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thods" sheetId="1" state="visible" r:id="rId3"/>
    <sheet name="Overview" sheetId="2" state="visible" r:id="rId4"/>
    <sheet name="RNA - Optional" sheetId="3" state="visible" r:id="rId5"/>
    <sheet name="Run 1" sheetId="4" state="visible" r:id="rId6"/>
    <sheet name="Run 2" sheetId="5" state="visible" r:id="rId7"/>
    <sheet name="Run 3" sheetId="6" state="visible" r:id="rId8"/>
    <sheet name="Run 4" sheetId="7" state="visible" r:id="rId9"/>
    <sheet name="Run 5" sheetId="8" state="visible" r:id="rId10"/>
    <sheet name="Run 6" sheetId="9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<sst xmlns="http://schemas.openxmlformats.org/spreadsheetml/2006/main" count="673" uniqueCount="141">
  <si>
    <t xml:space="preserve">Name of Lab</t>
  </si>
  <si>
    <t xml:space="preserve">Lab5</t>
  </si>
  <si>
    <t xml:space="preserve">Type of Lysate received (e.g. Trizol / RLT)</t>
  </si>
  <si>
    <t xml:space="preserve">Trizol</t>
  </si>
  <si>
    <t xml:space="preserve">RQ-PCR machine </t>
  </si>
  <si>
    <t xml:space="preserve">Viia7DX</t>
  </si>
  <si>
    <t xml:space="preserve">RQ-PCR analysis software</t>
  </si>
  <si>
    <t xml:space="preserve">ViiA7 Software v1.1</t>
  </si>
  <si>
    <t xml:space="preserve">Method of RNA quantification e.g.Nanodrop, Qubit (if applicable)</t>
  </si>
  <si>
    <t xml:space="preserve">Nanodrop</t>
  </si>
  <si>
    <t xml:space="preserve">Real time PCR protocol e.g. EAC, Emig, name of commercial kit</t>
  </si>
  <si>
    <t xml:space="preserve">EAC</t>
  </si>
  <si>
    <t xml:space="preserve">Real time PCR reaction volume</t>
  </si>
  <si>
    <t xml:space="preserve">Volume of Plasmid standard added to RQ-PCR reactions</t>
  </si>
  <si>
    <t xml:space="preserve">Volume of cDNA added to RQ-PCR reactions</t>
  </si>
  <si>
    <t xml:space="preserve">Please provide your laboratiories standard RQ-PCR conditions (i.e. master mix, reaction componets and PCR cycling conditions), if different from those specified in the study protocol. You may provide these in a separate document if necessary.</t>
  </si>
  <si>
    <t xml:space="preserve">TaqMan Universal PCR MasterMix, Primers&amp;probes acc to EAC protocol, PCR conditions acc to EAC protocol</t>
  </si>
  <si>
    <t xml:space="preserve">Please provide the sequences of your laboratories ABL and BCR-ABL primers/probes, if different from the standard EAC sequences.</t>
  </si>
  <si>
    <t xml:space="preserve">ABL F</t>
  </si>
  <si>
    <t xml:space="preserve">ABL R</t>
  </si>
  <si>
    <t xml:space="preserve">ABL Probe</t>
  </si>
  <si>
    <t xml:space="preserve">BCR-ABL F</t>
  </si>
  <si>
    <t xml:space="preserve">BCR-ABL R</t>
  </si>
  <si>
    <t xml:space="preserve">BCR-ABL Probe</t>
  </si>
  <si>
    <t xml:space="preserve">Lysate 1</t>
  </si>
  <si>
    <t xml:space="preserve">Lysate 2</t>
  </si>
  <si>
    <t xml:space="preserve">Lysate 3</t>
  </si>
  <si>
    <t xml:space="preserve">Run 1</t>
  </si>
  <si>
    <t xml:space="preserve">Run 2</t>
  </si>
  <si>
    <t xml:space="preserve">Run 3</t>
  </si>
  <si>
    <t xml:space="preserve">Run 4</t>
  </si>
  <si>
    <t xml:space="preserve">Run 5</t>
  </si>
  <si>
    <t xml:space="preserve">Run 6</t>
  </si>
  <si>
    <t xml:space="preserve">Primer set 1</t>
  </si>
  <si>
    <t xml:space="preserve">Primer set 2</t>
  </si>
  <si>
    <t xml:space="preserve">Primer set 3</t>
  </si>
  <si>
    <t xml:space="preserve">Lab BCR-ABL1</t>
  </si>
  <si>
    <t xml:space="preserve">Lab ABL1</t>
  </si>
  <si>
    <t xml:space="preserve">Plasmid X 1</t>
  </si>
  <si>
    <t xml:space="preserve"> X 1</t>
  </si>
  <si>
    <t xml:space="preserve">Plasmid X 2</t>
  </si>
  <si>
    <t xml:space="preserve"> X 2</t>
  </si>
  <si>
    <t xml:space="preserve">Plasmid X 3</t>
  </si>
  <si>
    <t xml:space="preserve"> X 3</t>
  </si>
  <si>
    <t xml:space="preserve">Plasmid X 4</t>
  </si>
  <si>
    <t xml:space="preserve"> X 4</t>
  </si>
  <si>
    <t xml:space="preserve">Plasmid X 5</t>
  </si>
  <si>
    <t xml:space="preserve"> X 5</t>
  </si>
  <si>
    <t xml:space="preserve">Plasmid X 6</t>
  </si>
  <si>
    <t xml:space="preserve"> X 6</t>
  </si>
  <si>
    <t xml:space="preserve">Plasmid Y 1</t>
  </si>
  <si>
    <t xml:space="preserve"> Y 1</t>
  </si>
  <si>
    <t xml:space="preserve">Plasmid Y 2</t>
  </si>
  <si>
    <t xml:space="preserve"> Y 2</t>
  </si>
  <si>
    <t xml:space="preserve">Plasmid Y 3</t>
  </si>
  <si>
    <t xml:space="preserve"> Y 3</t>
  </si>
  <si>
    <t xml:space="preserve">Plasmid Y 4</t>
  </si>
  <si>
    <t xml:space="preserve"> Y 4</t>
  </si>
  <si>
    <t xml:space="preserve">Plasmid Y 5</t>
  </si>
  <si>
    <t xml:space="preserve"> Y 5</t>
  </si>
  <si>
    <t xml:space="preserve">Plasmid Y 6</t>
  </si>
  <si>
    <t xml:space="preserve"> Y 6</t>
  </si>
  <si>
    <t xml:space="preserve">Lysate A</t>
  </si>
  <si>
    <t xml:space="preserve"> A</t>
  </si>
  <si>
    <t xml:space="preserve">Lysate B</t>
  </si>
  <si>
    <t xml:space="preserve"> B</t>
  </si>
  <si>
    <t xml:space="preserve">Lysate C</t>
  </si>
  <si>
    <t xml:space="preserve"> C</t>
  </si>
  <si>
    <t xml:space="preserve">Lysate D</t>
  </si>
  <si>
    <t xml:space="preserve"> D</t>
  </si>
  <si>
    <t xml:space="preserve">Lysate E</t>
  </si>
  <si>
    <t xml:space="preserve"> E</t>
  </si>
  <si>
    <t xml:space="preserve">Lysate F</t>
  </si>
  <si>
    <t xml:space="preserve"> F</t>
  </si>
  <si>
    <t xml:space="preserve">Lysate G</t>
  </si>
  <si>
    <t xml:space="preserve"> G</t>
  </si>
  <si>
    <t xml:space="preserve">Lysate H</t>
  </si>
  <si>
    <t xml:space="preserve"> H</t>
  </si>
  <si>
    <t xml:space="preserve">Lysate I</t>
  </si>
  <si>
    <t xml:space="preserve"> I</t>
  </si>
  <si>
    <t xml:space="preserve">Lysate J</t>
  </si>
  <si>
    <t xml:space="preserve"> J</t>
  </si>
  <si>
    <t xml:space="preserve">NTC</t>
  </si>
  <si>
    <t xml:space="preserve">Standard curve to use</t>
  </si>
  <si>
    <t xml:space="preserve">23 points in duplicate = 46</t>
  </si>
  <si>
    <t xml:space="preserve">276 PCRs</t>
  </si>
  <si>
    <t xml:space="preserve">23 points in triplicate = 69</t>
  </si>
  <si>
    <t xml:space="preserve">414 PCRs</t>
  </si>
  <si>
    <t xml:space="preserve">RNA volume (µL)</t>
  </si>
  <si>
    <t xml:space="preserve">RNA concentration (ng/µL)</t>
  </si>
  <si>
    <t xml:space="preserve">RNA 260/280</t>
  </si>
  <si>
    <t xml:space="preserve">RNA 260/230</t>
  </si>
  <si>
    <t xml:space="preserve">Total RNA (µg)</t>
  </si>
  <si>
    <t xml:space="preserve">Lysate A 1</t>
  </si>
  <si>
    <t xml:space="preserve">Lysate A 2</t>
  </si>
  <si>
    <t xml:space="preserve">Lysate A 3</t>
  </si>
  <si>
    <t xml:space="preserve">Lysate B 1</t>
  </si>
  <si>
    <t xml:space="preserve">Lysate B 2</t>
  </si>
  <si>
    <t xml:space="preserve">Lysate B 3</t>
  </si>
  <si>
    <t xml:space="preserve">Lysate C 1</t>
  </si>
  <si>
    <t xml:space="preserve">Lysate C 2</t>
  </si>
  <si>
    <t xml:space="preserve">Lysate C 3</t>
  </si>
  <si>
    <t xml:space="preserve">Lysate D 1</t>
  </si>
  <si>
    <t xml:space="preserve">Lysate D 2</t>
  </si>
  <si>
    <t xml:space="preserve">Lysate D 3</t>
  </si>
  <si>
    <t xml:space="preserve">Lysate E 1</t>
  </si>
  <si>
    <t xml:space="preserve">Lysate E 2</t>
  </si>
  <si>
    <t xml:space="preserve">Lysate E 3</t>
  </si>
  <si>
    <t xml:space="preserve">Lysate F 1</t>
  </si>
  <si>
    <t xml:space="preserve">Lysate F 2</t>
  </si>
  <si>
    <t xml:space="preserve">Lysate F 3</t>
  </si>
  <si>
    <t xml:space="preserve">Lysate G 1</t>
  </si>
  <si>
    <t xml:space="preserve">Lysate G 2</t>
  </si>
  <si>
    <t xml:space="preserve">Lysate G 3</t>
  </si>
  <si>
    <t xml:space="preserve">Lysate H 1</t>
  </si>
  <si>
    <t xml:space="preserve">Lysate H 2</t>
  </si>
  <si>
    <t xml:space="preserve">Lysate H 3</t>
  </si>
  <si>
    <t xml:space="preserve">Lysate I 1</t>
  </si>
  <si>
    <t xml:space="preserve">Lysate I 2</t>
  </si>
  <si>
    <t xml:space="preserve">Lysate I 3</t>
  </si>
  <si>
    <t xml:space="preserve">Lysate J 1</t>
  </si>
  <si>
    <t xml:space="preserve">Lysate J 2</t>
  </si>
  <si>
    <t xml:space="preserve">Lysate J 3</t>
  </si>
  <si>
    <t xml:space="preserve">Run 1 - Primer Set 1</t>
  </si>
  <si>
    <t xml:space="preserve">Standard Curve </t>
  </si>
  <si>
    <t xml:space="preserve">Plasmid X</t>
  </si>
  <si>
    <t xml:space="preserve">Gradient</t>
  </si>
  <si>
    <t xml:space="preserve">Intercept</t>
  </si>
  <si>
    <t xml:space="preserve">Ct threshold</t>
  </si>
  <si>
    <t xml:space="preserve">Samples</t>
  </si>
  <si>
    <t xml:space="preserve">Ct value</t>
  </si>
  <si>
    <t xml:space="preserve">Copy number</t>
  </si>
  <si>
    <t xml:space="preserve">µL Plasmid X added</t>
  </si>
  <si>
    <t xml:space="preserve">Run 2 - Primer Set 2</t>
  </si>
  <si>
    <t xml:space="preserve">Run 3 - Primer Set 3</t>
  </si>
  <si>
    <t xml:space="preserve">Standard Curve</t>
  </si>
  <si>
    <t xml:space="preserve">Plasmid Y</t>
  </si>
  <si>
    <t xml:space="preserve">µL Plasmid Y added</t>
  </si>
  <si>
    <t xml:space="preserve">Run 4 - Primer Set 2</t>
  </si>
  <si>
    <t xml:space="preserve">Run 5 - Lab BCR-ABL1 Primers</t>
  </si>
  <si>
    <t xml:space="preserve">Run 6 - Lab ABL1 Primers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</si>
</sst>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General"/>
    <numFmt numFmtId="166" formatCode="0.00"/>
    <numFmt numFmtId="167" formatCode="0.00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Calibri"/>
      <family val="2"/>
      <charset val="1"/>
    </font>
    <font>
      <b val="true"/>
      <sz val="12"/>
      <color theme="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6" tint="0.5999"/>
        <bgColor rgb="FFB7DEE8"/>
      </patternFill>
    </fill>
    <fill>
      <patternFill patternType="solid">
        <fgColor theme="7" tint="0.5999"/>
        <bgColor rgb="FFB9CDE5"/>
      </patternFill>
    </fill>
    <fill>
      <patternFill patternType="solid">
        <fgColor theme="9" tint="0.5999"/>
        <bgColor rgb="FFD7E4BD"/>
      </patternFill>
    </fill>
    <fill>
      <patternFill patternType="solid">
        <fgColor theme="4" tint="0.5999"/>
        <bgColor rgb="FFB7DEE8"/>
      </patternFill>
    </fill>
    <fill>
      <patternFill patternType="solid">
        <fgColor theme="8" tint="0.5999"/>
        <bgColor rgb="FFB9CDE5"/>
      </patternFill>
    </fill>
  </fills>
  <borders count="4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5" fillId="0" borderId="1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8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4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5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0" borderId="1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7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29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1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2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8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3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5" fontId="0" fillId="0" borderId="13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1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16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4" borderId="4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6" fillId="0" borderId="4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5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5" borderId="4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4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9" fillId="4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4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9" fillId="4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4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0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0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4" fillId="6" borderId="3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6" borderId="4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3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0" fillId="0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0" fillId="0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0" fillId="0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0" fillId="0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10" fillId="0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6" borderId="34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6" borderId="34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6" borderId="37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6" borderId="37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4" fillId="6" borderId="3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7" fontId="4" fillId="6" borderId="38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B7DEE8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3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9.14453125" defaultRowHeight="15.75" zeroHeight="false" outlineLevelRow="0" outlineLevelCol="0"/>
  <cols>
    <col collapsed="false" customWidth="true" hidden="false" outlineLevel="0" max="1" min="1" style="1" width="65.71"/>
    <col collapsed="false" customWidth="true" hidden="false" outlineLevel="0" max="2" min="2" style="1" width="18.43"/>
    <col collapsed="false" customWidth="true" hidden="false" outlineLevel="0" max="3" min="3" style="1" width="16.86"/>
    <col collapsed="false" customWidth="true" hidden="false" outlineLevel="0" max="4" min="4" style="1" width="13.86"/>
    <col collapsed="false" customWidth="false" hidden="false" outlineLevel="0" max="5" min="5" style="1" width="9.14"/>
    <col collapsed="false" customWidth="true" hidden="false" outlineLevel="0" max="6" min="6" style="1" width="11.72"/>
    <col collapsed="false" customWidth="false" hidden="false" outlineLevel="0" max="16384" min="7" style="1" width="9.14"/>
  </cols>
  <sheetData>
    <row r="2" s="4" customFormat="true" ht="15.75" hidden="false" customHeight="false" outlineLevel="0" collapsed="false">
      <c r="A2" s="2" t="s">
        <v>0</v>
      </c>
      <c r="B2" s="3" t="s">
        <v>1</v>
      </c>
      <c r="C2" s="3"/>
      <c r="D2" s="3"/>
      <c r="E2" s="3"/>
      <c r="F2" s="3"/>
    </row>
    <row r="3" s="4" customFormat="true" ht="15.75" hidden="false" customHeight="false" outlineLevel="0" collapsed="false">
      <c r="A3" s="5" t="s">
        <v>2</v>
      </c>
      <c r="B3" s="6" t="s">
        <v>3</v>
      </c>
      <c r="C3" s="6"/>
      <c r="D3" s="6"/>
      <c r="E3" s="6"/>
      <c r="F3" s="6"/>
    </row>
    <row r="4" s="4" customFormat="true" ht="15.75" hidden="false" customHeight="false" outlineLevel="0" collapsed="false"/>
    <row r="5" s="4" customFormat="true" ht="15.75" hidden="false" customHeight="false" outlineLevel="0" collapsed="false">
      <c r="A5" s="7" t="s">
        <v>4</v>
      </c>
      <c r="B5" s="3" t="s">
        <v>5</v>
      </c>
      <c r="C5" s="3"/>
      <c r="D5" s="3"/>
      <c r="E5" s="3"/>
      <c r="F5" s="3"/>
    </row>
    <row r="6" s="4" customFormat="true" ht="15.75" hidden="false" customHeight="false" outlineLevel="0" collapsed="false">
      <c r="A6" s="8" t="s">
        <v>6</v>
      </c>
      <c r="B6" s="9" t="s">
        <v>7</v>
      </c>
      <c r="C6" s="9"/>
      <c r="D6" s="9"/>
      <c r="E6" s="9"/>
      <c r="F6" s="9"/>
    </row>
    <row r="7" s="4" customFormat="true" ht="15.75" hidden="false" customHeight="false" outlineLevel="0" collapsed="false">
      <c r="A7" s="8" t="s">
        <v>8</v>
      </c>
      <c r="B7" s="10" t="s">
        <v>9</v>
      </c>
      <c r="C7" s="10"/>
      <c r="D7" s="10"/>
      <c r="E7" s="10"/>
      <c r="F7" s="10"/>
    </row>
    <row r="8" customFormat="false" ht="15.75" hidden="false" customHeight="false" outlineLevel="0" collapsed="false">
      <c r="A8" s="11" t="s">
        <v>10</v>
      </c>
      <c r="B8" s="10" t="s">
        <v>11</v>
      </c>
      <c r="C8" s="10"/>
      <c r="D8" s="10"/>
      <c r="E8" s="10"/>
      <c r="F8" s="10"/>
    </row>
    <row r="9" customFormat="false" ht="15.75" hidden="false" customHeight="false" outlineLevel="0" collapsed="false">
      <c r="A9" s="12" t="s">
        <v>12</v>
      </c>
      <c r="B9" s="10" t="n">
        <v>25</v>
      </c>
      <c r="C9" s="10"/>
      <c r="D9" s="10"/>
      <c r="E9" s="10"/>
      <c r="F9" s="10"/>
    </row>
    <row r="10" customFormat="false" ht="15.75" hidden="false" customHeight="false" outlineLevel="0" collapsed="false">
      <c r="A10" s="13" t="s">
        <v>13</v>
      </c>
      <c r="B10" s="10" t="n">
        <v>5</v>
      </c>
      <c r="C10" s="10"/>
      <c r="D10" s="10"/>
      <c r="E10" s="10"/>
      <c r="F10" s="10"/>
    </row>
    <row r="11" customFormat="false" ht="15.75" hidden="false" customHeight="false" outlineLevel="0" collapsed="false">
      <c r="A11" s="14" t="s">
        <v>14</v>
      </c>
      <c r="B11" s="6" t="n">
        <v>5</v>
      </c>
      <c r="C11" s="6"/>
      <c r="D11" s="6"/>
      <c r="E11" s="6"/>
      <c r="F11" s="6"/>
    </row>
    <row r="12" customFormat="false" ht="15.75" hidden="false" customHeight="false" outlineLevel="0" collapsed="false">
      <c r="A12" s="15"/>
      <c r="B12" s="16"/>
      <c r="C12" s="16"/>
      <c r="D12" s="16"/>
      <c r="E12" s="16"/>
      <c r="F12" s="16"/>
    </row>
    <row r="13" customFormat="false" ht="15.75" hidden="false" customHeight="true" outlineLevel="0" collapsed="false">
      <c r="A13" s="17" t="s">
        <v>15</v>
      </c>
      <c r="B13" s="18" t="s">
        <v>16</v>
      </c>
      <c r="C13" s="18"/>
      <c r="D13" s="18"/>
      <c r="E13" s="18"/>
      <c r="F13" s="18"/>
    </row>
    <row r="14" customFormat="false" ht="15.75" hidden="false" customHeight="false" outlineLevel="0" collapsed="false">
      <c r="A14" s="17"/>
      <c r="B14" s="18"/>
      <c r="C14" s="18"/>
      <c r="D14" s="18"/>
      <c r="E14" s="18"/>
      <c r="F14" s="18"/>
    </row>
    <row r="15" customFormat="false" ht="15.75" hidden="false" customHeight="false" outlineLevel="0" collapsed="false">
      <c r="A15" s="17"/>
      <c r="B15" s="18"/>
      <c r="C15" s="18"/>
      <c r="D15" s="18"/>
      <c r="E15" s="18"/>
      <c r="F15" s="18"/>
    </row>
    <row r="16" customFormat="false" ht="15.75" hidden="false" customHeight="false" outlineLevel="0" collapsed="false">
      <c r="A16" s="17"/>
      <c r="B16" s="18"/>
      <c r="C16" s="18"/>
      <c r="D16" s="18"/>
      <c r="E16" s="18"/>
      <c r="F16" s="18"/>
    </row>
    <row r="17" customFormat="false" ht="15.75" hidden="false" customHeight="false" outlineLevel="0" collapsed="false">
      <c r="B17" s="18"/>
      <c r="C17" s="18"/>
      <c r="D17" s="18"/>
      <c r="E17" s="18"/>
      <c r="F17" s="18"/>
    </row>
    <row r="18" customFormat="false" ht="15.75" hidden="false" customHeight="false" outlineLevel="0" collapsed="false">
      <c r="B18" s="18"/>
      <c r="C18" s="18"/>
      <c r="D18" s="18"/>
      <c r="E18" s="18"/>
      <c r="F18" s="18"/>
    </row>
    <row r="19" customFormat="false" ht="15.75" hidden="false" customHeight="false" outlineLevel="0" collapsed="false">
      <c r="B19" s="18"/>
      <c r="C19" s="18"/>
      <c r="D19" s="18"/>
      <c r="E19" s="18"/>
      <c r="F19" s="18"/>
    </row>
    <row r="20" customFormat="false" ht="15.75" hidden="false" customHeight="false" outlineLevel="0" collapsed="false">
      <c r="B20" s="18"/>
      <c r="C20" s="18"/>
      <c r="D20" s="18"/>
      <c r="E20" s="18"/>
      <c r="F20" s="18"/>
    </row>
    <row r="21" customFormat="false" ht="15.75" hidden="false" customHeight="false" outlineLevel="0" collapsed="false">
      <c r="B21" s="18"/>
      <c r="C21" s="18"/>
      <c r="D21" s="18"/>
      <c r="E21" s="18"/>
      <c r="F21" s="18"/>
    </row>
    <row r="22" customFormat="false" ht="15.75" hidden="false" customHeight="false" outlineLevel="0" collapsed="false">
      <c r="B22" s="18"/>
      <c r="C22" s="18"/>
      <c r="D22" s="18"/>
      <c r="E22" s="18"/>
      <c r="F22" s="18"/>
    </row>
    <row r="23" customFormat="false" ht="15.75" hidden="false" customHeight="false" outlineLevel="0" collapsed="false">
      <c r="B23" s="18"/>
      <c r="C23" s="18"/>
      <c r="D23" s="18"/>
      <c r="E23" s="18"/>
      <c r="F23" s="18"/>
    </row>
    <row r="24" customFormat="false" ht="15.75" hidden="false" customHeight="false" outlineLevel="0" collapsed="false">
      <c r="B24" s="18"/>
      <c r="C24" s="18"/>
      <c r="D24" s="18"/>
      <c r="E24" s="18"/>
      <c r="F24" s="18"/>
    </row>
    <row r="26" customFormat="false" ht="15.75" hidden="false" customHeight="true" outlineLevel="0" collapsed="false">
      <c r="A26" s="19" t="s">
        <v>17</v>
      </c>
      <c r="B26" s="20" t="s">
        <v>18</v>
      </c>
      <c r="C26" s="21"/>
      <c r="D26" s="21"/>
      <c r="E26" s="21"/>
      <c r="F26" s="21"/>
    </row>
    <row r="27" customFormat="false" ht="15.75" hidden="false" customHeight="false" outlineLevel="0" collapsed="false">
      <c r="A27" s="19"/>
      <c r="B27" s="22" t="s">
        <v>19</v>
      </c>
      <c r="C27" s="23"/>
      <c r="D27" s="23"/>
      <c r="E27" s="23"/>
      <c r="F27" s="23"/>
    </row>
    <row r="28" customFormat="false" ht="15.75" hidden="false" customHeight="false" outlineLevel="0" collapsed="false">
      <c r="B28" s="24" t="s">
        <v>20</v>
      </c>
      <c r="C28" s="25"/>
      <c r="D28" s="25"/>
      <c r="E28" s="25"/>
      <c r="F28" s="25"/>
    </row>
    <row r="29" customFormat="false" ht="15.75" hidden="false" customHeight="false" outlineLevel="0" collapsed="false">
      <c r="B29" s="20" t="s">
        <v>21</v>
      </c>
      <c r="C29" s="21"/>
      <c r="D29" s="21"/>
      <c r="E29" s="21"/>
      <c r="F29" s="21"/>
    </row>
    <row r="30" customFormat="false" ht="15.75" hidden="false" customHeight="false" outlineLevel="0" collapsed="false">
      <c r="B30" s="22" t="s">
        <v>22</v>
      </c>
      <c r="C30" s="23"/>
      <c r="D30" s="23"/>
      <c r="E30" s="23"/>
      <c r="F30" s="23"/>
    </row>
    <row r="31" customFormat="false" ht="15.75" hidden="false" customHeight="false" outlineLevel="0" collapsed="false">
      <c r="B31" s="24" t="s">
        <v>23</v>
      </c>
      <c r="C31" s="25"/>
      <c r="D31" s="25"/>
      <c r="E31" s="25"/>
      <c r="F31" s="25"/>
    </row>
  </sheetData>
  <sheetProtection sheet="true" password="c7ba" objects="true" scenarios="true" formatCells="false" selectLockedCells="true"/>
  <mergeCells count="17">
    <mergeCell ref="B2:F2"/>
    <mergeCell ref="B3:F3"/>
    <mergeCell ref="B5:F5"/>
    <mergeCell ref="B7:F7"/>
    <mergeCell ref="B8:F8"/>
    <mergeCell ref="B9:F9"/>
    <mergeCell ref="B10:F10"/>
    <mergeCell ref="B11:F11"/>
    <mergeCell ref="A13:A16"/>
    <mergeCell ref="B13:F24"/>
    <mergeCell ref="A26:A27"/>
    <mergeCell ref="C26:F26"/>
    <mergeCell ref="C27:F27"/>
    <mergeCell ref="C28:F28"/>
    <mergeCell ref="C29:F29"/>
    <mergeCell ref="C30:F30"/>
    <mergeCell ref="C31:F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14453125" defaultRowHeight="15" zeroHeight="false" outlineLevelRow="0" outlineLevelCol="0"/>
  <cols>
    <col collapsed="false" customWidth="true" hidden="false" outlineLevel="0" max="1" min="1" style="26" width="24.14"/>
    <col collapsed="false" customWidth="true" hidden="false" outlineLevel="0" max="5" min="2" style="26" width="11.57"/>
    <col collapsed="false" customWidth="true" hidden="false" outlineLevel="0" max="6" min="6" style="26" width="13.14"/>
    <col collapsed="false" customWidth="true" hidden="false" outlineLevel="0" max="7" min="7" style="26" width="11"/>
    <col collapsed="false" customWidth="true" hidden="false" outlineLevel="0" max="8" min="8" style="26" width="13.14"/>
    <col collapsed="false" customWidth="true" hidden="false" outlineLevel="0" max="9" min="9" style="26" width="11.57"/>
    <col collapsed="false" customWidth="false" hidden="false" outlineLevel="0" max="16384" min="10" style="26" width="9.14"/>
  </cols>
  <sheetData>
    <row r="1" customFormat="false" ht="15" hidden="false" customHeight="false" outlineLevel="0" collapsed="false">
      <c r="B1" s="27" t="s">
        <v>24</v>
      </c>
      <c r="C1" s="27"/>
      <c r="D1" s="27" t="s">
        <v>25</v>
      </c>
      <c r="E1" s="27"/>
      <c r="F1" s="27" t="s">
        <v>26</v>
      </c>
      <c r="G1" s="27"/>
    </row>
    <row r="2" customFormat="false" ht="15" hidden="false" customHeight="false" outlineLevel="0" collapsed="false">
      <c r="B2" s="28" t="s">
        <v>27</v>
      </c>
      <c r="C2" s="29" t="s">
        <v>28</v>
      </c>
      <c r="D2" s="28" t="s">
        <v>29</v>
      </c>
      <c r="E2" s="29" t="s">
        <v>30</v>
      </c>
      <c r="F2" s="30" t="s">
        <v>31</v>
      </c>
      <c r="G2" s="29" t="s">
        <v>32</v>
      </c>
    </row>
    <row r="3" customFormat="false" ht="15" hidden="false" customHeight="false" outlineLevel="0" collapsed="false">
      <c r="B3" s="31" t="s">
        <v>33</v>
      </c>
      <c r="C3" s="32" t="s">
        <v>34</v>
      </c>
      <c r="D3" s="31" t="s">
        <v>35</v>
      </c>
      <c r="E3" s="32" t="s">
        <v>34</v>
      </c>
      <c r="F3" s="33" t="s">
        <v>36</v>
      </c>
      <c r="G3" s="32" t="s">
        <v>37</v>
      </c>
    </row>
    <row r="4" customFormat="false" ht="15" hidden="false" customHeight="false" outlineLevel="0" collapsed="false">
      <c r="B4" s="34" t="s">
        <v>38</v>
      </c>
      <c r="C4" s="35" t="s">
        <v>39</v>
      </c>
      <c r="D4" s="36" t="s">
        <v>39</v>
      </c>
      <c r="E4" s="37" t="s">
        <v>39</v>
      </c>
      <c r="F4" s="38" t="s">
        <v>39</v>
      </c>
      <c r="G4" s="37" t="s">
        <v>39</v>
      </c>
    </row>
    <row r="5" customFormat="false" ht="15" hidden="false" customHeight="false" outlineLevel="0" collapsed="false">
      <c r="B5" s="39" t="s">
        <v>40</v>
      </c>
      <c r="C5" s="35" t="s">
        <v>41</v>
      </c>
      <c r="D5" s="36" t="s">
        <v>41</v>
      </c>
      <c r="E5" s="37" t="s">
        <v>41</v>
      </c>
      <c r="F5" s="38" t="s">
        <v>41</v>
      </c>
      <c r="G5" s="37" t="s">
        <v>41</v>
      </c>
    </row>
    <row r="6" customFormat="false" ht="15" hidden="false" customHeight="false" outlineLevel="0" collapsed="false">
      <c r="B6" s="39" t="s">
        <v>42</v>
      </c>
      <c r="C6" s="35" t="s">
        <v>43</v>
      </c>
      <c r="D6" s="36" t="s">
        <v>43</v>
      </c>
      <c r="E6" s="37" t="s">
        <v>43</v>
      </c>
      <c r="F6" s="38" t="s">
        <v>43</v>
      </c>
      <c r="G6" s="37" t="s">
        <v>43</v>
      </c>
    </row>
    <row r="7" customFormat="false" ht="15" hidden="false" customHeight="false" outlineLevel="0" collapsed="false">
      <c r="B7" s="39" t="s">
        <v>44</v>
      </c>
      <c r="C7" s="35" t="s">
        <v>45</v>
      </c>
      <c r="D7" s="36" t="s">
        <v>45</v>
      </c>
      <c r="E7" s="37" t="s">
        <v>45</v>
      </c>
      <c r="F7" s="38" t="s">
        <v>45</v>
      </c>
      <c r="G7" s="37" t="s">
        <v>45</v>
      </c>
    </row>
    <row r="8" customFormat="false" ht="15" hidden="false" customHeight="false" outlineLevel="0" collapsed="false">
      <c r="B8" s="39" t="s">
        <v>46</v>
      </c>
      <c r="C8" s="35" t="s">
        <v>47</v>
      </c>
      <c r="D8" s="36" t="s">
        <v>47</v>
      </c>
      <c r="E8" s="37" t="s">
        <v>47</v>
      </c>
      <c r="F8" s="38" t="s">
        <v>47</v>
      </c>
      <c r="G8" s="37" t="s">
        <v>47</v>
      </c>
    </row>
    <row r="9" customFormat="false" ht="15" hidden="false" customHeight="false" outlineLevel="0" collapsed="false">
      <c r="B9" s="39" t="s">
        <v>48</v>
      </c>
      <c r="C9" s="35" t="s">
        <v>49</v>
      </c>
      <c r="D9" s="36" t="s">
        <v>49</v>
      </c>
      <c r="E9" s="37" t="s">
        <v>49</v>
      </c>
      <c r="F9" s="38" t="s">
        <v>49</v>
      </c>
      <c r="G9" s="37" t="s">
        <v>49</v>
      </c>
    </row>
    <row r="10" customFormat="false" ht="15" hidden="false" customHeight="false" outlineLevel="0" collapsed="false">
      <c r="B10" s="36" t="s">
        <v>50</v>
      </c>
      <c r="C10" s="40" t="s">
        <v>51</v>
      </c>
      <c r="D10" s="39" t="s">
        <v>51</v>
      </c>
      <c r="E10" s="41" t="s">
        <v>51</v>
      </c>
      <c r="F10" s="39" t="s">
        <v>51</v>
      </c>
      <c r="G10" s="41" t="s">
        <v>51</v>
      </c>
    </row>
    <row r="11" customFormat="false" ht="15" hidden="false" customHeight="false" outlineLevel="0" collapsed="false">
      <c r="B11" s="36" t="s">
        <v>52</v>
      </c>
      <c r="C11" s="40" t="s">
        <v>53</v>
      </c>
      <c r="D11" s="39" t="s">
        <v>53</v>
      </c>
      <c r="E11" s="41" t="s">
        <v>53</v>
      </c>
      <c r="F11" s="39" t="s">
        <v>53</v>
      </c>
      <c r="G11" s="41" t="s">
        <v>53</v>
      </c>
    </row>
    <row r="12" customFormat="false" ht="15" hidden="false" customHeight="false" outlineLevel="0" collapsed="false">
      <c r="B12" s="36" t="s">
        <v>54</v>
      </c>
      <c r="C12" s="40" t="s">
        <v>55</v>
      </c>
      <c r="D12" s="39" t="s">
        <v>55</v>
      </c>
      <c r="E12" s="41" t="s">
        <v>55</v>
      </c>
      <c r="F12" s="39" t="s">
        <v>55</v>
      </c>
      <c r="G12" s="41" t="s">
        <v>55</v>
      </c>
    </row>
    <row r="13" customFormat="false" ht="15" hidden="false" customHeight="false" outlineLevel="0" collapsed="false">
      <c r="B13" s="36" t="s">
        <v>56</v>
      </c>
      <c r="C13" s="40" t="s">
        <v>57</v>
      </c>
      <c r="D13" s="39" t="s">
        <v>57</v>
      </c>
      <c r="E13" s="41" t="s">
        <v>57</v>
      </c>
      <c r="F13" s="39" t="s">
        <v>57</v>
      </c>
      <c r="G13" s="41" t="s">
        <v>57</v>
      </c>
    </row>
    <row r="14" customFormat="false" ht="15" hidden="false" customHeight="false" outlineLevel="0" collapsed="false">
      <c r="B14" s="36" t="s">
        <v>58</v>
      </c>
      <c r="C14" s="40" t="s">
        <v>59</v>
      </c>
      <c r="D14" s="39" t="s">
        <v>59</v>
      </c>
      <c r="E14" s="41" t="s">
        <v>59</v>
      </c>
      <c r="F14" s="39" t="s">
        <v>59</v>
      </c>
      <c r="G14" s="41" t="s">
        <v>59</v>
      </c>
    </row>
    <row r="15" customFormat="false" ht="15" hidden="false" customHeight="false" outlineLevel="0" collapsed="false">
      <c r="B15" s="36" t="s">
        <v>60</v>
      </c>
      <c r="C15" s="40" t="s">
        <v>61</v>
      </c>
      <c r="D15" s="39" t="s">
        <v>61</v>
      </c>
      <c r="E15" s="41" t="s">
        <v>61</v>
      </c>
      <c r="F15" s="39" t="s">
        <v>61</v>
      </c>
      <c r="G15" s="41" t="s">
        <v>61</v>
      </c>
    </row>
    <row r="16" customFormat="false" ht="15" hidden="false" customHeight="false" outlineLevel="0" collapsed="false">
      <c r="A16" s="42"/>
      <c r="B16" s="36" t="s">
        <v>62</v>
      </c>
      <c r="C16" s="37" t="s">
        <v>63</v>
      </c>
      <c r="D16" s="36" t="s">
        <v>63</v>
      </c>
      <c r="E16" s="37" t="s">
        <v>63</v>
      </c>
      <c r="F16" s="38" t="s">
        <v>63</v>
      </c>
      <c r="G16" s="37" t="s">
        <v>63</v>
      </c>
    </row>
    <row r="17" customFormat="false" ht="15" hidden="false" customHeight="false" outlineLevel="0" collapsed="false">
      <c r="A17" s="42"/>
      <c r="B17" s="36" t="s">
        <v>64</v>
      </c>
      <c r="C17" s="37" t="s">
        <v>65</v>
      </c>
      <c r="D17" s="36" t="s">
        <v>65</v>
      </c>
      <c r="E17" s="37" t="s">
        <v>65</v>
      </c>
      <c r="F17" s="38" t="s">
        <v>65</v>
      </c>
      <c r="G17" s="37" t="s">
        <v>65</v>
      </c>
    </row>
    <row r="18" customFormat="false" ht="15" hidden="false" customHeight="false" outlineLevel="0" collapsed="false">
      <c r="A18" s="42"/>
      <c r="B18" s="36" t="s">
        <v>66</v>
      </c>
      <c r="C18" s="37" t="s">
        <v>67</v>
      </c>
      <c r="D18" s="36" t="s">
        <v>67</v>
      </c>
      <c r="E18" s="37" t="s">
        <v>67</v>
      </c>
      <c r="F18" s="38" t="s">
        <v>67</v>
      </c>
      <c r="G18" s="37" t="s">
        <v>67</v>
      </c>
    </row>
    <row r="19" customFormat="false" ht="15" hidden="false" customHeight="false" outlineLevel="0" collapsed="false">
      <c r="A19" s="42"/>
      <c r="B19" s="36" t="s">
        <v>68</v>
      </c>
      <c r="C19" s="37" t="s">
        <v>69</v>
      </c>
      <c r="D19" s="36" t="s">
        <v>69</v>
      </c>
      <c r="E19" s="37" t="s">
        <v>69</v>
      </c>
      <c r="F19" s="38" t="s">
        <v>69</v>
      </c>
      <c r="G19" s="37" t="s">
        <v>69</v>
      </c>
    </row>
    <row r="20" customFormat="false" ht="15" hidden="false" customHeight="false" outlineLevel="0" collapsed="false">
      <c r="A20" s="42"/>
      <c r="B20" s="36" t="s">
        <v>70</v>
      </c>
      <c r="C20" s="37" t="s">
        <v>71</v>
      </c>
      <c r="D20" s="36" t="s">
        <v>71</v>
      </c>
      <c r="E20" s="37" t="s">
        <v>71</v>
      </c>
      <c r="F20" s="38" t="s">
        <v>71</v>
      </c>
      <c r="G20" s="37" t="s">
        <v>71</v>
      </c>
    </row>
    <row r="21" customFormat="false" ht="15" hidden="false" customHeight="false" outlineLevel="0" collapsed="false">
      <c r="A21" s="42"/>
      <c r="B21" s="36" t="s">
        <v>72</v>
      </c>
      <c r="C21" s="37" t="s">
        <v>73</v>
      </c>
      <c r="D21" s="36" t="s">
        <v>73</v>
      </c>
      <c r="E21" s="37" t="s">
        <v>73</v>
      </c>
      <c r="F21" s="38" t="s">
        <v>73</v>
      </c>
      <c r="G21" s="37" t="s">
        <v>73</v>
      </c>
    </row>
    <row r="22" customFormat="false" ht="15" hidden="false" customHeight="false" outlineLevel="0" collapsed="false">
      <c r="A22" s="42"/>
      <c r="B22" s="36" t="s">
        <v>74</v>
      </c>
      <c r="C22" s="37" t="s">
        <v>75</v>
      </c>
      <c r="D22" s="36" t="s">
        <v>75</v>
      </c>
      <c r="E22" s="37" t="s">
        <v>75</v>
      </c>
      <c r="F22" s="38" t="s">
        <v>75</v>
      </c>
      <c r="G22" s="37" t="s">
        <v>75</v>
      </c>
    </row>
    <row r="23" customFormat="false" ht="15" hidden="false" customHeight="false" outlineLevel="0" collapsed="false">
      <c r="A23" s="42"/>
      <c r="B23" s="36" t="s">
        <v>76</v>
      </c>
      <c r="C23" s="37" t="s">
        <v>77</v>
      </c>
      <c r="D23" s="36" t="s">
        <v>77</v>
      </c>
      <c r="E23" s="37" t="s">
        <v>77</v>
      </c>
      <c r="F23" s="38" t="s">
        <v>77</v>
      </c>
      <c r="G23" s="37" t="s">
        <v>77</v>
      </c>
    </row>
    <row r="24" customFormat="false" ht="15" hidden="false" customHeight="false" outlineLevel="0" collapsed="false">
      <c r="A24" s="42"/>
      <c r="B24" s="36" t="s">
        <v>78</v>
      </c>
      <c r="C24" s="37" t="s">
        <v>79</v>
      </c>
      <c r="D24" s="36" t="s">
        <v>79</v>
      </c>
      <c r="E24" s="37" t="s">
        <v>79</v>
      </c>
      <c r="F24" s="38" t="s">
        <v>79</v>
      </c>
      <c r="G24" s="37" t="s">
        <v>79</v>
      </c>
    </row>
    <row r="25" customFormat="false" ht="15" hidden="false" customHeight="false" outlineLevel="0" collapsed="false">
      <c r="A25" s="42"/>
      <c r="B25" s="36" t="s">
        <v>80</v>
      </c>
      <c r="C25" s="37" t="s">
        <v>81</v>
      </c>
      <c r="D25" s="36" t="s">
        <v>81</v>
      </c>
      <c r="E25" s="37" t="s">
        <v>81</v>
      </c>
      <c r="F25" s="38" t="s">
        <v>81</v>
      </c>
      <c r="G25" s="37" t="s">
        <v>81</v>
      </c>
    </row>
    <row r="26" customFormat="false" ht="15" hidden="false" customHeight="false" outlineLevel="0" collapsed="false">
      <c r="B26" s="43" t="s">
        <v>82</v>
      </c>
      <c r="C26" s="44" t="s">
        <v>82</v>
      </c>
      <c r="D26" s="43" t="s">
        <v>82</v>
      </c>
      <c r="E26" s="44" t="s">
        <v>82</v>
      </c>
      <c r="F26" s="43" t="s">
        <v>82</v>
      </c>
      <c r="G26" s="44" t="s">
        <v>82</v>
      </c>
    </row>
    <row r="27" customFormat="false" ht="15" hidden="false" customHeight="false" outlineLevel="0" collapsed="false">
      <c r="B27" s="45"/>
      <c r="C27" s="26" t="s">
        <v>83</v>
      </c>
    </row>
    <row r="29" customFormat="false" ht="15" hidden="false" customHeight="false" outlineLevel="0" collapsed="false">
      <c r="A29" s="46" t="s">
        <v>84</v>
      </c>
      <c r="B29" s="47" t="n">
        <v>46</v>
      </c>
      <c r="C29" s="47" t="n">
        <v>46</v>
      </c>
      <c r="D29" s="47" t="n">
        <v>46</v>
      </c>
      <c r="E29" s="47" t="n">
        <v>46</v>
      </c>
      <c r="F29" s="47" t="n">
        <v>46</v>
      </c>
      <c r="G29" s="47" t="n">
        <v>46</v>
      </c>
      <c r="H29" s="48" t="n">
        <f aca="false">SUM(B29:G29)</f>
        <v>276</v>
      </c>
      <c r="I29" s="47"/>
    </row>
    <row r="30" customFormat="false" ht="15" hidden="false" customHeight="false" outlineLevel="0" collapsed="false">
      <c r="A30" s="46" t="s">
        <v>85</v>
      </c>
    </row>
    <row r="33" customFormat="false" ht="15" hidden="false" customHeight="false" outlineLevel="0" collapsed="false">
      <c r="A33" s="46" t="s">
        <v>86</v>
      </c>
      <c r="B33" s="47" t="n">
        <v>69</v>
      </c>
      <c r="C33" s="47" t="n">
        <v>69</v>
      </c>
      <c r="D33" s="47" t="n">
        <v>69</v>
      </c>
      <c r="E33" s="47" t="n">
        <v>69</v>
      </c>
      <c r="F33" s="47" t="n">
        <v>69</v>
      </c>
      <c r="G33" s="47" t="n">
        <v>69</v>
      </c>
      <c r="H33" s="48" t="n">
        <f aca="false">SUM(B33:G33)</f>
        <v>414</v>
      </c>
      <c r="I33" s="47"/>
    </row>
    <row r="34" customFormat="false" ht="15" hidden="false" customHeight="false" outlineLevel="0" collapsed="false">
      <c r="A34" s="46" t="s">
        <v>87</v>
      </c>
    </row>
    <row r="35" customFormat="false" ht="15" hidden="false" customHeight="false" outlineLevel="0" collapsed="false">
      <c r="A35" s="46"/>
    </row>
  </sheetData>
  <sheetProtection sheet="true" password="c7ba" objects="true" scenarios="true" selectLockedCells="true"/>
  <mergeCells count="3">
    <mergeCell ref="B1:C1"/>
    <mergeCell ref="D1:E1"/>
    <mergeCell ref="F1:G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9" activeCellId="0" sqref="F9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5.86"/>
    <col collapsed="false" customWidth="true" hidden="false" outlineLevel="0" max="2" min="2" style="0" width="16"/>
    <col collapsed="false" customWidth="true" hidden="false" outlineLevel="0" max="3" min="3" style="0" width="24.86"/>
    <col collapsed="false" customWidth="true" hidden="false" outlineLevel="0" max="5" min="4" style="0" width="12.14"/>
    <col collapsed="false" customWidth="true" hidden="false" outlineLevel="0" max="6" min="6" style="0" width="13.86"/>
  </cols>
  <sheetData>
    <row r="1" customFormat="false" ht="15" hidden="false" customHeight="false" outlineLevel="0" collapsed="false">
      <c r="B1" s="49" t="s">
        <v>88</v>
      </c>
      <c r="C1" s="50" t="s">
        <v>89</v>
      </c>
      <c r="D1" s="50" t="s">
        <v>90</v>
      </c>
      <c r="E1" s="50" t="s">
        <v>91</v>
      </c>
      <c r="F1" s="51" t="s">
        <v>92</v>
      </c>
    </row>
    <row r="2" customFormat="false" ht="17.9" hidden="false" customHeight="false" outlineLevel="0" collapsed="false">
      <c r="A2" s="52" t="s">
        <v>93</v>
      </c>
      <c r="B2" s="53" t="n">
        <v>15</v>
      </c>
      <c r="C2" s="54" t="n">
        <v>150</v>
      </c>
      <c r="D2" s="55" t="n">
        <v>1.93</v>
      </c>
      <c r="E2" s="55"/>
      <c r="F2" s="56" t="n">
        <f aca="false">(15*C2)/1000</f>
        <v>2.25</v>
      </c>
    </row>
    <row r="3" customFormat="false" ht="17.9" hidden="false" customHeight="false" outlineLevel="0" collapsed="false">
      <c r="A3" s="57" t="s">
        <v>94</v>
      </c>
      <c r="B3" s="58" t="n">
        <v>15</v>
      </c>
      <c r="C3" s="59" t="n">
        <v>147.1</v>
      </c>
      <c r="D3" s="60" t="n">
        <v>1.87</v>
      </c>
      <c r="E3" s="60"/>
      <c r="F3" s="56" t="n">
        <f aca="false">(15*C3)/1000</f>
        <v>2.2065</v>
      </c>
    </row>
    <row r="4" customFormat="false" ht="17.9" hidden="false" customHeight="false" outlineLevel="0" collapsed="false">
      <c r="A4" s="61" t="s">
        <v>95</v>
      </c>
      <c r="B4" s="62" t="n">
        <v>15</v>
      </c>
      <c r="C4" s="63" t="n">
        <v>234.4</v>
      </c>
      <c r="D4" s="64" t="n">
        <v>1.96</v>
      </c>
      <c r="E4" s="64"/>
      <c r="F4" s="56" t="n">
        <f aca="false">(15*C4)/1000</f>
        <v>3.516</v>
      </c>
    </row>
    <row r="5" customFormat="false" ht="17.9" hidden="false" customHeight="false" outlineLevel="0" collapsed="false">
      <c r="A5" s="65" t="s">
        <v>96</v>
      </c>
      <c r="B5" s="66" t="n">
        <v>15</v>
      </c>
      <c r="C5" s="67" t="n">
        <v>236.4</v>
      </c>
      <c r="D5" s="68" t="n">
        <v>1.91</v>
      </c>
      <c r="E5" s="68"/>
      <c r="F5" s="69" t="n">
        <f aca="false">(15*C5)/1000</f>
        <v>3.546</v>
      </c>
    </row>
    <row r="6" customFormat="false" ht="17.9" hidden="false" customHeight="false" outlineLevel="0" collapsed="false">
      <c r="A6" s="70" t="s">
        <v>97</v>
      </c>
      <c r="B6" s="58" t="n">
        <v>15</v>
      </c>
      <c r="C6" s="59" t="n">
        <v>229.1</v>
      </c>
      <c r="D6" s="60" t="n">
        <v>1.81</v>
      </c>
      <c r="E6" s="60"/>
      <c r="F6" s="71" t="n">
        <f aca="false">(15*C6)/1000</f>
        <v>3.4365</v>
      </c>
    </row>
    <row r="7" customFormat="false" ht="17.9" hidden="false" customHeight="false" outlineLevel="0" collapsed="false">
      <c r="A7" s="72" t="s">
        <v>98</v>
      </c>
      <c r="B7" s="62" t="n">
        <v>15</v>
      </c>
      <c r="C7" s="63" t="n">
        <v>253.3</v>
      </c>
      <c r="D7" s="64" t="n">
        <v>1.88</v>
      </c>
      <c r="E7" s="64"/>
      <c r="F7" s="73" t="n">
        <f aca="false">(15*C7)/1000</f>
        <v>3.7995</v>
      </c>
    </row>
    <row r="8" customFormat="false" ht="17.9" hidden="false" customHeight="false" outlineLevel="0" collapsed="false">
      <c r="A8" s="65" t="s">
        <v>99</v>
      </c>
      <c r="B8" s="66" t="n">
        <v>15</v>
      </c>
      <c r="C8" s="67" t="n">
        <v>139.2</v>
      </c>
      <c r="D8" s="68" t="n">
        <v>1.92</v>
      </c>
      <c r="E8" s="68"/>
      <c r="F8" s="69" t="n">
        <f aca="false">(15*C8)/1000</f>
        <v>2.088</v>
      </c>
    </row>
    <row r="9" customFormat="false" ht="17.9" hidden="false" customHeight="false" outlineLevel="0" collapsed="false">
      <c r="A9" s="70" t="s">
        <v>100</v>
      </c>
      <c r="B9" s="58" t="n">
        <v>15</v>
      </c>
      <c r="C9" s="59" t="n">
        <v>257.3</v>
      </c>
      <c r="D9" s="60" t="n">
        <v>1.79</v>
      </c>
      <c r="E9" s="60"/>
      <c r="F9" s="71" t="n">
        <f aca="false">(15*C9)/1000</f>
        <v>3.8595</v>
      </c>
    </row>
    <row r="10" customFormat="false" ht="17.9" hidden="false" customHeight="false" outlineLevel="0" collapsed="false">
      <c r="A10" s="72" t="s">
        <v>101</v>
      </c>
      <c r="B10" s="62" t="n">
        <v>15</v>
      </c>
      <c r="C10" s="63" t="n">
        <v>239.1</v>
      </c>
      <c r="D10" s="64" t="n">
        <v>1.94</v>
      </c>
      <c r="E10" s="64"/>
      <c r="F10" s="73" t="n">
        <f aca="false">(15*C10)/1000</f>
        <v>3.5865</v>
      </c>
    </row>
    <row r="11" customFormat="false" ht="17.9" hidden="false" customHeight="false" outlineLevel="0" collapsed="false">
      <c r="A11" s="65" t="s">
        <v>102</v>
      </c>
      <c r="B11" s="66" t="n">
        <v>15</v>
      </c>
      <c r="C11" s="67" t="n">
        <v>249</v>
      </c>
      <c r="D11" s="68" t="n">
        <v>1.92</v>
      </c>
      <c r="E11" s="68"/>
      <c r="F11" s="69" t="n">
        <f aca="false">(15*C11)/1000</f>
        <v>3.735</v>
      </c>
    </row>
    <row r="12" customFormat="false" ht="17.9" hidden="false" customHeight="false" outlineLevel="0" collapsed="false">
      <c r="A12" s="70" t="s">
        <v>103</v>
      </c>
      <c r="B12" s="58" t="n">
        <v>15</v>
      </c>
      <c r="C12" s="59" t="n">
        <v>215.2</v>
      </c>
      <c r="D12" s="60" t="n">
        <v>1.9</v>
      </c>
      <c r="E12" s="60"/>
      <c r="F12" s="71" t="n">
        <f aca="false">(15*C12)/1000</f>
        <v>3.228</v>
      </c>
    </row>
    <row r="13" customFormat="false" ht="17.9" hidden="false" customHeight="false" outlineLevel="0" collapsed="false">
      <c r="A13" s="72" t="s">
        <v>104</v>
      </c>
      <c r="B13" s="62" t="n">
        <v>15</v>
      </c>
      <c r="C13" s="63" t="n">
        <v>219.8</v>
      </c>
      <c r="D13" s="64" t="n">
        <v>1.97</v>
      </c>
      <c r="E13" s="64"/>
      <c r="F13" s="73" t="n">
        <f aca="false">(15*C13)/1000</f>
        <v>3.297</v>
      </c>
    </row>
    <row r="14" customFormat="false" ht="17.9" hidden="false" customHeight="false" outlineLevel="0" collapsed="false">
      <c r="A14" s="65" t="s">
        <v>105</v>
      </c>
      <c r="B14" s="66" t="n">
        <v>15</v>
      </c>
      <c r="C14" s="67" t="n">
        <v>289.8</v>
      </c>
      <c r="D14" s="68" t="n">
        <v>1.98</v>
      </c>
      <c r="E14" s="68"/>
      <c r="F14" s="69" t="n">
        <f aca="false">(15*C14)/1000</f>
        <v>4.347</v>
      </c>
    </row>
    <row r="15" customFormat="false" ht="17.9" hidden="false" customHeight="false" outlineLevel="0" collapsed="false">
      <c r="A15" s="70" t="s">
        <v>106</v>
      </c>
      <c r="B15" s="58" t="n">
        <v>15</v>
      </c>
      <c r="C15" s="59" t="n">
        <v>143.1</v>
      </c>
      <c r="D15" s="60" t="n">
        <v>1.96</v>
      </c>
      <c r="E15" s="60"/>
      <c r="F15" s="71" t="n">
        <f aca="false">(15*C15)/1000</f>
        <v>2.1465</v>
      </c>
    </row>
    <row r="16" customFormat="false" ht="17.9" hidden="false" customHeight="false" outlineLevel="0" collapsed="false">
      <c r="A16" s="72" t="s">
        <v>107</v>
      </c>
      <c r="B16" s="62" t="n">
        <v>15</v>
      </c>
      <c r="C16" s="63" t="n">
        <v>268.3</v>
      </c>
      <c r="D16" s="64" t="n">
        <v>2.05</v>
      </c>
      <c r="E16" s="64"/>
      <c r="F16" s="73" t="n">
        <f aca="false">(15*C16)/1000</f>
        <v>4.0245</v>
      </c>
    </row>
    <row r="17" customFormat="false" ht="17.9" hidden="false" customHeight="false" outlineLevel="0" collapsed="false">
      <c r="A17" s="65" t="s">
        <v>108</v>
      </c>
      <c r="B17" s="66" t="n">
        <v>15</v>
      </c>
      <c r="C17" s="67" t="n">
        <v>262.1</v>
      </c>
      <c r="D17" s="68" t="n">
        <v>1.85</v>
      </c>
      <c r="E17" s="68"/>
      <c r="F17" s="69" t="n">
        <f aca="false">(15*C17)/1000</f>
        <v>3.9315</v>
      </c>
    </row>
    <row r="18" customFormat="false" ht="17.9" hidden="false" customHeight="false" outlineLevel="0" collapsed="false">
      <c r="A18" s="70" t="s">
        <v>109</v>
      </c>
      <c r="B18" s="58" t="n">
        <v>15</v>
      </c>
      <c r="C18" s="59" t="n">
        <v>77.9</v>
      </c>
      <c r="D18" s="60" t="n">
        <v>1.69</v>
      </c>
      <c r="E18" s="60"/>
      <c r="F18" s="71" t="n">
        <f aca="false">(15*C18)/1000</f>
        <v>1.1685</v>
      </c>
    </row>
    <row r="19" customFormat="false" ht="17.9" hidden="false" customHeight="false" outlineLevel="0" collapsed="false">
      <c r="A19" s="72" t="s">
        <v>110</v>
      </c>
      <c r="B19" s="62" t="n">
        <v>15</v>
      </c>
      <c r="C19" s="63" t="n">
        <v>191.5</v>
      </c>
      <c r="D19" s="64" t="n">
        <v>1.93</v>
      </c>
      <c r="E19" s="64"/>
      <c r="F19" s="73" t="n">
        <f aca="false">(15*C19)/1000</f>
        <v>2.8725</v>
      </c>
    </row>
    <row r="20" customFormat="false" ht="17.9" hidden="false" customHeight="false" outlineLevel="0" collapsed="false">
      <c r="A20" s="65" t="s">
        <v>111</v>
      </c>
      <c r="B20" s="66" t="n">
        <v>15</v>
      </c>
      <c r="C20" s="67" t="n">
        <v>225.2</v>
      </c>
      <c r="D20" s="68" t="n">
        <v>1.91</v>
      </c>
      <c r="E20" s="68"/>
      <c r="F20" s="69" t="n">
        <f aca="false">(15*C20)/1000</f>
        <v>3.378</v>
      </c>
    </row>
    <row r="21" customFormat="false" ht="17.9" hidden="false" customHeight="false" outlineLevel="0" collapsed="false">
      <c r="A21" s="70" t="s">
        <v>112</v>
      </c>
      <c r="B21" s="58" t="n">
        <v>15</v>
      </c>
      <c r="C21" s="59" t="n">
        <v>235.4</v>
      </c>
      <c r="D21" s="60" t="n">
        <v>1.91</v>
      </c>
      <c r="E21" s="60"/>
      <c r="F21" s="71" t="n">
        <f aca="false">(15*C21)/1000</f>
        <v>3.531</v>
      </c>
    </row>
    <row r="22" customFormat="false" ht="17.9" hidden="false" customHeight="false" outlineLevel="0" collapsed="false">
      <c r="A22" s="72" t="s">
        <v>113</v>
      </c>
      <c r="B22" s="62" t="n">
        <v>15</v>
      </c>
      <c r="C22" s="63" t="n">
        <v>216.8</v>
      </c>
      <c r="D22" s="64" t="n">
        <v>1.8</v>
      </c>
      <c r="E22" s="64"/>
      <c r="F22" s="73" t="n">
        <f aca="false">(15*C22)/1000</f>
        <v>3.252</v>
      </c>
    </row>
    <row r="23" customFormat="false" ht="17.9" hidden="false" customHeight="false" outlineLevel="0" collapsed="false">
      <c r="A23" s="65" t="s">
        <v>114</v>
      </c>
      <c r="B23" s="66" t="n">
        <v>15</v>
      </c>
      <c r="C23" s="67" t="n">
        <v>217.1</v>
      </c>
      <c r="D23" s="68" t="n">
        <v>1.98</v>
      </c>
      <c r="E23" s="68"/>
      <c r="F23" s="69" t="n">
        <f aca="false">(15*C23)/1000</f>
        <v>3.2565</v>
      </c>
    </row>
    <row r="24" customFormat="false" ht="17.9" hidden="false" customHeight="false" outlineLevel="0" collapsed="false">
      <c r="A24" s="70" t="s">
        <v>115</v>
      </c>
      <c r="B24" s="58" t="n">
        <v>15</v>
      </c>
      <c r="C24" s="59" t="n">
        <v>218.2</v>
      </c>
      <c r="D24" s="60" t="n">
        <v>1.83</v>
      </c>
      <c r="E24" s="60"/>
      <c r="F24" s="71" t="n">
        <f aca="false">(15*C24)/1000</f>
        <v>3.273</v>
      </c>
    </row>
    <row r="25" customFormat="false" ht="17.9" hidden="false" customHeight="false" outlineLevel="0" collapsed="false">
      <c r="A25" s="72" t="s">
        <v>116</v>
      </c>
      <c r="B25" s="62" t="n">
        <v>15</v>
      </c>
      <c r="C25" s="63" t="n">
        <v>262.5</v>
      </c>
      <c r="D25" s="64" t="n">
        <v>1.76</v>
      </c>
      <c r="E25" s="64"/>
      <c r="F25" s="73" t="n">
        <f aca="false">(15*C25)/1000</f>
        <v>3.9375</v>
      </c>
    </row>
    <row r="26" customFormat="false" ht="17.9" hidden="false" customHeight="false" outlineLevel="0" collapsed="false">
      <c r="A26" s="65" t="s">
        <v>117</v>
      </c>
      <c r="B26" s="66" t="n">
        <v>15</v>
      </c>
      <c r="C26" s="67" t="n">
        <v>261.4</v>
      </c>
      <c r="D26" s="68" t="n">
        <v>1.88</v>
      </c>
      <c r="E26" s="68"/>
      <c r="F26" s="69" t="n">
        <f aca="false">(15*C26)/1000</f>
        <v>3.921</v>
      </c>
    </row>
    <row r="27" customFormat="false" ht="17.9" hidden="false" customHeight="false" outlineLevel="0" collapsed="false">
      <c r="A27" s="70" t="s">
        <v>118</v>
      </c>
      <c r="B27" s="58" t="n">
        <v>15</v>
      </c>
      <c r="C27" s="59" t="n">
        <v>236.6</v>
      </c>
      <c r="D27" s="60" t="n">
        <v>1.88</v>
      </c>
      <c r="E27" s="60"/>
      <c r="F27" s="71" t="n">
        <f aca="false">(15*C27)/1000</f>
        <v>3.549</v>
      </c>
    </row>
    <row r="28" customFormat="false" ht="17.9" hidden="false" customHeight="false" outlineLevel="0" collapsed="false">
      <c r="A28" s="72" t="s">
        <v>119</v>
      </c>
      <c r="B28" s="62" t="n">
        <v>15</v>
      </c>
      <c r="C28" s="63" t="n">
        <v>202.5</v>
      </c>
      <c r="D28" s="64" t="n">
        <v>1.95</v>
      </c>
      <c r="E28" s="64"/>
      <c r="F28" s="73" t="n">
        <f aca="false">(15*C28)/1000</f>
        <v>3.0375</v>
      </c>
    </row>
    <row r="29" customFormat="false" ht="17.9" hidden="false" customHeight="false" outlineLevel="0" collapsed="false">
      <c r="A29" s="65" t="s">
        <v>120</v>
      </c>
      <c r="B29" s="66" t="n">
        <v>15</v>
      </c>
      <c r="C29" s="67" t="n">
        <v>260.8</v>
      </c>
      <c r="D29" s="68" t="n">
        <v>1.93</v>
      </c>
      <c r="E29" s="68"/>
      <c r="F29" s="69" t="n">
        <f aca="false">(15*C29)/1000</f>
        <v>3.912</v>
      </c>
    </row>
    <row r="30" customFormat="false" ht="17.9" hidden="false" customHeight="false" outlineLevel="0" collapsed="false">
      <c r="A30" s="70" t="s">
        <v>121</v>
      </c>
      <c r="B30" s="58" t="n">
        <v>15</v>
      </c>
      <c r="C30" s="59" t="n">
        <v>240.4</v>
      </c>
      <c r="D30" s="60" t="n">
        <v>1.92</v>
      </c>
      <c r="E30" s="60"/>
      <c r="F30" s="71" t="n">
        <f aca="false">(15*C30)/1000</f>
        <v>3.606</v>
      </c>
    </row>
    <row r="31" customFormat="false" ht="17.9" hidden="false" customHeight="false" outlineLevel="0" collapsed="false">
      <c r="A31" s="72" t="s">
        <v>122</v>
      </c>
      <c r="B31" s="62" t="n">
        <v>15</v>
      </c>
      <c r="C31" s="63" t="n">
        <v>216.6</v>
      </c>
      <c r="D31" s="64" t="n">
        <v>1.9</v>
      </c>
      <c r="E31" s="64"/>
      <c r="F31" s="73" t="n">
        <f aca="false">(15*C31)/1000</f>
        <v>3.249</v>
      </c>
    </row>
  </sheetData>
  <sheetProtection sheet="true" password="c7ba" objects="true" scenarios="tru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52" activePane="bottomLeft" state="frozen"/>
      <selection pane="topLeft" activeCell="A1" activeCellId="0" sqref="A1"/>
      <selection pane="bottomLeft" activeCell="B3" activeCellId="0" sqref="B3"/>
    </sheetView>
  </sheetViews>
  <sheetFormatPr defaultColWidth="9.14453125" defaultRowHeight="15" zeroHeight="false" outlineLevelRow="0" outlineLevelCol="0"/>
  <cols>
    <col collapsed="false" customWidth="true" hidden="false" outlineLevel="0" max="1" min="1" style="26" width="30.14"/>
    <col collapsed="false" customWidth="true" hidden="false" outlineLevel="0" max="2" min="2" style="26" width="23.57"/>
    <col collapsed="false" customWidth="true" hidden="false" outlineLevel="0" max="3" min="3" style="26" width="22.71"/>
    <col collapsed="false" customWidth="true" hidden="false" outlineLevel="0" max="4" min="4" style="26" width="17.57"/>
    <col collapsed="false" customWidth="false" hidden="false" outlineLevel="0" max="16384" min="5" style="26" width="9.14"/>
  </cols>
  <sheetData>
    <row r="1" customFormat="false" ht="17.35" hidden="false" customHeight="false" outlineLevel="0" collapsed="false">
      <c r="A1" s="74" t="s">
        <v>123</v>
      </c>
    </row>
    <row r="2" customFormat="false" ht="15" hidden="false" customHeight="false" outlineLevel="0" collapsed="false">
      <c r="A2" s="75" t="s">
        <v>124</v>
      </c>
      <c r="B2" s="75" t="s">
        <v>125</v>
      </c>
    </row>
    <row r="3" customFormat="false" ht="15" hidden="false" customHeight="false" outlineLevel="0" collapsed="false">
      <c r="A3" s="76" t="s">
        <v>126</v>
      </c>
      <c r="B3" s="77" t="n">
        <v>-3.393</v>
      </c>
    </row>
    <row r="4" customFormat="false" ht="15" hidden="false" customHeight="false" outlineLevel="0" collapsed="false">
      <c r="A4" s="78" t="s">
        <v>127</v>
      </c>
      <c r="B4" s="79" t="n">
        <v>39.833</v>
      </c>
    </row>
    <row r="5" customFormat="false" ht="15" hidden="false" customHeight="false" outlineLevel="0" collapsed="false">
      <c r="A5" s="78" t="s">
        <v>128</v>
      </c>
      <c r="B5" s="80" t="n">
        <v>0.1</v>
      </c>
    </row>
    <row r="6" customFormat="false" ht="34.3" hidden="false" customHeight="false" outlineLevel="0" collapsed="false">
      <c r="A6" s="81" t="s">
        <v>129</v>
      </c>
      <c r="B6" s="82" t="s">
        <v>130</v>
      </c>
      <c r="C6" s="83" t="s">
        <v>131</v>
      </c>
      <c r="D6" s="83" t="s">
        <v>132</v>
      </c>
    </row>
    <row r="7" customFormat="false" ht="17.9" hidden="false" customHeight="false" outlineLevel="0" collapsed="false">
      <c r="A7" s="84" t="s">
        <v>38</v>
      </c>
      <c r="B7" s="85" t="n">
        <v>32.9620018005371</v>
      </c>
      <c r="C7" s="86" t="n">
        <v>100</v>
      </c>
      <c r="D7" s="86" t="n">
        <v>5</v>
      </c>
      <c r="G7" s="87"/>
    </row>
    <row r="8" customFormat="false" ht="17.9" hidden="false" customHeight="false" outlineLevel="0" collapsed="false">
      <c r="A8" s="88" t="s">
        <v>38</v>
      </c>
      <c r="B8" s="89" t="n">
        <v>32.9970016479492</v>
      </c>
      <c r="C8" s="90" t="n">
        <v>100</v>
      </c>
      <c r="D8" s="90" t="n">
        <v>5</v>
      </c>
    </row>
    <row r="9" customFormat="false" ht="17.9" hidden="false" customHeight="false" outlineLevel="0" collapsed="false">
      <c r="A9" s="91" t="s">
        <v>38</v>
      </c>
      <c r="B9" s="92"/>
      <c r="C9" s="93"/>
      <c r="D9" s="93"/>
    </row>
    <row r="10" customFormat="false" ht="17.9" hidden="false" customHeight="false" outlineLevel="0" collapsed="false">
      <c r="A10" s="84" t="s">
        <v>40</v>
      </c>
      <c r="B10" s="85" t="n">
        <v>29.8500003814697</v>
      </c>
      <c r="C10" s="86" t="n">
        <v>1000</v>
      </c>
      <c r="D10" s="86" t="n">
        <v>5</v>
      </c>
    </row>
    <row r="11" customFormat="false" ht="17.9" hidden="false" customHeight="false" outlineLevel="0" collapsed="false">
      <c r="A11" s="88" t="s">
        <v>40</v>
      </c>
      <c r="B11" s="89" t="n">
        <v>29.5629997253418</v>
      </c>
      <c r="C11" s="90" t="n">
        <v>1000</v>
      </c>
      <c r="D11" s="90" t="n">
        <v>5</v>
      </c>
    </row>
    <row r="12" customFormat="false" ht="17.9" hidden="false" customHeight="false" outlineLevel="0" collapsed="false">
      <c r="A12" s="91" t="s">
        <v>40</v>
      </c>
      <c r="B12" s="92"/>
      <c r="C12" s="93"/>
      <c r="D12" s="93"/>
    </row>
    <row r="13" customFormat="false" ht="17.9" hidden="false" customHeight="false" outlineLevel="0" collapsed="false">
      <c r="A13" s="84" t="s">
        <v>42</v>
      </c>
      <c r="B13" s="85" t="n">
        <v>26.3400001525879</v>
      </c>
      <c r="C13" s="86" t="n">
        <v>10000</v>
      </c>
      <c r="D13" s="86" t="n">
        <v>5</v>
      </c>
    </row>
    <row r="14" customFormat="false" ht="17.9" hidden="false" customHeight="false" outlineLevel="0" collapsed="false">
      <c r="A14" s="88" t="s">
        <v>42</v>
      </c>
      <c r="B14" s="89" t="n">
        <v>26.2280006408691</v>
      </c>
      <c r="C14" s="90" t="n">
        <v>10000</v>
      </c>
      <c r="D14" s="90" t="n">
        <v>5</v>
      </c>
    </row>
    <row r="15" customFormat="false" ht="17.9" hidden="false" customHeight="false" outlineLevel="0" collapsed="false">
      <c r="A15" s="91" t="s">
        <v>42</v>
      </c>
      <c r="B15" s="92"/>
      <c r="C15" s="93"/>
      <c r="D15" s="93"/>
    </row>
    <row r="16" customFormat="false" ht="17.9" hidden="false" customHeight="false" outlineLevel="0" collapsed="false">
      <c r="A16" s="84" t="s">
        <v>44</v>
      </c>
      <c r="B16" s="85" t="n">
        <v>22.9689998626709</v>
      </c>
      <c r="C16" s="86" t="n">
        <v>100000</v>
      </c>
      <c r="D16" s="86" t="n">
        <v>5</v>
      </c>
    </row>
    <row r="17" customFormat="false" ht="17.9" hidden="false" customHeight="false" outlineLevel="0" collapsed="false">
      <c r="A17" s="88" t="s">
        <v>44</v>
      </c>
      <c r="B17" s="89" t="n">
        <v>22.8610000610352</v>
      </c>
      <c r="C17" s="90" t="n">
        <v>100000</v>
      </c>
      <c r="D17" s="90" t="n">
        <v>5</v>
      </c>
    </row>
    <row r="18" customFormat="false" ht="17.9" hidden="false" customHeight="false" outlineLevel="0" collapsed="false">
      <c r="A18" s="91" t="s">
        <v>44</v>
      </c>
      <c r="B18" s="92"/>
      <c r="C18" s="93"/>
      <c r="D18" s="93"/>
    </row>
    <row r="19" customFormat="false" ht="17.9" hidden="false" customHeight="false" outlineLevel="0" collapsed="false">
      <c r="A19" s="84" t="s">
        <v>46</v>
      </c>
      <c r="B19" s="85" t="n">
        <v>19.431999206543</v>
      </c>
      <c r="C19" s="86" t="n">
        <v>1000000</v>
      </c>
      <c r="D19" s="86" t="n">
        <v>5</v>
      </c>
    </row>
    <row r="20" customFormat="false" ht="17.9" hidden="false" customHeight="false" outlineLevel="0" collapsed="false">
      <c r="A20" s="88" t="s">
        <v>46</v>
      </c>
      <c r="B20" s="89" t="n">
        <v>19.3939990997314</v>
      </c>
      <c r="C20" s="90" t="n">
        <v>1000000</v>
      </c>
      <c r="D20" s="90" t="n">
        <v>5</v>
      </c>
    </row>
    <row r="21" customFormat="false" ht="17.9" hidden="false" customHeight="false" outlineLevel="0" collapsed="false">
      <c r="A21" s="91" t="s">
        <v>46</v>
      </c>
      <c r="B21" s="92"/>
      <c r="C21" s="93"/>
      <c r="D21" s="93"/>
    </row>
    <row r="22" customFormat="false" ht="17.9" hidden="false" customHeight="false" outlineLevel="0" collapsed="false">
      <c r="A22" s="84" t="s">
        <v>48</v>
      </c>
      <c r="B22" s="85" t="n">
        <v>16.1229991912842</v>
      </c>
      <c r="C22" s="86" t="n">
        <v>10000000</v>
      </c>
      <c r="D22" s="86" t="n">
        <v>5</v>
      </c>
    </row>
    <row r="23" customFormat="false" ht="17.9" hidden="false" customHeight="false" outlineLevel="0" collapsed="false">
      <c r="A23" s="88" t="s">
        <v>48</v>
      </c>
      <c r="B23" s="89" t="n">
        <v>16.0279998779297</v>
      </c>
      <c r="C23" s="90" t="n">
        <v>10000000</v>
      </c>
      <c r="D23" s="90" t="n">
        <v>5</v>
      </c>
    </row>
    <row r="24" customFormat="false" ht="17.9" hidden="false" customHeight="false" outlineLevel="0" collapsed="false">
      <c r="A24" s="91" t="s">
        <v>48</v>
      </c>
      <c r="B24" s="92"/>
      <c r="C24" s="93"/>
      <c r="D24" s="93"/>
    </row>
    <row r="25" customFormat="false" ht="17.9" hidden="false" customHeight="false" outlineLevel="0" collapsed="false">
      <c r="A25" s="94" t="s">
        <v>50</v>
      </c>
      <c r="B25" s="95" t="n">
        <v>0</v>
      </c>
      <c r="C25" s="96" t="n">
        <v>0</v>
      </c>
    </row>
    <row r="26" customFormat="false" ht="17.9" hidden="false" customHeight="false" outlineLevel="0" collapsed="false">
      <c r="A26" s="97" t="s">
        <v>50</v>
      </c>
      <c r="B26" s="98" t="n">
        <v>0</v>
      </c>
      <c r="C26" s="99" t="n">
        <v>0</v>
      </c>
    </row>
    <row r="27" customFormat="false" ht="17.9" hidden="false" customHeight="false" outlineLevel="0" collapsed="false">
      <c r="A27" s="100" t="s">
        <v>50</v>
      </c>
      <c r="B27" s="101"/>
      <c r="C27" s="102"/>
    </row>
    <row r="28" customFormat="false" ht="17.9" hidden="false" customHeight="false" outlineLevel="0" collapsed="false">
      <c r="A28" s="94" t="s">
        <v>52</v>
      </c>
      <c r="B28" s="95" t="n">
        <v>0</v>
      </c>
      <c r="C28" s="96" t="n">
        <v>0</v>
      </c>
    </row>
    <row r="29" customFormat="false" ht="17.9" hidden="false" customHeight="false" outlineLevel="0" collapsed="false">
      <c r="A29" s="97" t="s">
        <v>52</v>
      </c>
      <c r="B29" s="98" t="n">
        <v>0</v>
      </c>
      <c r="C29" s="99" t="n">
        <v>0</v>
      </c>
    </row>
    <row r="30" customFormat="false" ht="17.9" hidden="false" customHeight="false" outlineLevel="0" collapsed="false">
      <c r="A30" s="100" t="s">
        <v>52</v>
      </c>
      <c r="B30" s="101"/>
      <c r="C30" s="102"/>
    </row>
    <row r="31" customFormat="false" ht="17.9" hidden="false" customHeight="false" outlineLevel="0" collapsed="false">
      <c r="A31" s="94" t="s">
        <v>54</v>
      </c>
      <c r="B31" s="95" t="n">
        <v>49.1660003662109</v>
      </c>
      <c r="C31" s="96" t="n">
        <v>0.00177611177787185</v>
      </c>
    </row>
    <row r="32" customFormat="false" ht="17.9" hidden="false" customHeight="false" outlineLevel="0" collapsed="false">
      <c r="A32" s="97" t="s">
        <v>54</v>
      </c>
      <c r="B32" s="98" t="n">
        <v>0</v>
      </c>
      <c r="C32" s="99" t="n">
        <v>0</v>
      </c>
    </row>
    <row r="33" customFormat="false" ht="17.9" hidden="false" customHeight="false" outlineLevel="0" collapsed="false">
      <c r="A33" s="100" t="s">
        <v>54</v>
      </c>
      <c r="B33" s="101"/>
      <c r="C33" s="102"/>
    </row>
    <row r="34" customFormat="false" ht="17.9" hidden="false" customHeight="false" outlineLevel="0" collapsed="false">
      <c r="A34" s="94" t="s">
        <v>56</v>
      </c>
      <c r="B34" s="95" t="n">
        <v>48.056999206543</v>
      </c>
      <c r="C34" s="96" t="n">
        <v>0.00377102242782712</v>
      </c>
    </row>
    <row r="35" customFormat="false" ht="17.9" hidden="false" customHeight="false" outlineLevel="0" collapsed="false">
      <c r="A35" s="97" t="s">
        <v>56</v>
      </c>
      <c r="B35" s="98" t="n">
        <v>41.8269996643066</v>
      </c>
      <c r="C35" s="99" t="n">
        <v>0.258474975824356</v>
      </c>
    </row>
    <row r="36" customFormat="false" ht="17.9" hidden="false" customHeight="false" outlineLevel="0" collapsed="false">
      <c r="A36" s="100" t="s">
        <v>56</v>
      </c>
      <c r="B36" s="101"/>
      <c r="C36" s="102"/>
    </row>
    <row r="37" customFormat="false" ht="17.9" hidden="false" customHeight="false" outlineLevel="0" collapsed="false">
      <c r="A37" s="94" t="s">
        <v>58</v>
      </c>
      <c r="B37" s="95" t="n">
        <v>40.4910011291504</v>
      </c>
      <c r="C37" s="96" t="n">
        <v>0.639847159385681</v>
      </c>
    </row>
    <row r="38" customFormat="false" ht="17.9" hidden="false" customHeight="false" outlineLevel="0" collapsed="false">
      <c r="A38" s="97" t="s">
        <v>58</v>
      </c>
      <c r="B38" s="98" t="n">
        <v>40.1769981384277</v>
      </c>
      <c r="C38" s="99" t="n">
        <v>0.791801750659943</v>
      </c>
    </row>
    <row r="39" customFormat="false" ht="17.9" hidden="false" customHeight="false" outlineLevel="0" collapsed="false">
      <c r="A39" s="100" t="s">
        <v>58</v>
      </c>
      <c r="B39" s="101"/>
      <c r="C39" s="102"/>
    </row>
    <row r="40" customFormat="false" ht="17.9" hidden="false" customHeight="false" outlineLevel="0" collapsed="false">
      <c r="A40" s="94" t="s">
        <v>60</v>
      </c>
      <c r="B40" s="95" t="n">
        <v>36.5029983520508</v>
      </c>
      <c r="C40" s="96" t="n">
        <v>9.57901668548584</v>
      </c>
    </row>
    <row r="41" customFormat="false" ht="17.9" hidden="false" customHeight="false" outlineLevel="0" collapsed="false">
      <c r="A41" s="97" t="s">
        <v>60</v>
      </c>
      <c r="B41" s="98" t="n">
        <v>34.4269981384277</v>
      </c>
      <c r="C41" s="99" t="n">
        <v>39.1629447937012</v>
      </c>
    </row>
    <row r="42" customFormat="false" ht="17.9" hidden="false" customHeight="false" outlineLevel="0" collapsed="false">
      <c r="A42" s="100" t="s">
        <v>60</v>
      </c>
      <c r="B42" s="101"/>
      <c r="C42" s="102"/>
    </row>
    <row r="43" customFormat="false" ht="17.9" hidden="false" customHeight="false" outlineLevel="0" collapsed="false">
      <c r="A43" s="65" t="s">
        <v>62</v>
      </c>
      <c r="B43" s="95" t="n">
        <v>27.9820003509522</v>
      </c>
      <c r="C43" s="96" t="n">
        <v>3106.12475585938</v>
      </c>
    </row>
    <row r="44" customFormat="false" ht="17.9" hidden="false" customHeight="false" outlineLevel="0" collapsed="false">
      <c r="A44" s="70" t="s">
        <v>62</v>
      </c>
      <c r="B44" s="98" t="n">
        <v>28.1299991607666</v>
      </c>
      <c r="C44" s="99" t="n">
        <v>2810.01831054688</v>
      </c>
    </row>
    <row r="45" customFormat="false" ht="17.9" hidden="false" customHeight="false" outlineLevel="0" collapsed="false">
      <c r="A45" s="72" t="s">
        <v>62</v>
      </c>
      <c r="B45" s="101"/>
      <c r="C45" s="102"/>
    </row>
    <row r="46" customFormat="false" ht="17.9" hidden="false" customHeight="false" outlineLevel="0" collapsed="false">
      <c r="A46" s="65" t="s">
        <v>64</v>
      </c>
      <c r="B46" s="95" t="n">
        <v>29.951000213623</v>
      </c>
      <c r="C46" s="96" t="n">
        <v>816.879821777344</v>
      </c>
    </row>
    <row r="47" customFormat="false" ht="17.9" hidden="false" customHeight="false" outlineLevel="0" collapsed="false">
      <c r="A47" s="70" t="s">
        <v>64</v>
      </c>
      <c r="B47" s="98" t="n">
        <v>30.2059993743897</v>
      </c>
      <c r="C47" s="99" t="n">
        <v>686.851745605469</v>
      </c>
    </row>
    <row r="48" customFormat="false" ht="17.9" hidden="false" customHeight="false" outlineLevel="0" collapsed="false">
      <c r="A48" s="72" t="s">
        <v>64</v>
      </c>
      <c r="B48" s="101"/>
      <c r="C48" s="102"/>
    </row>
    <row r="49" customFormat="false" ht="17.9" hidden="false" customHeight="false" outlineLevel="0" collapsed="false">
      <c r="A49" s="65" t="s">
        <v>66</v>
      </c>
      <c r="B49" s="95" t="n">
        <v>32.7690010070801</v>
      </c>
      <c r="C49" s="96" t="n">
        <v>120.688735961914</v>
      </c>
    </row>
    <row r="50" customFormat="false" ht="17.9" hidden="false" customHeight="false" outlineLevel="0" collapsed="false">
      <c r="A50" s="70" t="s">
        <v>66</v>
      </c>
      <c r="B50" s="98" t="n">
        <v>32.9440002441406</v>
      </c>
      <c r="C50" s="99" t="n">
        <v>107.15210723877</v>
      </c>
    </row>
    <row r="51" customFormat="false" ht="17.9" hidden="false" customHeight="false" outlineLevel="0" collapsed="false">
      <c r="A51" s="72" t="s">
        <v>66</v>
      </c>
      <c r="B51" s="101"/>
      <c r="C51" s="102"/>
    </row>
    <row r="52" customFormat="false" ht="17.9" hidden="false" customHeight="false" outlineLevel="0" collapsed="false">
      <c r="A52" s="65" t="s">
        <v>68</v>
      </c>
      <c r="B52" s="95" t="n">
        <v>34.7029991149902</v>
      </c>
      <c r="C52" s="96" t="n">
        <v>32.487735748291</v>
      </c>
    </row>
    <row r="53" customFormat="false" ht="17.9" hidden="false" customHeight="false" outlineLevel="0" collapsed="false">
      <c r="A53" s="70" t="s">
        <v>68</v>
      </c>
      <c r="B53" s="98" t="n">
        <v>35.2140007019043</v>
      </c>
      <c r="C53" s="99" t="n">
        <v>22.9692077636719</v>
      </c>
    </row>
    <row r="54" customFormat="false" ht="17.9" hidden="false" customHeight="false" outlineLevel="0" collapsed="false">
      <c r="A54" s="72" t="s">
        <v>68</v>
      </c>
      <c r="B54" s="101"/>
      <c r="C54" s="102"/>
    </row>
    <row r="55" customFormat="false" ht="17.9" hidden="false" customHeight="false" outlineLevel="0" collapsed="false">
      <c r="A55" s="65" t="s">
        <v>70</v>
      </c>
      <c r="B55" s="95" t="n">
        <v>36.7750015258789</v>
      </c>
      <c r="C55" s="96" t="n">
        <v>7.9639687538147</v>
      </c>
    </row>
    <row r="56" customFormat="false" ht="17.9" hidden="false" customHeight="false" outlineLevel="0" collapsed="false">
      <c r="A56" s="70" t="s">
        <v>70</v>
      </c>
      <c r="B56" s="98" t="n">
        <v>37.5400009155273</v>
      </c>
      <c r="C56" s="99" t="n">
        <v>4.73834753036499</v>
      </c>
    </row>
    <row r="57" customFormat="false" ht="17.9" hidden="false" customHeight="false" outlineLevel="0" collapsed="false">
      <c r="A57" s="72" t="s">
        <v>70</v>
      </c>
      <c r="B57" s="101"/>
      <c r="C57" s="102"/>
    </row>
    <row r="58" customFormat="false" ht="17.9" hidden="false" customHeight="false" outlineLevel="0" collapsed="false">
      <c r="A58" s="65" t="s">
        <v>72</v>
      </c>
      <c r="B58" s="95" t="n">
        <v>48.6689987182617</v>
      </c>
      <c r="C58" s="96" t="n">
        <v>0.00248882593587041</v>
      </c>
    </row>
    <row r="59" customFormat="false" ht="17.9" hidden="false" customHeight="false" outlineLevel="0" collapsed="false">
      <c r="A59" s="70" t="s">
        <v>72</v>
      </c>
      <c r="B59" s="98" t="n">
        <v>46.1790008544922</v>
      </c>
      <c r="C59" s="99" t="n">
        <v>0.0134859792888165</v>
      </c>
    </row>
    <row r="60" customFormat="false" ht="17.9" hidden="false" customHeight="false" outlineLevel="0" collapsed="false">
      <c r="A60" s="72" t="s">
        <v>72</v>
      </c>
      <c r="B60" s="101"/>
      <c r="C60" s="102"/>
    </row>
    <row r="61" customFormat="false" ht="17.9" hidden="false" customHeight="false" outlineLevel="0" collapsed="false">
      <c r="A61" s="65" t="s">
        <v>74</v>
      </c>
      <c r="B61" s="95" t="n">
        <v>44.5779991149902</v>
      </c>
      <c r="C61" s="96" t="n">
        <v>0.0399715416133404</v>
      </c>
    </row>
    <row r="62" customFormat="false" ht="17.9" hidden="false" customHeight="false" outlineLevel="0" collapsed="false">
      <c r="A62" s="70" t="s">
        <v>74</v>
      </c>
      <c r="B62" s="98" t="n">
        <v>41.5629997253418</v>
      </c>
      <c r="C62" s="99" t="n">
        <v>0.309192478656769</v>
      </c>
    </row>
    <row r="63" customFormat="false" ht="17.9" hidden="false" customHeight="false" outlineLevel="0" collapsed="false">
      <c r="A63" s="72" t="s">
        <v>74</v>
      </c>
      <c r="B63" s="101"/>
      <c r="C63" s="102"/>
    </row>
    <row r="64" customFormat="false" ht="17.9" hidden="false" customHeight="false" outlineLevel="0" collapsed="false">
      <c r="A64" s="65" t="s">
        <v>76</v>
      </c>
      <c r="B64" s="95" t="n">
        <v>43.9980010986328</v>
      </c>
      <c r="C64" s="96" t="n">
        <v>0.0592280700802803</v>
      </c>
    </row>
    <row r="65" customFormat="false" ht="17.9" hidden="false" customHeight="false" outlineLevel="0" collapsed="false">
      <c r="A65" s="70" t="s">
        <v>76</v>
      </c>
      <c r="B65" s="98" t="n">
        <v>41.507999420166</v>
      </c>
      <c r="C65" s="99" t="n">
        <v>0.320838361978531</v>
      </c>
    </row>
    <row r="66" customFormat="false" ht="17.9" hidden="false" customHeight="false" outlineLevel="0" collapsed="false">
      <c r="A66" s="72" t="s">
        <v>76</v>
      </c>
      <c r="B66" s="101"/>
      <c r="C66" s="102"/>
    </row>
    <row r="67" customFormat="false" ht="17.9" hidden="false" customHeight="false" outlineLevel="0" collapsed="false">
      <c r="A67" s="65" t="s">
        <v>78</v>
      </c>
      <c r="B67" s="95" t="n">
        <v>46.2070007324219</v>
      </c>
      <c r="C67" s="96" t="n">
        <v>0.0132263191044331</v>
      </c>
    </row>
    <row r="68" customFormat="false" ht="17.9" hidden="false" customHeight="false" outlineLevel="0" collapsed="false">
      <c r="A68" s="70" t="s">
        <v>78</v>
      </c>
      <c r="B68" s="98" t="n">
        <v>40.9729995727539</v>
      </c>
      <c r="C68" s="99" t="n">
        <v>0.461365669965744</v>
      </c>
    </row>
    <row r="69" customFormat="false" ht="17.9" hidden="false" customHeight="false" outlineLevel="0" collapsed="false">
      <c r="A69" s="72" t="s">
        <v>78</v>
      </c>
      <c r="B69" s="101"/>
      <c r="C69" s="102"/>
    </row>
    <row r="70" customFormat="false" ht="17.9" hidden="false" customHeight="false" outlineLevel="0" collapsed="false">
      <c r="A70" s="65" t="s">
        <v>80</v>
      </c>
      <c r="B70" s="95" t="n">
        <v>42.2140007019043</v>
      </c>
      <c r="C70" s="96" t="n">
        <v>0.198675334453583</v>
      </c>
    </row>
    <row r="71" customFormat="false" ht="17.9" hidden="false" customHeight="false" outlineLevel="0" collapsed="false">
      <c r="A71" s="70" t="s">
        <v>80</v>
      </c>
      <c r="B71" s="98" t="n">
        <v>42.7779998779297</v>
      </c>
      <c r="C71" s="99" t="n">
        <v>0.135560661554337</v>
      </c>
    </row>
    <row r="72" customFormat="false" ht="17.9" hidden="false" customHeight="false" outlineLevel="0" collapsed="false">
      <c r="A72" s="72" t="s">
        <v>80</v>
      </c>
      <c r="B72" s="101"/>
      <c r="C72" s="102"/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5" activeCellId="0" sqref="B5"/>
    </sheetView>
  </sheetViews>
  <sheetFormatPr defaultColWidth="9.14453125" defaultRowHeight="15" zeroHeight="false" outlineLevelRow="0" outlineLevelCol="0"/>
  <cols>
    <col collapsed="false" customWidth="true" hidden="false" outlineLevel="0" max="1" min="1" style="26" width="30.14"/>
    <col collapsed="false" customWidth="true" hidden="false" outlineLevel="0" max="2" min="2" style="26" width="23.57"/>
    <col collapsed="false" customWidth="true" hidden="false" outlineLevel="0" max="3" min="3" style="26" width="22.71"/>
    <col collapsed="false" customWidth="true" hidden="false" outlineLevel="0" max="4" min="4" style="26" width="20.29"/>
    <col collapsed="false" customWidth="false" hidden="false" outlineLevel="0" max="16384" min="5" style="26" width="9.14"/>
  </cols>
  <sheetData>
    <row r="1" customFormat="false" ht="17.35" hidden="false" customHeight="false" outlineLevel="0" collapsed="false">
      <c r="A1" s="74" t="s">
        <v>133</v>
      </c>
    </row>
    <row r="2" customFormat="false" ht="15" hidden="false" customHeight="false" outlineLevel="0" collapsed="false">
      <c r="A2" s="75" t="s">
        <v>124</v>
      </c>
      <c r="B2" s="75" t="s">
        <v>125</v>
      </c>
    </row>
    <row r="3" customFormat="false" ht="15" hidden="false" customHeight="false" outlineLevel="0" collapsed="false">
      <c r="A3" s="103" t="s">
        <v>126</v>
      </c>
      <c r="B3" s="77" t="n">
        <v>-3.542</v>
      </c>
    </row>
    <row r="4" customFormat="false" ht="15" hidden="false" customHeight="false" outlineLevel="0" collapsed="false">
      <c r="A4" s="104" t="s">
        <v>127</v>
      </c>
      <c r="B4" s="79" t="n">
        <v>40.519</v>
      </c>
    </row>
    <row r="5" customFormat="false" ht="15" hidden="false" customHeight="false" outlineLevel="0" collapsed="false">
      <c r="A5" s="104" t="s">
        <v>128</v>
      </c>
      <c r="B5" s="80" t="n">
        <v>0.1</v>
      </c>
    </row>
    <row r="6" customFormat="false" ht="17.9" hidden="false" customHeight="false" outlineLevel="0" collapsed="false">
      <c r="A6" s="81" t="s">
        <v>129</v>
      </c>
      <c r="B6" s="82" t="s">
        <v>130</v>
      </c>
      <c r="C6" s="83" t="s">
        <v>131</v>
      </c>
      <c r="D6" s="83" t="s">
        <v>132</v>
      </c>
    </row>
    <row r="7" customFormat="false" ht="17.9" hidden="false" customHeight="false" outlineLevel="0" collapsed="false">
      <c r="A7" s="84" t="s">
        <v>38</v>
      </c>
      <c r="B7" s="85" t="n">
        <v>33.4339981079102</v>
      </c>
      <c r="C7" s="86" t="n">
        <v>100</v>
      </c>
      <c r="D7" s="86" t="n">
        <v>5</v>
      </c>
      <c r="G7" s="87"/>
    </row>
    <row r="8" customFormat="false" ht="17.9" hidden="false" customHeight="false" outlineLevel="0" collapsed="false">
      <c r="A8" s="88" t="s">
        <v>38</v>
      </c>
      <c r="B8" s="89" t="n">
        <v>33.6319999694824</v>
      </c>
      <c r="C8" s="90" t="n">
        <v>100</v>
      </c>
      <c r="D8" s="90" t="n">
        <v>5</v>
      </c>
    </row>
    <row r="9" customFormat="false" ht="17.9" hidden="false" customHeight="false" outlineLevel="0" collapsed="false">
      <c r="A9" s="91" t="s">
        <v>38</v>
      </c>
      <c r="B9" s="92"/>
      <c r="C9" s="93"/>
      <c r="D9" s="93"/>
    </row>
    <row r="10" customFormat="false" ht="17.9" hidden="false" customHeight="false" outlineLevel="0" collapsed="false">
      <c r="A10" s="84" t="s">
        <v>40</v>
      </c>
      <c r="B10" s="85" t="n">
        <v>29.8390007019043</v>
      </c>
      <c r="C10" s="86" t="n">
        <v>1000</v>
      </c>
      <c r="D10" s="86" t="n">
        <v>5</v>
      </c>
    </row>
    <row r="11" customFormat="false" ht="17.9" hidden="false" customHeight="false" outlineLevel="0" collapsed="false">
      <c r="A11" s="88" t="s">
        <v>40</v>
      </c>
      <c r="B11" s="89" t="n">
        <v>29.9589996337891</v>
      </c>
      <c r="C11" s="90" t="n">
        <v>1000</v>
      </c>
      <c r="D11" s="90" t="n">
        <v>5</v>
      </c>
    </row>
    <row r="12" customFormat="false" ht="17.9" hidden="false" customHeight="false" outlineLevel="0" collapsed="false">
      <c r="A12" s="91" t="s">
        <v>40</v>
      </c>
      <c r="B12" s="92"/>
      <c r="C12" s="93"/>
      <c r="D12" s="93"/>
    </row>
    <row r="13" customFormat="false" ht="17.9" hidden="false" customHeight="false" outlineLevel="0" collapsed="false">
      <c r="A13" s="84" t="s">
        <v>42</v>
      </c>
      <c r="B13" s="85" t="n">
        <v>26.1159992218018</v>
      </c>
      <c r="C13" s="86" t="n">
        <v>10000</v>
      </c>
      <c r="D13" s="86" t="n">
        <v>5</v>
      </c>
    </row>
    <row r="14" customFormat="false" ht="17.9" hidden="false" customHeight="false" outlineLevel="0" collapsed="false">
      <c r="A14" s="88" t="s">
        <v>42</v>
      </c>
      <c r="B14" s="89" t="n">
        <v>26.1639995574951</v>
      </c>
      <c r="C14" s="90" t="n">
        <v>10000</v>
      </c>
      <c r="D14" s="90" t="n">
        <v>5</v>
      </c>
    </row>
    <row r="15" customFormat="false" ht="17.9" hidden="false" customHeight="false" outlineLevel="0" collapsed="false">
      <c r="A15" s="91" t="s">
        <v>42</v>
      </c>
      <c r="B15" s="92"/>
      <c r="C15" s="93"/>
      <c r="D15" s="93"/>
    </row>
    <row r="16" customFormat="false" ht="17.9" hidden="false" customHeight="false" outlineLevel="0" collapsed="false">
      <c r="A16" s="84" t="s">
        <v>44</v>
      </c>
      <c r="B16" s="85" t="n">
        <v>22.8120002746582</v>
      </c>
      <c r="C16" s="86" t="n">
        <v>100000</v>
      </c>
      <c r="D16" s="86" t="n">
        <v>5</v>
      </c>
    </row>
    <row r="17" customFormat="false" ht="17.9" hidden="false" customHeight="false" outlineLevel="0" collapsed="false">
      <c r="A17" s="88" t="s">
        <v>44</v>
      </c>
      <c r="B17" s="89" t="n">
        <v>22.9400005340576</v>
      </c>
      <c r="C17" s="90" t="n">
        <v>100000</v>
      </c>
      <c r="D17" s="90" t="n">
        <v>5</v>
      </c>
    </row>
    <row r="18" customFormat="false" ht="17.9" hidden="false" customHeight="false" outlineLevel="0" collapsed="false">
      <c r="A18" s="91" t="s">
        <v>44</v>
      </c>
      <c r="B18" s="92"/>
      <c r="C18" s="93"/>
      <c r="D18" s="93"/>
    </row>
    <row r="19" customFormat="false" ht="17.9" hidden="false" customHeight="false" outlineLevel="0" collapsed="false">
      <c r="A19" s="84" t="s">
        <v>46</v>
      </c>
      <c r="B19" s="85" t="n">
        <v>19.1639995574951</v>
      </c>
      <c r="C19" s="86" t="n">
        <v>1000000</v>
      </c>
      <c r="D19" s="86" t="n">
        <v>5</v>
      </c>
    </row>
    <row r="20" customFormat="false" ht="17.9" hidden="false" customHeight="false" outlineLevel="0" collapsed="false">
      <c r="A20" s="88" t="s">
        <v>46</v>
      </c>
      <c r="B20" s="89" t="n">
        <v>19.3379993438721</v>
      </c>
      <c r="C20" s="90" t="n">
        <v>1000000</v>
      </c>
      <c r="D20" s="90" t="n">
        <v>5</v>
      </c>
    </row>
    <row r="21" customFormat="false" ht="17.9" hidden="false" customHeight="false" outlineLevel="0" collapsed="false">
      <c r="A21" s="91" t="s">
        <v>46</v>
      </c>
      <c r="B21" s="92"/>
      <c r="C21" s="93"/>
      <c r="D21" s="93"/>
    </row>
    <row r="22" customFormat="false" ht="17.9" hidden="false" customHeight="false" outlineLevel="0" collapsed="false">
      <c r="A22" s="84" t="s">
        <v>48</v>
      </c>
      <c r="B22" s="85" t="n">
        <v>15.6040000915527</v>
      </c>
      <c r="C22" s="86" t="n">
        <v>10000000</v>
      </c>
      <c r="D22" s="86" t="n">
        <v>5</v>
      </c>
    </row>
    <row r="23" customFormat="false" ht="17.9" hidden="false" customHeight="false" outlineLevel="0" collapsed="false">
      <c r="A23" s="88" t="s">
        <v>48</v>
      </c>
      <c r="B23" s="89" t="n">
        <v>15.9569997787476</v>
      </c>
      <c r="C23" s="90" t="n">
        <v>10000000</v>
      </c>
      <c r="D23" s="90" t="n">
        <v>5</v>
      </c>
    </row>
    <row r="24" customFormat="false" ht="17.9" hidden="false" customHeight="false" outlineLevel="0" collapsed="false">
      <c r="A24" s="91" t="s">
        <v>48</v>
      </c>
      <c r="B24" s="92"/>
      <c r="C24" s="93"/>
      <c r="D24" s="93"/>
    </row>
    <row r="25" customFormat="false" ht="17.9" hidden="false" customHeight="false" outlineLevel="0" collapsed="false">
      <c r="A25" s="94" t="s">
        <v>50</v>
      </c>
      <c r="B25" s="105" t="n">
        <v>33.6440010070801</v>
      </c>
      <c r="C25" s="106" t="n">
        <v>87.2939834594727</v>
      </c>
      <c r="D25" s="107"/>
    </row>
    <row r="26" customFormat="false" ht="17.9" hidden="false" customHeight="false" outlineLevel="0" collapsed="false">
      <c r="A26" s="97" t="s">
        <v>50</v>
      </c>
      <c r="B26" s="108" t="n">
        <v>33.6059989929199</v>
      </c>
      <c r="C26" s="109" t="n">
        <v>89.4592514038086</v>
      </c>
      <c r="D26" s="107"/>
    </row>
    <row r="27" customFormat="false" ht="17.9" hidden="false" customHeight="false" outlineLevel="0" collapsed="false">
      <c r="A27" s="100" t="s">
        <v>50</v>
      </c>
      <c r="B27" s="110"/>
      <c r="C27" s="111"/>
      <c r="D27" s="107"/>
    </row>
    <row r="28" customFormat="false" ht="17.9" hidden="false" customHeight="false" outlineLevel="0" collapsed="false">
      <c r="A28" s="94" t="s">
        <v>52</v>
      </c>
      <c r="B28" s="105" t="n">
        <v>30.0900001525879</v>
      </c>
      <c r="C28" s="106" t="n">
        <v>880.054504394531</v>
      </c>
      <c r="D28" s="107"/>
    </row>
    <row r="29" customFormat="false" ht="17.9" hidden="false" customHeight="false" outlineLevel="0" collapsed="false">
      <c r="A29" s="97" t="s">
        <v>52</v>
      </c>
      <c r="B29" s="108" t="n">
        <v>30.2310009002686</v>
      </c>
      <c r="C29" s="109" t="n">
        <v>802.724792480469</v>
      </c>
      <c r="D29" s="107"/>
    </row>
    <row r="30" customFormat="false" ht="17.9" hidden="false" customHeight="false" outlineLevel="0" collapsed="false">
      <c r="A30" s="100" t="s">
        <v>52</v>
      </c>
      <c r="B30" s="110"/>
      <c r="C30" s="111"/>
      <c r="D30" s="107"/>
    </row>
    <row r="31" customFormat="false" ht="17.9" hidden="false" customHeight="false" outlineLevel="0" collapsed="false">
      <c r="A31" s="94" t="s">
        <v>54</v>
      </c>
      <c r="B31" s="105" t="n">
        <v>26.7649993896484</v>
      </c>
      <c r="C31" s="106" t="n">
        <v>7640.9921875</v>
      </c>
      <c r="D31" s="107"/>
    </row>
    <row r="32" customFormat="false" ht="17.9" hidden="false" customHeight="false" outlineLevel="0" collapsed="false">
      <c r="A32" s="97" t="s">
        <v>54</v>
      </c>
      <c r="B32" s="108" t="n">
        <v>26.8309993743897</v>
      </c>
      <c r="C32" s="109" t="n">
        <v>7318.662109375</v>
      </c>
      <c r="D32" s="107"/>
    </row>
    <row r="33" customFormat="false" ht="17.9" hidden="false" customHeight="false" outlineLevel="0" collapsed="false">
      <c r="A33" s="100" t="s">
        <v>54</v>
      </c>
      <c r="B33" s="110"/>
      <c r="C33" s="111"/>
      <c r="D33" s="107"/>
    </row>
    <row r="34" customFormat="false" ht="17.9" hidden="false" customHeight="false" outlineLevel="0" collapsed="false">
      <c r="A34" s="94" t="s">
        <v>56</v>
      </c>
      <c r="B34" s="105" t="n">
        <v>23.2660007476807</v>
      </c>
      <c r="C34" s="106" t="n">
        <v>74315.46875</v>
      </c>
      <c r="D34" s="107"/>
    </row>
    <row r="35" customFormat="false" ht="17.9" hidden="false" customHeight="false" outlineLevel="0" collapsed="false">
      <c r="A35" s="97" t="s">
        <v>56</v>
      </c>
      <c r="B35" s="108" t="n">
        <v>23.363000869751</v>
      </c>
      <c r="C35" s="109" t="n">
        <v>69778.7109375</v>
      </c>
      <c r="D35" s="107"/>
    </row>
    <row r="36" customFormat="false" ht="17.9" hidden="false" customHeight="false" outlineLevel="0" collapsed="false">
      <c r="A36" s="100" t="s">
        <v>56</v>
      </c>
      <c r="B36" s="110"/>
      <c r="C36" s="111"/>
      <c r="D36" s="107"/>
    </row>
    <row r="37" customFormat="false" ht="17.9" hidden="false" customHeight="false" outlineLevel="0" collapsed="false">
      <c r="A37" s="94" t="s">
        <v>58</v>
      </c>
      <c r="B37" s="105" t="n">
        <v>19.8980007171631</v>
      </c>
      <c r="C37" s="106" t="n">
        <v>663799.25</v>
      </c>
      <c r="D37" s="107"/>
    </row>
    <row r="38" customFormat="false" ht="17.9" hidden="false" customHeight="false" outlineLevel="0" collapsed="false">
      <c r="A38" s="97" t="s">
        <v>58</v>
      </c>
      <c r="B38" s="108" t="n">
        <v>19.8540000915527</v>
      </c>
      <c r="C38" s="109" t="n">
        <v>682894.4375</v>
      </c>
      <c r="D38" s="107"/>
    </row>
    <row r="39" customFormat="false" ht="17.9" hidden="false" customHeight="false" outlineLevel="0" collapsed="false">
      <c r="A39" s="100" t="s">
        <v>58</v>
      </c>
      <c r="B39" s="110"/>
      <c r="C39" s="111"/>
      <c r="D39" s="107"/>
    </row>
    <row r="40" customFormat="false" ht="17.9" hidden="false" customHeight="false" outlineLevel="0" collapsed="false">
      <c r="A40" s="94" t="s">
        <v>60</v>
      </c>
      <c r="B40" s="105" t="n">
        <v>16.2730007171631</v>
      </c>
      <c r="C40" s="106" t="n">
        <v>7004359.5</v>
      </c>
      <c r="D40" s="107"/>
    </row>
    <row r="41" customFormat="false" ht="17.9" hidden="false" customHeight="false" outlineLevel="0" collapsed="false">
      <c r="A41" s="97" t="s">
        <v>60</v>
      </c>
      <c r="B41" s="108" t="n">
        <v>16.2880001068115</v>
      </c>
      <c r="C41" s="109" t="n">
        <v>6935609</v>
      </c>
      <c r="D41" s="107"/>
    </row>
    <row r="42" customFormat="false" ht="17.9" hidden="false" customHeight="false" outlineLevel="0" collapsed="false">
      <c r="A42" s="100" t="s">
        <v>60</v>
      </c>
      <c r="B42" s="110"/>
      <c r="C42" s="111"/>
      <c r="D42" s="107"/>
    </row>
    <row r="43" customFormat="false" ht="17.9" hidden="false" customHeight="false" outlineLevel="0" collapsed="false">
      <c r="A43" s="65" t="s">
        <v>62</v>
      </c>
      <c r="B43" s="95" t="n">
        <v>23.136999130249</v>
      </c>
      <c r="C43" s="96" t="n">
        <v>80815.0390625</v>
      </c>
    </row>
    <row r="44" customFormat="false" ht="17.9" hidden="false" customHeight="false" outlineLevel="0" collapsed="false">
      <c r="A44" s="70" t="s">
        <v>62</v>
      </c>
      <c r="B44" s="98" t="n">
        <v>23.0100002288818</v>
      </c>
      <c r="C44" s="99" t="n">
        <v>87759.8984375</v>
      </c>
    </row>
    <row r="45" customFormat="false" ht="17.9" hidden="false" customHeight="false" outlineLevel="0" collapsed="false">
      <c r="A45" s="72" t="s">
        <v>62</v>
      </c>
      <c r="B45" s="101"/>
      <c r="C45" s="102"/>
    </row>
    <row r="46" customFormat="false" ht="17.9" hidden="false" customHeight="false" outlineLevel="0" collapsed="false">
      <c r="A46" s="65" t="s">
        <v>64</v>
      </c>
      <c r="B46" s="95" t="n">
        <v>22.7639999389648</v>
      </c>
      <c r="C46" s="96" t="n">
        <v>102975.3359375</v>
      </c>
    </row>
    <row r="47" customFormat="false" ht="17.9" hidden="false" customHeight="false" outlineLevel="0" collapsed="false">
      <c r="A47" s="70" t="s">
        <v>64</v>
      </c>
      <c r="B47" s="98" t="n">
        <v>22.886999130249</v>
      </c>
      <c r="C47" s="99" t="n">
        <v>95100.53125</v>
      </c>
    </row>
    <row r="48" customFormat="false" ht="17.9" hidden="false" customHeight="false" outlineLevel="0" collapsed="false">
      <c r="A48" s="72" t="s">
        <v>64</v>
      </c>
      <c r="B48" s="101"/>
      <c r="C48" s="102"/>
    </row>
    <row r="49" customFormat="false" ht="17.9" hidden="false" customHeight="false" outlineLevel="0" collapsed="false">
      <c r="A49" s="65" t="s">
        <v>66</v>
      </c>
      <c r="B49" s="95" t="n">
        <v>23.1580009460449</v>
      </c>
      <c r="C49" s="96" t="n">
        <v>79692.0703125</v>
      </c>
    </row>
    <row r="50" customFormat="false" ht="17.9" hidden="false" customHeight="false" outlineLevel="0" collapsed="false">
      <c r="A50" s="70" t="s">
        <v>66</v>
      </c>
      <c r="B50" s="98" t="n">
        <v>23.2040004730225</v>
      </c>
      <c r="C50" s="99" t="n">
        <v>77387.96875</v>
      </c>
    </row>
    <row r="51" customFormat="false" ht="17.9" hidden="false" customHeight="false" outlineLevel="0" collapsed="false">
      <c r="A51" s="72" t="s">
        <v>66</v>
      </c>
      <c r="B51" s="101"/>
      <c r="C51" s="102"/>
    </row>
    <row r="52" customFormat="false" ht="17.9" hidden="false" customHeight="false" outlineLevel="0" collapsed="false">
      <c r="A52" s="65" t="s">
        <v>68</v>
      </c>
      <c r="B52" s="95" t="n">
        <v>22.8929996490479</v>
      </c>
      <c r="C52" s="96" t="n">
        <v>94733.6796875</v>
      </c>
    </row>
    <row r="53" customFormat="false" ht="17.9" hidden="false" customHeight="false" outlineLevel="0" collapsed="false">
      <c r="A53" s="70" t="s">
        <v>68</v>
      </c>
      <c r="B53" s="98" t="n">
        <v>22.8819999694824</v>
      </c>
      <c r="C53" s="99" t="n">
        <v>95373.5625</v>
      </c>
    </row>
    <row r="54" customFormat="false" ht="17.9" hidden="false" customHeight="false" outlineLevel="0" collapsed="false">
      <c r="A54" s="72" t="s">
        <v>68</v>
      </c>
      <c r="B54" s="101"/>
      <c r="C54" s="102"/>
    </row>
    <row r="55" customFormat="false" ht="17.9" hidden="false" customHeight="false" outlineLevel="0" collapsed="false">
      <c r="A55" s="65" t="s">
        <v>70</v>
      </c>
      <c r="B55" s="95" t="n">
        <v>22.8899993896484</v>
      </c>
      <c r="C55" s="96" t="n">
        <v>94914.28125</v>
      </c>
    </row>
    <row r="56" customFormat="false" ht="17.9" hidden="false" customHeight="false" outlineLevel="0" collapsed="false">
      <c r="A56" s="70" t="s">
        <v>70</v>
      </c>
      <c r="B56" s="98" t="n">
        <v>22.8250007629395</v>
      </c>
      <c r="C56" s="99" t="n">
        <v>98957.9765625</v>
      </c>
    </row>
    <row r="57" customFormat="false" ht="17.9" hidden="false" customHeight="false" outlineLevel="0" collapsed="false">
      <c r="A57" s="72" t="s">
        <v>70</v>
      </c>
      <c r="B57" s="101"/>
      <c r="C57" s="102"/>
    </row>
    <row r="58" customFormat="false" ht="17.9" hidden="false" customHeight="false" outlineLevel="0" collapsed="false">
      <c r="A58" s="65" t="s">
        <v>72</v>
      </c>
      <c r="B58" s="95" t="n">
        <v>22.8349990844727</v>
      </c>
      <c r="C58" s="96" t="n">
        <v>98354.765625</v>
      </c>
    </row>
    <row r="59" customFormat="false" ht="17.9" hidden="false" customHeight="false" outlineLevel="0" collapsed="false">
      <c r="A59" s="70" t="s">
        <v>72</v>
      </c>
      <c r="B59" s="98" t="n">
        <v>22.8139991760254</v>
      </c>
      <c r="C59" s="99" t="n">
        <v>99710.671875</v>
      </c>
    </row>
    <row r="60" customFormat="false" ht="17.9" hidden="false" customHeight="false" outlineLevel="0" collapsed="false">
      <c r="A60" s="72" t="s">
        <v>72</v>
      </c>
      <c r="B60" s="101"/>
      <c r="C60" s="102"/>
    </row>
    <row r="61" customFormat="false" ht="17.9" hidden="false" customHeight="false" outlineLevel="0" collapsed="false">
      <c r="A61" s="65" t="s">
        <v>74</v>
      </c>
      <c r="B61" s="95" t="n">
        <v>22.9519996643066</v>
      </c>
      <c r="C61" s="96" t="n">
        <v>91153.6328125</v>
      </c>
    </row>
    <row r="62" customFormat="false" ht="17.9" hidden="false" customHeight="false" outlineLevel="0" collapsed="false">
      <c r="A62" s="70" t="s">
        <v>74</v>
      </c>
      <c r="B62" s="98" t="n">
        <v>22.9619998931885</v>
      </c>
      <c r="C62" s="99" t="n">
        <v>90575.53125</v>
      </c>
    </row>
    <row r="63" customFormat="false" ht="17.9" hidden="false" customHeight="false" outlineLevel="0" collapsed="false">
      <c r="A63" s="72" t="s">
        <v>74</v>
      </c>
      <c r="B63" s="101"/>
      <c r="C63" s="102"/>
    </row>
    <row r="64" customFormat="false" ht="17.9" hidden="false" customHeight="false" outlineLevel="0" collapsed="false">
      <c r="A64" s="65" t="s">
        <v>76</v>
      </c>
      <c r="B64" s="95" t="n">
        <v>23.0799999237061</v>
      </c>
      <c r="C64" s="96" t="n">
        <v>83850.9609375</v>
      </c>
    </row>
    <row r="65" customFormat="false" ht="17.9" hidden="false" customHeight="false" outlineLevel="0" collapsed="false">
      <c r="A65" s="70" t="s">
        <v>76</v>
      </c>
      <c r="B65" s="98" t="n">
        <v>23.0769996643066</v>
      </c>
      <c r="C65" s="99" t="n">
        <v>84023.625</v>
      </c>
    </row>
    <row r="66" customFormat="false" ht="17.9" hidden="false" customHeight="false" outlineLevel="0" collapsed="false">
      <c r="A66" s="72" t="s">
        <v>76</v>
      </c>
      <c r="B66" s="101"/>
      <c r="C66" s="102"/>
    </row>
    <row r="67" customFormat="false" ht="17.9" hidden="false" customHeight="false" outlineLevel="0" collapsed="false">
      <c r="A67" s="65" t="s">
        <v>78</v>
      </c>
      <c r="B67" s="95" t="n">
        <v>22.8980007171631</v>
      </c>
      <c r="C67" s="96" t="n">
        <v>94369.0625</v>
      </c>
    </row>
    <row r="68" customFormat="false" ht="17.9" hidden="false" customHeight="false" outlineLevel="0" collapsed="false">
      <c r="A68" s="70" t="s">
        <v>78</v>
      </c>
      <c r="B68" s="98" t="n">
        <v>22.9209995269775</v>
      </c>
      <c r="C68" s="99" t="n">
        <v>92979.5546875</v>
      </c>
    </row>
    <row r="69" customFormat="false" ht="17.9" hidden="false" customHeight="false" outlineLevel="0" collapsed="false">
      <c r="A69" s="72" t="s">
        <v>78</v>
      </c>
      <c r="B69" s="101"/>
      <c r="C69" s="102"/>
    </row>
    <row r="70" customFormat="false" ht="17.9" hidden="false" customHeight="false" outlineLevel="0" collapsed="false">
      <c r="A70" s="65" t="s">
        <v>80</v>
      </c>
      <c r="B70" s="95" t="n">
        <v>22.8920001983643</v>
      </c>
      <c r="C70" s="96" t="n">
        <v>94756.828125</v>
      </c>
    </row>
    <row r="71" customFormat="false" ht="17.9" hidden="false" customHeight="false" outlineLevel="0" collapsed="false">
      <c r="A71" s="70" t="s">
        <v>80</v>
      </c>
      <c r="B71" s="98" t="n">
        <v>22.9500007629395</v>
      </c>
      <c r="C71" s="99" t="n">
        <v>91275.3359375</v>
      </c>
    </row>
    <row r="72" customFormat="false" ht="17.9" hidden="false" customHeight="false" outlineLevel="0" collapsed="false">
      <c r="A72" s="72" t="s">
        <v>80</v>
      </c>
      <c r="B72" s="101"/>
      <c r="C72" s="102"/>
    </row>
  </sheetData>
  <sheetProtection sheet="true" password="c07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31" activePane="bottomLeft" state="frozen"/>
      <selection pane="topLeft" activeCell="A1" activeCellId="0" sqref="A1"/>
      <selection pane="bottomLeft" activeCell="D25" activeCellId="0" sqref="D25"/>
    </sheetView>
  </sheetViews>
  <sheetFormatPr defaultColWidth="9.14453125" defaultRowHeight="15" zeroHeight="false" outlineLevelRow="0" outlineLevelCol="0"/>
  <cols>
    <col collapsed="false" customWidth="true" hidden="false" outlineLevel="0" max="1" min="1" style="26" width="30.14"/>
    <col collapsed="false" customWidth="true" hidden="false" outlineLevel="0" max="2" min="2" style="26" width="23.57"/>
    <col collapsed="false" customWidth="true" hidden="false" outlineLevel="0" max="3" min="3" style="26" width="22.71"/>
    <col collapsed="false" customWidth="true" hidden="false" outlineLevel="0" max="4" min="4" style="26" width="20.29"/>
    <col collapsed="false" customWidth="false" hidden="false" outlineLevel="0" max="16384" min="5" style="26" width="9.14"/>
  </cols>
  <sheetData>
    <row r="1" customFormat="false" ht="17.35" hidden="false" customHeight="false" outlineLevel="0" collapsed="false">
      <c r="A1" s="74" t="s">
        <v>134</v>
      </c>
    </row>
    <row r="2" customFormat="false" ht="15" hidden="false" customHeight="false" outlineLevel="0" collapsed="false">
      <c r="A2" s="75" t="s">
        <v>135</v>
      </c>
      <c r="B2" s="75" t="s">
        <v>136</v>
      </c>
    </row>
    <row r="3" customFormat="false" ht="15" hidden="false" customHeight="false" outlineLevel="0" collapsed="false">
      <c r="A3" s="103" t="s">
        <v>126</v>
      </c>
      <c r="B3" s="77" t="n">
        <v>-3.382</v>
      </c>
    </row>
    <row r="4" customFormat="false" ht="15" hidden="false" customHeight="false" outlineLevel="0" collapsed="false">
      <c r="A4" s="104" t="s">
        <v>127</v>
      </c>
      <c r="B4" s="79" t="n">
        <v>39.911</v>
      </c>
    </row>
    <row r="5" customFormat="false" ht="15" hidden="false" customHeight="false" outlineLevel="0" collapsed="false">
      <c r="A5" s="104" t="s">
        <v>128</v>
      </c>
      <c r="B5" s="80" t="n">
        <v>0.1</v>
      </c>
    </row>
    <row r="6" customFormat="false" ht="17.9" hidden="false" customHeight="false" outlineLevel="0" collapsed="false">
      <c r="A6" s="81" t="s">
        <v>129</v>
      </c>
      <c r="B6" s="82" t="s">
        <v>130</v>
      </c>
      <c r="C6" s="83" t="s">
        <v>131</v>
      </c>
    </row>
    <row r="7" customFormat="false" ht="17.9" hidden="false" customHeight="false" outlineLevel="0" collapsed="false">
      <c r="A7" s="84" t="s">
        <v>38</v>
      </c>
      <c r="B7" s="95" t="n">
        <v>0</v>
      </c>
      <c r="C7" s="96" t="n">
        <v>0</v>
      </c>
    </row>
    <row r="8" customFormat="false" ht="17.9" hidden="false" customHeight="false" outlineLevel="0" collapsed="false">
      <c r="A8" s="88" t="s">
        <v>38</v>
      </c>
      <c r="B8" s="98" t="n">
        <v>0</v>
      </c>
      <c r="C8" s="99" t="n">
        <v>0</v>
      </c>
    </row>
    <row r="9" customFormat="false" ht="17.9" hidden="false" customHeight="false" outlineLevel="0" collapsed="false">
      <c r="A9" s="91" t="s">
        <v>38</v>
      </c>
      <c r="B9" s="101"/>
      <c r="C9" s="102"/>
    </row>
    <row r="10" customFormat="false" ht="17.9" hidden="false" customHeight="false" outlineLevel="0" collapsed="false">
      <c r="A10" s="84" t="s">
        <v>40</v>
      </c>
      <c r="B10" s="95" t="n">
        <v>0</v>
      </c>
      <c r="C10" s="96" t="n">
        <v>0</v>
      </c>
    </row>
    <row r="11" customFormat="false" ht="17.9" hidden="false" customHeight="false" outlineLevel="0" collapsed="false">
      <c r="A11" s="88" t="s">
        <v>40</v>
      </c>
      <c r="B11" s="98" t="n">
        <v>0</v>
      </c>
      <c r="C11" s="99" t="n">
        <v>0</v>
      </c>
    </row>
    <row r="12" customFormat="false" ht="17.9" hidden="false" customHeight="false" outlineLevel="0" collapsed="false">
      <c r="A12" s="91" t="s">
        <v>40</v>
      </c>
      <c r="B12" s="101"/>
      <c r="C12" s="102"/>
    </row>
    <row r="13" customFormat="false" ht="17.9" hidden="false" customHeight="false" outlineLevel="0" collapsed="false">
      <c r="A13" s="84" t="s">
        <v>42</v>
      </c>
      <c r="B13" s="95" t="n">
        <v>0</v>
      </c>
      <c r="C13" s="96" t="n">
        <v>0</v>
      </c>
    </row>
    <row r="14" customFormat="false" ht="17.9" hidden="false" customHeight="false" outlineLevel="0" collapsed="false">
      <c r="A14" s="88" t="s">
        <v>42</v>
      </c>
      <c r="B14" s="98" t="n">
        <v>0</v>
      </c>
      <c r="C14" s="99" t="n">
        <v>0</v>
      </c>
    </row>
    <row r="15" customFormat="false" ht="17.9" hidden="false" customHeight="false" outlineLevel="0" collapsed="false">
      <c r="A15" s="91" t="s">
        <v>42</v>
      </c>
      <c r="B15" s="101"/>
      <c r="C15" s="102"/>
    </row>
    <row r="16" customFormat="false" ht="17.9" hidden="false" customHeight="false" outlineLevel="0" collapsed="false">
      <c r="A16" s="84" t="s">
        <v>44</v>
      </c>
      <c r="B16" s="95" t="n">
        <v>0</v>
      </c>
      <c r="C16" s="96" t="n">
        <v>0</v>
      </c>
    </row>
    <row r="17" customFormat="false" ht="17.9" hidden="false" customHeight="false" outlineLevel="0" collapsed="false">
      <c r="A17" s="88" t="s">
        <v>44</v>
      </c>
      <c r="B17" s="98" t="n">
        <v>0</v>
      </c>
      <c r="C17" s="99" t="n">
        <v>0</v>
      </c>
    </row>
    <row r="18" customFormat="false" ht="17.9" hidden="false" customHeight="false" outlineLevel="0" collapsed="false">
      <c r="A18" s="91" t="s">
        <v>44</v>
      </c>
      <c r="B18" s="101"/>
      <c r="C18" s="102"/>
    </row>
    <row r="19" customFormat="false" ht="17.9" hidden="false" customHeight="false" outlineLevel="0" collapsed="false">
      <c r="A19" s="84" t="s">
        <v>46</v>
      </c>
      <c r="B19" s="95" t="n">
        <v>0</v>
      </c>
      <c r="C19" s="96" t="n">
        <v>0</v>
      </c>
    </row>
    <row r="20" customFormat="false" ht="17.9" hidden="false" customHeight="false" outlineLevel="0" collapsed="false">
      <c r="A20" s="88" t="s">
        <v>46</v>
      </c>
      <c r="B20" s="98" t="n">
        <v>0</v>
      </c>
      <c r="C20" s="99" t="n">
        <v>0</v>
      </c>
    </row>
    <row r="21" customFormat="false" ht="17.9" hidden="false" customHeight="false" outlineLevel="0" collapsed="false">
      <c r="A21" s="91" t="s">
        <v>46</v>
      </c>
      <c r="B21" s="101"/>
      <c r="C21" s="102"/>
    </row>
    <row r="22" customFormat="false" ht="17.9" hidden="false" customHeight="false" outlineLevel="0" collapsed="false">
      <c r="A22" s="84" t="s">
        <v>48</v>
      </c>
      <c r="B22" s="95" t="n">
        <v>0</v>
      </c>
      <c r="C22" s="96" t="n">
        <v>0</v>
      </c>
    </row>
    <row r="23" customFormat="false" ht="17.9" hidden="false" customHeight="false" outlineLevel="0" collapsed="false">
      <c r="A23" s="88" t="s">
        <v>48</v>
      </c>
      <c r="B23" s="98" t="n">
        <v>0</v>
      </c>
      <c r="C23" s="99" t="n">
        <v>0</v>
      </c>
    </row>
    <row r="24" customFormat="false" ht="17.9" hidden="false" customHeight="false" outlineLevel="0" collapsed="false">
      <c r="A24" s="91" t="s">
        <v>48</v>
      </c>
      <c r="B24" s="101"/>
      <c r="C24" s="102"/>
      <c r="D24" s="83" t="s">
        <v>137</v>
      </c>
    </row>
    <row r="25" customFormat="false" ht="17.9" hidden="false" customHeight="false" outlineLevel="0" collapsed="false">
      <c r="A25" s="94" t="s">
        <v>50</v>
      </c>
      <c r="B25" s="112" t="n">
        <v>33.0200004577637</v>
      </c>
      <c r="C25" s="113" t="n">
        <v>100</v>
      </c>
      <c r="D25" s="113" t="n">
        <v>5</v>
      </c>
    </row>
    <row r="26" customFormat="false" ht="17.9" hidden="false" customHeight="false" outlineLevel="0" collapsed="false">
      <c r="A26" s="97" t="s">
        <v>50</v>
      </c>
      <c r="B26" s="114" t="n">
        <v>33.2299995422363</v>
      </c>
      <c r="C26" s="115" t="n">
        <v>100</v>
      </c>
      <c r="D26" s="115" t="n">
        <v>5</v>
      </c>
    </row>
    <row r="27" customFormat="false" ht="17.9" hidden="false" customHeight="false" outlineLevel="0" collapsed="false">
      <c r="A27" s="100" t="s">
        <v>50</v>
      </c>
      <c r="B27" s="116"/>
      <c r="C27" s="117"/>
      <c r="D27" s="117"/>
    </row>
    <row r="28" customFormat="false" ht="17.9" hidden="false" customHeight="false" outlineLevel="0" collapsed="false">
      <c r="A28" s="94" t="s">
        <v>52</v>
      </c>
      <c r="B28" s="112" t="n">
        <v>29.8490009307861</v>
      </c>
      <c r="C28" s="113" t="n">
        <v>1000</v>
      </c>
      <c r="D28" s="113" t="n">
        <v>5</v>
      </c>
    </row>
    <row r="29" customFormat="false" ht="17.9" hidden="false" customHeight="false" outlineLevel="0" collapsed="false">
      <c r="A29" s="97" t="s">
        <v>52</v>
      </c>
      <c r="B29" s="114" t="n">
        <v>29.7189998626709</v>
      </c>
      <c r="C29" s="115" t="n">
        <v>1000</v>
      </c>
      <c r="D29" s="115" t="n">
        <v>5</v>
      </c>
    </row>
    <row r="30" customFormat="false" ht="17.9" hidden="false" customHeight="false" outlineLevel="0" collapsed="false">
      <c r="A30" s="100" t="s">
        <v>52</v>
      </c>
      <c r="B30" s="116"/>
      <c r="C30" s="117"/>
      <c r="D30" s="117"/>
    </row>
    <row r="31" customFormat="false" ht="17.9" hidden="false" customHeight="false" outlineLevel="0" collapsed="false">
      <c r="A31" s="94" t="s">
        <v>54</v>
      </c>
      <c r="B31" s="112" t="n">
        <v>26.4300003051758</v>
      </c>
      <c r="C31" s="113" t="n">
        <v>10000</v>
      </c>
      <c r="D31" s="113" t="n">
        <v>5</v>
      </c>
    </row>
    <row r="32" customFormat="false" ht="17.9" hidden="false" customHeight="false" outlineLevel="0" collapsed="false">
      <c r="A32" s="97" t="s">
        <v>54</v>
      </c>
      <c r="B32" s="114" t="n">
        <v>26.3470001220703</v>
      </c>
      <c r="C32" s="115" t="n">
        <v>10000</v>
      </c>
      <c r="D32" s="115" t="n">
        <v>5</v>
      </c>
    </row>
    <row r="33" customFormat="false" ht="17.9" hidden="false" customHeight="false" outlineLevel="0" collapsed="false">
      <c r="A33" s="100" t="s">
        <v>54</v>
      </c>
      <c r="B33" s="116"/>
      <c r="C33" s="117"/>
      <c r="D33" s="117"/>
    </row>
    <row r="34" customFormat="false" ht="17.9" hidden="false" customHeight="false" outlineLevel="0" collapsed="false">
      <c r="A34" s="94" t="s">
        <v>56</v>
      </c>
      <c r="B34" s="112" t="n">
        <v>23.0060005187988</v>
      </c>
      <c r="C34" s="113" t="n">
        <v>100000</v>
      </c>
      <c r="D34" s="113" t="n">
        <v>5</v>
      </c>
    </row>
    <row r="35" customFormat="false" ht="17.9" hidden="false" customHeight="false" outlineLevel="0" collapsed="false">
      <c r="A35" s="97" t="s">
        <v>56</v>
      </c>
      <c r="B35" s="114" t="n">
        <v>22.9740009307861</v>
      </c>
      <c r="C35" s="115" t="n">
        <v>100000</v>
      </c>
      <c r="D35" s="115" t="n">
        <v>5</v>
      </c>
    </row>
    <row r="36" customFormat="false" ht="17.9" hidden="false" customHeight="false" outlineLevel="0" collapsed="false">
      <c r="A36" s="100" t="s">
        <v>56</v>
      </c>
      <c r="B36" s="116"/>
      <c r="C36" s="117"/>
      <c r="D36" s="117"/>
    </row>
    <row r="37" customFormat="false" ht="17.9" hidden="false" customHeight="false" outlineLevel="0" collapsed="false">
      <c r="A37" s="94" t="s">
        <v>58</v>
      </c>
      <c r="B37" s="112" t="n">
        <v>19.7320003509522</v>
      </c>
      <c r="C37" s="113" t="n">
        <v>1000000</v>
      </c>
      <c r="D37" s="113" t="n">
        <v>5</v>
      </c>
    </row>
    <row r="38" customFormat="false" ht="17.9" hidden="false" customHeight="false" outlineLevel="0" collapsed="false">
      <c r="A38" s="97" t="s">
        <v>58</v>
      </c>
      <c r="B38" s="114" t="n">
        <v>19.621000289917</v>
      </c>
      <c r="C38" s="115" t="n">
        <v>1000000</v>
      </c>
      <c r="D38" s="115" t="n">
        <v>5</v>
      </c>
    </row>
    <row r="39" customFormat="false" ht="17.9" hidden="false" customHeight="false" outlineLevel="0" collapsed="false">
      <c r="A39" s="100" t="s">
        <v>58</v>
      </c>
      <c r="B39" s="116"/>
      <c r="C39" s="117"/>
      <c r="D39" s="117"/>
    </row>
    <row r="40" customFormat="false" ht="17.9" hidden="false" customHeight="false" outlineLevel="0" collapsed="false">
      <c r="A40" s="94" t="s">
        <v>60</v>
      </c>
      <c r="B40" s="112" t="n">
        <v>16.2040004730225</v>
      </c>
      <c r="C40" s="113" t="n">
        <v>10000000</v>
      </c>
      <c r="D40" s="113" t="n">
        <v>5</v>
      </c>
    </row>
    <row r="41" customFormat="false" ht="17.9" hidden="false" customHeight="false" outlineLevel="0" collapsed="false">
      <c r="A41" s="97" t="s">
        <v>60</v>
      </c>
      <c r="B41" s="114" t="n">
        <v>16.1919994354248</v>
      </c>
      <c r="C41" s="115" t="n">
        <v>10000000</v>
      </c>
      <c r="D41" s="115" t="n">
        <v>5</v>
      </c>
    </row>
    <row r="42" customFormat="false" ht="17.9" hidden="false" customHeight="false" outlineLevel="0" collapsed="false">
      <c r="A42" s="100" t="s">
        <v>60</v>
      </c>
      <c r="B42" s="116"/>
      <c r="C42" s="117"/>
      <c r="D42" s="117"/>
    </row>
    <row r="43" customFormat="false" ht="17.9" hidden="false" customHeight="false" outlineLevel="0" collapsed="false">
      <c r="A43" s="65" t="s">
        <v>62</v>
      </c>
      <c r="B43" s="95" t="n">
        <v>44.0750007629395</v>
      </c>
      <c r="C43" s="96" t="n">
        <v>0.0586853064596653</v>
      </c>
    </row>
    <row r="44" customFormat="false" ht="17.9" hidden="false" customHeight="false" outlineLevel="0" collapsed="false">
      <c r="A44" s="70" t="s">
        <v>62</v>
      </c>
      <c r="B44" s="98" t="n">
        <v>43.3580017089844</v>
      </c>
      <c r="C44" s="99" t="n">
        <v>0.095636397600174</v>
      </c>
    </row>
    <row r="45" customFormat="false" ht="17.9" hidden="false" customHeight="false" outlineLevel="0" collapsed="false">
      <c r="A45" s="72" t="s">
        <v>62</v>
      </c>
      <c r="B45" s="101"/>
      <c r="C45" s="102"/>
    </row>
    <row r="46" customFormat="false" ht="17.9" hidden="false" customHeight="false" outlineLevel="0" collapsed="false">
      <c r="A46" s="65" t="s">
        <v>64</v>
      </c>
      <c r="B46" s="95" t="n">
        <v>43.048999786377</v>
      </c>
      <c r="C46" s="96" t="n">
        <v>0.118057988584042</v>
      </c>
    </row>
    <row r="47" customFormat="false" ht="17.9" hidden="false" customHeight="false" outlineLevel="0" collapsed="false">
      <c r="A47" s="70" t="s">
        <v>64</v>
      </c>
      <c r="B47" s="98" t="n">
        <v>41.9990005493164</v>
      </c>
      <c r="C47" s="99" t="n">
        <v>0.241286218166351</v>
      </c>
    </row>
    <row r="48" customFormat="false" ht="17.9" hidden="false" customHeight="false" outlineLevel="0" collapsed="false">
      <c r="A48" s="72" t="s">
        <v>64</v>
      </c>
      <c r="B48" s="101"/>
      <c r="C48" s="102"/>
    </row>
    <row r="49" customFormat="false" ht="17.9" hidden="false" customHeight="false" outlineLevel="0" collapsed="false">
      <c r="A49" s="65" t="s">
        <v>66</v>
      </c>
      <c r="B49" s="95" t="n">
        <v>41.9589996337891</v>
      </c>
      <c r="C49" s="96" t="n">
        <v>0.248002618551254</v>
      </c>
    </row>
    <row r="50" customFormat="false" ht="17.9" hidden="false" customHeight="false" outlineLevel="0" collapsed="false">
      <c r="A50" s="70" t="s">
        <v>66</v>
      </c>
      <c r="B50" s="98" t="n">
        <v>43.0480003356934</v>
      </c>
      <c r="C50" s="99" t="n">
        <v>0.118143886327744</v>
      </c>
    </row>
    <row r="51" customFormat="false" ht="17.9" hidden="false" customHeight="false" outlineLevel="0" collapsed="false">
      <c r="A51" s="72" t="s">
        <v>66</v>
      </c>
      <c r="B51" s="101"/>
      <c r="C51" s="102"/>
    </row>
    <row r="52" customFormat="false" ht="17.9" hidden="false" customHeight="false" outlineLevel="0" collapsed="false">
      <c r="A52" s="65" t="s">
        <v>68</v>
      </c>
      <c r="B52" s="95" t="n">
        <v>43.9729995727539</v>
      </c>
      <c r="C52" s="96" t="n">
        <v>0.0628984495997429</v>
      </c>
    </row>
    <row r="53" customFormat="false" ht="17.9" hidden="false" customHeight="false" outlineLevel="0" collapsed="false">
      <c r="A53" s="70" t="s">
        <v>68</v>
      </c>
      <c r="B53" s="98" t="n">
        <v>41.2490005493164</v>
      </c>
      <c r="C53" s="99" t="n">
        <v>0.402134895324707</v>
      </c>
    </row>
    <row r="54" customFormat="false" ht="17.9" hidden="false" customHeight="false" outlineLevel="0" collapsed="false">
      <c r="A54" s="72" t="s">
        <v>68</v>
      </c>
      <c r="B54" s="101"/>
      <c r="C54" s="102"/>
    </row>
    <row r="55" customFormat="false" ht="17.9" hidden="false" customHeight="false" outlineLevel="0" collapsed="false">
      <c r="A55" s="65" t="s">
        <v>70</v>
      </c>
      <c r="B55" s="95" t="n">
        <v>41.4329986572266</v>
      </c>
      <c r="C55" s="96" t="n">
        <v>0.354833424091339</v>
      </c>
    </row>
    <row r="56" customFormat="false" ht="17.9" hidden="false" customHeight="false" outlineLevel="0" collapsed="false">
      <c r="A56" s="70" t="s">
        <v>70</v>
      </c>
      <c r="B56" s="98" t="n">
        <v>43.4210014343262</v>
      </c>
      <c r="C56" s="99" t="n">
        <v>0.0916372388601303</v>
      </c>
    </row>
    <row r="57" customFormat="false" ht="17.9" hidden="false" customHeight="false" outlineLevel="0" collapsed="false">
      <c r="A57" s="72" t="s">
        <v>70</v>
      </c>
      <c r="B57" s="101"/>
      <c r="C57" s="102"/>
    </row>
    <row r="58" customFormat="false" ht="17.9" hidden="false" customHeight="false" outlineLevel="0" collapsed="false">
      <c r="A58" s="65" t="s">
        <v>72</v>
      </c>
      <c r="B58" s="95" t="n">
        <v>27.7070007324219</v>
      </c>
      <c r="C58" s="96" t="n">
        <v>4064.72509765625</v>
      </c>
    </row>
    <row r="59" customFormat="false" ht="17.9" hidden="false" customHeight="false" outlineLevel="0" collapsed="false">
      <c r="A59" s="70" t="s">
        <v>72</v>
      </c>
      <c r="B59" s="98" t="n">
        <v>27.6660003662109</v>
      </c>
      <c r="C59" s="99" t="n">
        <v>4179.72607421875</v>
      </c>
    </row>
    <row r="60" customFormat="false" ht="17.9" hidden="false" customHeight="false" outlineLevel="0" collapsed="false">
      <c r="A60" s="72" t="s">
        <v>72</v>
      </c>
      <c r="B60" s="101"/>
      <c r="C60" s="102"/>
    </row>
    <row r="61" customFormat="false" ht="17.9" hidden="false" customHeight="false" outlineLevel="0" collapsed="false">
      <c r="A61" s="65" t="s">
        <v>74</v>
      </c>
      <c r="B61" s="95" t="n">
        <v>28.2929992675781</v>
      </c>
      <c r="C61" s="96" t="n">
        <v>2725.89794921875</v>
      </c>
    </row>
    <row r="62" customFormat="false" ht="17.9" hidden="false" customHeight="false" outlineLevel="0" collapsed="false">
      <c r="A62" s="70" t="s">
        <v>74</v>
      </c>
      <c r="B62" s="98" t="n">
        <v>28.6180000305176</v>
      </c>
      <c r="C62" s="99" t="n">
        <v>2185.40185546875</v>
      </c>
    </row>
    <row r="63" customFormat="false" ht="17.9" hidden="false" customHeight="false" outlineLevel="0" collapsed="false">
      <c r="A63" s="72" t="s">
        <v>74</v>
      </c>
      <c r="B63" s="101"/>
      <c r="C63" s="102"/>
    </row>
    <row r="64" customFormat="false" ht="17.9" hidden="false" customHeight="false" outlineLevel="0" collapsed="false">
      <c r="A64" s="65" t="s">
        <v>76</v>
      </c>
      <c r="B64" s="95" t="n">
        <v>31.0990009307861</v>
      </c>
      <c r="C64" s="96" t="n">
        <v>403.392456054688</v>
      </c>
    </row>
    <row r="65" customFormat="false" ht="17.9" hidden="false" customHeight="false" outlineLevel="0" collapsed="false">
      <c r="A65" s="70" t="s">
        <v>76</v>
      </c>
      <c r="B65" s="98" t="n">
        <v>30.701000213623</v>
      </c>
      <c r="C65" s="99" t="n">
        <v>529.090270996094</v>
      </c>
    </row>
    <row r="66" customFormat="false" ht="17.9" hidden="false" customHeight="false" outlineLevel="0" collapsed="false">
      <c r="A66" s="72" t="s">
        <v>76</v>
      </c>
      <c r="B66" s="101"/>
      <c r="C66" s="102"/>
    </row>
    <row r="67" customFormat="false" ht="17.9" hidden="false" customHeight="false" outlineLevel="0" collapsed="false">
      <c r="A67" s="65" t="s">
        <v>78</v>
      </c>
      <c r="B67" s="95" t="n">
        <v>33.007999420166</v>
      </c>
      <c r="C67" s="96" t="n">
        <v>109.958419799805</v>
      </c>
    </row>
    <row r="68" customFormat="false" ht="17.9" hidden="false" customHeight="false" outlineLevel="0" collapsed="false">
      <c r="A68" s="70" t="s">
        <v>78</v>
      </c>
      <c r="B68" s="98" t="n">
        <v>33.0499992370606</v>
      </c>
      <c r="C68" s="99" t="n">
        <v>106.870544433594</v>
      </c>
    </row>
    <row r="69" customFormat="false" ht="17.9" hidden="false" customHeight="false" outlineLevel="0" collapsed="false">
      <c r="A69" s="72" t="s">
        <v>78</v>
      </c>
      <c r="B69" s="101"/>
      <c r="C69" s="102"/>
    </row>
    <row r="70" customFormat="false" ht="17.9" hidden="false" customHeight="false" outlineLevel="0" collapsed="false">
      <c r="A70" s="65" t="s">
        <v>80</v>
      </c>
      <c r="B70" s="95" t="n">
        <v>35.2039985656738</v>
      </c>
      <c r="C70" s="96" t="n">
        <v>24.6508560180664</v>
      </c>
    </row>
    <row r="71" customFormat="false" ht="17.9" hidden="false" customHeight="false" outlineLevel="0" collapsed="false">
      <c r="A71" s="70" t="s">
        <v>80</v>
      </c>
      <c r="B71" s="98" t="n">
        <v>35.6479988098145</v>
      </c>
      <c r="C71" s="99" t="n">
        <v>18.2188415527344</v>
      </c>
    </row>
    <row r="72" customFormat="false" ht="17.9" hidden="false" customHeight="false" outlineLevel="0" collapsed="false">
      <c r="A72" s="72" t="s">
        <v>80</v>
      </c>
      <c r="B72" s="101"/>
      <c r="C72" s="102"/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52" activePane="bottomLeft" state="frozen"/>
      <selection pane="topLeft" activeCell="A1" activeCellId="0" sqref="A1"/>
      <selection pane="bottomLeft" activeCell="D34" activeCellId="0" sqref="D34"/>
    </sheetView>
  </sheetViews>
  <sheetFormatPr defaultColWidth="9.14453125" defaultRowHeight="15" zeroHeight="false" outlineLevelRow="0" outlineLevelCol="0"/>
  <cols>
    <col collapsed="false" customWidth="true" hidden="false" outlineLevel="0" max="1" min="1" style="26" width="30.14"/>
    <col collapsed="false" customWidth="true" hidden="false" outlineLevel="0" max="2" min="2" style="26" width="23.57"/>
    <col collapsed="false" customWidth="true" hidden="false" outlineLevel="0" max="3" min="3" style="26" width="22.71"/>
    <col collapsed="false" customWidth="true" hidden="false" outlineLevel="0" max="4" min="4" style="26" width="21.29"/>
    <col collapsed="false" customWidth="false" hidden="false" outlineLevel="0" max="16384" min="5" style="26" width="9.14"/>
  </cols>
  <sheetData>
    <row r="1" customFormat="false" ht="17.35" hidden="false" customHeight="false" outlineLevel="0" collapsed="false">
      <c r="A1" s="74" t="s">
        <v>138</v>
      </c>
    </row>
    <row r="2" customFormat="false" ht="15" hidden="false" customHeight="false" outlineLevel="0" collapsed="false">
      <c r="A2" s="75" t="s">
        <v>135</v>
      </c>
      <c r="B2" s="75" t="s">
        <v>136</v>
      </c>
    </row>
    <row r="3" customFormat="false" ht="15" hidden="false" customHeight="false" outlineLevel="0" collapsed="false">
      <c r="A3" s="103" t="s">
        <v>126</v>
      </c>
      <c r="B3" s="77" t="n">
        <v>-3.426</v>
      </c>
    </row>
    <row r="4" customFormat="false" ht="15" hidden="false" customHeight="false" outlineLevel="0" collapsed="false">
      <c r="A4" s="104" t="s">
        <v>127</v>
      </c>
      <c r="B4" s="79" t="n">
        <v>40.418</v>
      </c>
    </row>
    <row r="5" customFormat="false" ht="15" hidden="false" customHeight="false" outlineLevel="0" collapsed="false">
      <c r="A5" s="104" t="s">
        <v>128</v>
      </c>
      <c r="B5" s="80" t="n">
        <v>0.1</v>
      </c>
    </row>
    <row r="6" customFormat="false" ht="17.9" hidden="false" customHeight="false" outlineLevel="0" collapsed="false">
      <c r="A6" s="81" t="s">
        <v>129</v>
      </c>
      <c r="B6" s="82" t="s">
        <v>130</v>
      </c>
      <c r="C6" s="83" t="s">
        <v>131</v>
      </c>
    </row>
    <row r="7" customFormat="false" ht="17.9" hidden="false" customHeight="false" outlineLevel="0" collapsed="false">
      <c r="A7" s="84" t="s">
        <v>38</v>
      </c>
      <c r="B7" s="95" t="n">
        <v>33.181999206543</v>
      </c>
      <c r="C7" s="96" t="n">
        <v>129.537078857422</v>
      </c>
      <c r="G7" s="87"/>
    </row>
    <row r="8" customFormat="false" ht="17.9" hidden="false" customHeight="false" outlineLevel="0" collapsed="false">
      <c r="A8" s="88" t="s">
        <v>38</v>
      </c>
      <c r="B8" s="98" t="n">
        <v>33.6419982910156</v>
      </c>
      <c r="C8" s="99" t="n">
        <v>95.0691375732422</v>
      </c>
    </row>
    <row r="9" customFormat="false" ht="17.9" hidden="false" customHeight="false" outlineLevel="0" collapsed="false">
      <c r="A9" s="91" t="s">
        <v>38</v>
      </c>
      <c r="B9" s="101"/>
      <c r="C9" s="102"/>
    </row>
    <row r="10" customFormat="false" ht="17.9" hidden="false" customHeight="false" outlineLevel="0" collapsed="false">
      <c r="A10" s="84" t="s">
        <v>40</v>
      </c>
      <c r="B10" s="95" t="n">
        <v>29.9489994049072</v>
      </c>
      <c r="C10" s="96" t="n">
        <v>1137.75341796875</v>
      </c>
    </row>
    <row r="11" customFormat="false" ht="17.9" hidden="false" customHeight="false" outlineLevel="0" collapsed="false">
      <c r="A11" s="88" t="s">
        <v>40</v>
      </c>
      <c r="B11" s="98" t="n">
        <v>29.8619995117188</v>
      </c>
      <c r="C11" s="99" t="n">
        <v>1205.90515136719</v>
      </c>
    </row>
    <row r="12" customFormat="false" ht="17.9" hidden="false" customHeight="false" outlineLevel="0" collapsed="false">
      <c r="A12" s="91" t="s">
        <v>40</v>
      </c>
      <c r="B12" s="101"/>
      <c r="C12" s="102"/>
    </row>
    <row r="13" customFormat="false" ht="17.9" hidden="false" customHeight="false" outlineLevel="0" collapsed="false">
      <c r="A13" s="84" t="s">
        <v>42</v>
      </c>
      <c r="B13" s="95" t="n">
        <v>26.496000289917</v>
      </c>
      <c r="C13" s="96" t="n">
        <v>11585.0986328125</v>
      </c>
    </row>
    <row r="14" customFormat="false" ht="17.9" hidden="false" customHeight="false" outlineLevel="0" collapsed="false">
      <c r="A14" s="88" t="s">
        <v>42</v>
      </c>
      <c r="B14" s="98" t="n">
        <v>26.4839992523193</v>
      </c>
      <c r="C14" s="99" t="n">
        <v>11679.7158203125</v>
      </c>
    </row>
    <row r="15" customFormat="false" ht="17.9" hidden="false" customHeight="false" outlineLevel="0" collapsed="false">
      <c r="A15" s="91" t="s">
        <v>42</v>
      </c>
      <c r="B15" s="101"/>
      <c r="C15" s="102"/>
    </row>
    <row r="16" customFormat="false" ht="17.9" hidden="false" customHeight="false" outlineLevel="0" collapsed="false">
      <c r="A16" s="84" t="s">
        <v>44</v>
      </c>
      <c r="B16" s="95" t="n">
        <v>23.068000793457</v>
      </c>
      <c r="C16" s="96" t="n">
        <v>116042.9921875</v>
      </c>
    </row>
    <row r="17" customFormat="false" ht="17.9" hidden="false" customHeight="false" outlineLevel="0" collapsed="false">
      <c r="A17" s="88" t="s">
        <v>44</v>
      </c>
      <c r="B17" s="98" t="n">
        <v>23.0790004730225</v>
      </c>
      <c r="C17" s="99" t="n">
        <v>115157.09375</v>
      </c>
    </row>
    <row r="18" customFormat="false" ht="17.9" hidden="false" customHeight="false" outlineLevel="0" collapsed="false">
      <c r="A18" s="91" t="s">
        <v>44</v>
      </c>
      <c r="B18" s="101"/>
      <c r="C18" s="102"/>
    </row>
    <row r="19" customFormat="false" ht="17.9" hidden="false" customHeight="false" outlineLevel="0" collapsed="false">
      <c r="A19" s="84" t="s">
        <v>46</v>
      </c>
      <c r="B19" s="95" t="n">
        <v>19.6340007781982</v>
      </c>
      <c r="C19" s="96" t="n">
        <v>1166003.625</v>
      </c>
    </row>
    <row r="20" customFormat="false" ht="17.9" hidden="false" customHeight="false" outlineLevel="0" collapsed="false">
      <c r="A20" s="88" t="s">
        <v>46</v>
      </c>
      <c r="B20" s="98" t="n">
        <v>19.3199996948242</v>
      </c>
      <c r="C20" s="99" t="n">
        <v>1440689.5</v>
      </c>
    </row>
    <row r="21" customFormat="false" ht="17.9" hidden="false" customHeight="false" outlineLevel="0" collapsed="false">
      <c r="A21" s="91" t="s">
        <v>46</v>
      </c>
      <c r="B21" s="101"/>
      <c r="C21" s="102"/>
    </row>
    <row r="22" customFormat="false" ht="17.9" hidden="false" customHeight="false" outlineLevel="0" collapsed="false">
      <c r="A22" s="84" t="s">
        <v>48</v>
      </c>
      <c r="B22" s="95" t="n">
        <v>15.9860000610352</v>
      </c>
      <c r="C22" s="96" t="n">
        <v>13544181</v>
      </c>
    </row>
    <row r="23" customFormat="false" ht="17.9" hidden="false" customHeight="false" outlineLevel="0" collapsed="false">
      <c r="A23" s="88" t="s">
        <v>48</v>
      </c>
      <c r="B23" s="98" t="n">
        <v>16.3110008239746</v>
      </c>
      <c r="C23" s="99" t="n">
        <v>10884576</v>
      </c>
    </row>
    <row r="24" customFormat="false" ht="17.9" hidden="false" customHeight="false" outlineLevel="0" collapsed="false">
      <c r="A24" s="91" t="s">
        <v>48</v>
      </c>
      <c r="B24" s="101"/>
      <c r="C24" s="102"/>
      <c r="D24" s="83" t="s">
        <v>137</v>
      </c>
    </row>
    <row r="25" customFormat="false" ht="17.9" hidden="false" customHeight="false" outlineLevel="0" collapsed="false">
      <c r="A25" s="94" t="s">
        <v>50</v>
      </c>
      <c r="B25" s="112" t="n">
        <v>33.4690017700195</v>
      </c>
      <c r="C25" s="113" t="n">
        <v>100</v>
      </c>
      <c r="D25" s="113" t="n">
        <v>5</v>
      </c>
    </row>
    <row r="26" customFormat="false" ht="17.9" hidden="false" customHeight="false" outlineLevel="0" collapsed="false">
      <c r="A26" s="97" t="s">
        <v>50</v>
      </c>
      <c r="B26" s="114" t="n">
        <v>33.4819984436035</v>
      </c>
      <c r="C26" s="115" t="n">
        <v>100</v>
      </c>
      <c r="D26" s="115" t="n">
        <v>5</v>
      </c>
    </row>
    <row r="27" customFormat="false" ht="17.9" hidden="false" customHeight="false" outlineLevel="0" collapsed="false">
      <c r="A27" s="100" t="s">
        <v>50</v>
      </c>
      <c r="B27" s="116"/>
      <c r="C27" s="117"/>
      <c r="D27" s="117"/>
    </row>
    <row r="28" customFormat="false" ht="17.9" hidden="false" customHeight="false" outlineLevel="0" collapsed="false">
      <c r="A28" s="94" t="s">
        <v>52</v>
      </c>
      <c r="B28" s="112" t="n">
        <v>30.0860004425049</v>
      </c>
      <c r="C28" s="113" t="n">
        <v>1000</v>
      </c>
      <c r="D28" s="113" t="n">
        <v>5</v>
      </c>
    </row>
    <row r="29" customFormat="false" ht="17.9" hidden="false" customHeight="false" outlineLevel="0" collapsed="false">
      <c r="A29" s="97" t="s">
        <v>52</v>
      </c>
      <c r="B29" s="114" t="n">
        <v>30.2019996643066</v>
      </c>
      <c r="C29" s="115" t="n">
        <v>1000</v>
      </c>
      <c r="D29" s="115" t="n">
        <v>5</v>
      </c>
    </row>
    <row r="30" customFormat="false" ht="17.9" hidden="false" customHeight="false" outlineLevel="0" collapsed="false">
      <c r="A30" s="100" t="s">
        <v>52</v>
      </c>
      <c r="B30" s="116"/>
      <c r="C30" s="117"/>
      <c r="D30" s="117"/>
    </row>
    <row r="31" customFormat="false" ht="17.9" hidden="false" customHeight="false" outlineLevel="0" collapsed="false">
      <c r="A31" s="94" t="s">
        <v>54</v>
      </c>
      <c r="B31" s="112" t="n">
        <v>26.8910007476807</v>
      </c>
      <c r="C31" s="113" t="n">
        <v>10000</v>
      </c>
      <c r="D31" s="113" t="n">
        <v>5</v>
      </c>
    </row>
    <row r="32" customFormat="false" ht="17.9" hidden="false" customHeight="false" outlineLevel="0" collapsed="false">
      <c r="A32" s="97" t="s">
        <v>54</v>
      </c>
      <c r="B32" s="114" t="n">
        <v>26.7919998168945</v>
      </c>
      <c r="C32" s="115" t="n">
        <v>10000</v>
      </c>
      <c r="D32" s="115" t="n">
        <v>5</v>
      </c>
    </row>
    <row r="33" customFormat="false" ht="17.9" hidden="false" customHeight="false" outlineLevel="0" collapsed="false">
      <c r="A33" s="100" t="s">
        <v>54</v>
      </c>
      <c r="B33" s="116"/>
      <c r="C33" s="117"/>
      <c r="D33" s="117"/>
    </row>
    <row r="34" customFormat="false" ht="17.9" hidden="false" customHeight="false" outlineLevel="0" collapsed="false">
      <c r="A34" s="94" t="s">
        <v>56</v>
      </c>
      <c r="B34" s="112" t="n">
        <v>23.2870006561279</v>
      </c>
      <c r="C34" s="113" t="n">
        <v>100000</v>
      </c>
      <c r="D34" s="113" t="n">
        <v>5</v>
      </c>
    </row>
    <row r="35" customFormat="false" ht="17.9" hidden="false" customHeight="false" outlineLevel="0" collapsed="false">
      <c r="A35" s="97" t="s">
        <v>56</v>
      </c>
      <c r="B35" s="114" t="n">
        <v>23.3099994659424</v>
      </c>
      <c r="C35" s="115" t="n">
        <v>100000</v>
      </c>
      <c r="D35" s="115" t="n">
        <v>5</v>
      </c>
    </row>
    <row r="36" customFormat="false" ht="17.9" hidden="false" customHeight="false" outlineLevel="0" collapsed="false">
      <c r="A36" s="100" t="s">
        <v>56</v>
      </c>
      <c r="B36" s="116"/>
      <c r="C36" s="117"/>
      <c r="D36" s="117"/>
    </row>
    <row r="37" customFormat="false" ht="17.9" hidden="false" customHeight="false" outlineLevel="0" collapsed="false">
      <c r="A37" s="94" t="s">
        <v>58</v>
      </c>
      <c r="B37" s="112" t="n">
        <v>19.931999206543</v>
      </c>
      <c r="C37" s="113" t="n">
        <v>1000000</v>
      </c>
      <c r="D37" s="113" t="n">
        <v>5</v>
      </c>
    </row>
    <row r="38" customFormat="false" ht="17.9" hidden="false" customHeight="false" outlineLevel="0" collapsed="false">
      <c r="A38" s="97" t="s">
        <v>58</v>
      </c>
      <c r="B38" s="114" t="n">
        <v>19.8740005493164</v>
      </c>
      <c r="C38" s="115" t="n">
        <v>1000000</v>
      </c>
      <c r="D38" s="115" t="n">
        <v>5</v>
      </c>
    </row>
    <row r="39" customFormat="false" ht="17.9" hidden="false" customHeight="false" outlineLevel="0" collapsed="false">
      <c r="A39" s="100" t="s">
        <v>58</v>
      </c>
      <c r="B39" s="116"/>
      <c r="C39" s="117"/>
      <c r="D39" s="117"/>
    </row>
    <row r="40" customFormat="false" ht="17.9" hidden="false" customHeight="false" outlineLevel="0" collapsed="false">
      <c r="A40" s="94" t="s">
        <v>60</v>
      </c>
      <c r="B40" s="112" t="n">
        <v>16.3889999389648</v>
      </c>
      <c r="C40" s="113" t="n">
        <v>10000000</v>
      </c>
      <c r="D40" s="113" t="n">
        <v>5</v>
      </c>
    </row>
    <row r="41" customFormat="false" ht="17.9" hidden="false" customHeight="false" outlineLevel="0" collapsed="false">
      <c r="A41" s="97" t="s">
        <v>60</v>
      </c>
      <c r="B41" s="114" t="n">
        <v>16.3040008544922</v>
      </c>
      <c r="C41" s="115" t="n">
        <v>10000000</v>
      </c>
      <c r="D41" s="115" t="n">
        <v>5</v>
      </c>
    </row>
    <row r="42" customFormat="false" ht="17.9" hidden="false" customHeight="false" outlineLevel="0" collapsed="false">
      <c r="A42" s="100" t="s">
        <v>60</v>
      </c>
      <c r="B42" s="116"/>
      <c r="C42" s="117"/>
      <c r="D42" s="117"/>
    </row>
    <row r="43" customFormat="false" ht="17.9" hidden="false" customHeight="false" outlineLevel="0" collapsed="false">
      <c r="A43" s="65" t="s">
        <v>62</v>
      </c>
      <c r="B43" s="95" t="n">
        <v>23.0370006561279</v>
      </c>
      <c r="C43" s="96" t="n">
        <v>118480.3984375</v>
      </c>
    </row>
    <row r="44" customFormat="false" ht="17.9" hidden="false" customHeight="false" outlineLevel="0" collapsed="false">
      <c r="A44" s="70" t="s">
        <v>62</v>
      </c>
      <c r="B44" s="98" t="n">
        <v>23.0170001983643</v>
      </c>
      <c r="C44" s="99" t="n">
        <v>120072.2890625</v>
      </c>
    </row>
    <row r="45" customFormat="false" ht="17.9" hidden="false" customHeight="false" outlineLevel="0" collapsed="false">
      <c r="A45" s="72" t="s">
        <v>62</v>
      </c>
      <c r="B45" s="101"/>
      <c r="C45" s="102"/>
    </row>
    <row r="46" customFormat="false" ht="17.9" hidden="false" customHeight="false" outlineLevel="0" collapsed="false">
      <c r="A46" s="65" t="s">
        <v>64</v>
      </c>
      <c r="B46" s="95" t="n">
        <v>22.8899993896484</v>
      </c>
      <c r="C46" s="96" t="n">
        <v>130740.9609375</v>
      </c>
    </row>
    <row r="47" customFormat="false" ht="17.9" hidden="false" customHeight="false" outlineLevel="0" collapsed="false">
      <c r="A47" s="70" t="s">
        <v>64</v>
      </c>
      <c r="B47" s="98" t="n">
        <v>22.7430000305176</v>
      </c>
      <c r="C47" s="99" t="n">
        <v>144293.765625</v>
      </c>
    </row>
    <row r="48" customFormat="false" ht="17.9" hidden="false" customHeight="false" outlineLevel="0" collapsed="false">
      <c r="A48" s="72" t="s">
        <v>64</v>
      </c>
      <c r="B48" s="101"/>
      <c r="C48" s="102"/>
    </row>
    <row r="49" customFormat="false" ht="17.9" hidden="false" customHeight="false" outlineLevel="0" collapsed="false">
      <c r="A49" s="65" t="s">
        <v>66</v>
      </c>
      <c r="B49" s="95" t="n">
        <v>23.0590000152588</v>
      </c>
      <c r="C49" s="96" t="n">
        <v>116743.53125</v>
      </c>
    </row>
    <row r="50" customFormat="false" ht="17.9" hidden="false" customHeight="false" outlineLevel="0" collapsed="false">
      <c r="A50" s="70" t="s">
        <v>66</v>
      </c>
      <c r="B50" s="98" t="n">
        <v>22.681999206543</v>
      </c>
      <c r="C50" s="99" t="n">
        <v>150366.578125</v>
      </c>
    </row>
    <row r="51" customFormat="false" ht="17.9" hidden="false" customHeight="false" outlineLevel="0" collapsed="false">
      <c r="A51" s="72" t="s">
        <v>66</v>
      </c>
      <c r="B51" s="101"/>
      <c r="C51" s="102"/>
    </row>
    <row r="52" customFormat="false" ht="17.9" hidden="false" customHeight="false" outlineLevel="0" collapsed="false">
      <c r="A52" s="65" t="s">
        <v>68</v>
      </c>
      <c r="B52" s="95" t="n">
        <v>22.8780002593994</v>
      </c>
      <c r="C52" s="96" t="n">
        <v>131788.46875</v>
      </c>
    </row>
    <row r="53" customFormat="false" ht="17.9" hidden="false" customHeight="false" outlineLevel="0" collapsed="false">
      <c r="A53" s="70" t="s">
        <v>68</v>
      </c>
      <c r="B53" s="98" t="n">
        <v>22.8619995117188</v>
      </c>
      <c r="C53" s="99" t="n">
        <v>133246.546875</v>
      </c>
    </row>
    <row r="54" customFormat="false" ht="17.9" hidden="false" customHeight="false" outlineLevel="0" collapsed="false">
      <c r="A54" s="72" t="s">
        <v>68</v>
      </c>
      <c r="B54" s="101"/>
      <c r="C54" s="102"/>
    </row>
    <row r="55" customFormat="false" ht="17.9" hidden="false" customHeight="false" outlineLevel="0" collapsed="false">
      <c r="A55" s="65" t="s">
        <v>70</v>
      </c>
      <c r="B55" s="95" t="n">
        <v>23.3920001983643</v>
      </c>
      <c r="C55" s="96" t="n">
        <v>93287.578125</v>
      </c>
    </row>
    <row r="56" customFormat="false" ht="17.9" hidden="false" customHeight="false" outlineLevel="0" collapsed="false">
      <c r="A56" s="70" t="s">
        <v>70</v>
      </c>
      <c r="B56" s="98" t="n">
        <v>23.2439994812012</v>
      </c>
      <c r="C56" s="99" t="n">
        <v>103085.7421875</v>
      </c>
    </row>
    <row r="57" customFormat="false" ht="17.9" hidden="false" customHeight="false" outlineLevel="0" collapsed="false">
      <c r="A57" s="72" t="s">
        <v>70</v>
      </c>
      <c r="B57" s="101"/>
      <c r="C57" s="102"/>
    </row>
    <row r="58" customFormat="false" ht="17.9" hidden="false" customHeight="false" outlineLevel="0" collapsed="false">
      <c r="A58" s="65" t="s">
        <v>72</v>
      </c>
      <c r="B58" s="95" t="n">
        <v>24.173999786377</v>
      </c>
      <c r="C58" s="96" t="n">
        <v>55157.9140625</v>
      </c>
    </row>
    <row r="59" customFormat="false" ht="17.9" hidden="false" customHeight="false" outlineLevel="0" collapsed="false">
      <c r="A59" s="70" t="s">
        <v>72</v>
      </c>
      <c r="B59" s="98" t="n">
        <v>24.2789993286133</v>
      </c>
      <c r="C59" s="99" t="n">
        <v>51390.16796875</v>
      </c>
    </row>
    <row r="60" customFormat="false" ht="17.9" hidden="false" customHeight="false" outlineLevel="0" collapsed="false">
      <c r="A60" s="72" t="s">
        <v>72</v>
      </c>
      <c r="B60" s="101"/>
      <c r="C60" s="102"/>
    </row>
    <row r="61" customFormat="false" ht="17.9" hidden="false" customHeight="false" outlineLevel="0" collapsed="false">
      <c r="A61" s="65" t="s">
        <v>74</v>
      </c>
      <c r="B61" s="95" t="n">
        <v>23.2509994506836</v>
      </c>
      <c r="C61" s="96" t="n">
        <v>102602.9453125</v>
      </c>
    </row>
    <row r="62" customFormat="false" ht="17.9" hidden="false" customHeight="false" outlineLevel="0" collapsed="false">
      <c r="A62" s="70" t="s">
        <v>74</v>
      </c>
      <c r="B62" s="98" t="n">
        <v>23.0769996643066</v>
      </c>
      <c r="C62" s="99" t="n">
        <v>115276.5859375</v>
      </c>
    </row>
    <row r="63" customFormat="false" ht="17.9" hidden="false" customHeight="false" outlineLevel="0" collapsed="false">
      <c r="A63" s="72" t="s">
        <v>74</v>
      </c>
      <c r="B63" s="101"/>
      <c r="C63" s="102"/>
    </row>
    <row r="64" customFormat="false" ht="17.9" hidden="false" customHeight="false" outlineLevel="0" collapsed="false">
      <c r="A64" s="65" t="s">
        <v>76</v>
      </c>
      <c r="B64" s="95" t="n">
        <v>22.9820003509522</v>
      </c>
      <c r="C64" s="96" t="n">
        <v>122890.9296875</v>
      </c>
    </row>
    <row r="65" customFormat="false" ht="17.9" hidden="false" customHeight="false" outlineLevel="0" collapsed="false">
      <c r="A65" s="70" t="s">
        <v>76</v>
      </c>
      <c r="B65" s="98" t="n">
        <v>22.7660007476807</v>
      </c>
      <c r="C65" s="99" t="n">
        <v>142089.015625</v>
      </c>
    </row>
    <row r="66" customFormat="false" ht="17.9" hidden="false" customHeight="false" outlineLevel="0" collapsed="false">
      <c r="A66" s="72" t="s">
        <v>76</v>
      </c>
      <c r="B66" s="101"/>
      <c r="C66" s="102"/>
    </row>
    <row r="67" customFormat="false" ht="17.9" hidden="false" customHeight="false" outlineLevel="0" collapsed="false">
      <c r="A67" s="65" t="s">
        <v>78</v>
      </c>
      <c r="B67" s="95" t="n">
        <v>23.0450000762939</v>
      </c>
      <c r="C67" s="96" t="n">
        <v>117836.796875</v>
      </c>
    </row>
    <row r="68" customFormat="false" ht="17.9" hidden="false" customHeight="false" outlineLevel="0" collapsed="false">
      <c r="A68" s="70" t="s">
        <v>78</v>
      </c>
      <c r="B68" s="98" t="n">
        <v>23.0090007781982</v>
      </c>
      <c r="C68" s="99" t="n">
        <v>120677.5078125</v>
      </c>
    </row>
    <row r="69" customFormat="false" ht="17.9" hidden="false" customHeight="false" outlineLevel="0" collapsed="false">
      <c r="A69" s="72" t="s">
        <v>78</v>
      </c>
      <c r="B69" s="101"/>
      <c r="C69" s="102"/>
    </row>
    <row r="70" customFormat="false" ht="17.9" hidden="false" customHeight="false" outlineLevel="0" collapsed="false">
      <c r="A70" s="65" t="s">
        <v>80</v>
      </c>
      <c r="B70" s="95" t="n">
        <v>22.9680004119873</v>
      </c>
      <c r="C70" s="96" t="n">
        <v>124072.296875</v>
      </c>
    </row>
    <row r="71" customFormat="false" ht="17.9" hidden="false" customHeight="false" outlineLevel="0" collapsed="false">
      <c r="A71" s="70" t="s">
        <v>80</v>
      </c>
      <c r="B71" s="98" t="n">
        <v>22.8099994659424</v>
      </c>
      <c r="C71" s="99" t="n">
        <v>137927.8125</v>
      </c>
    </row>
    <row r="72" customFormat="false" ht="17.9" hidden="false" customHeight="false" outlineLevel="0" collapsed="false">
      <c r="A72" s="72" t="s">
        <v>80</v>
      </c>
      <c r="B72" s="101"/>
      <c r="C72" s="102"/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B7" activeCellId="0" sqref="B7"/>
    </sheetView>
  </sheetViews>
  <sheetFormatPr defaultColWidth="9.14453125" defaultRowHeight="15" zeroHeight="false" outlineLevelRow="0" outlineLevelCol="0"/>
  <cols>
    <col collapsed="false" customWidth="true" hidden="false" outlineLevel="0" max="1" min="1" style="26" width="30.14"/>
    <col collapsed="false" customWidth="true" hidden="false" outlineLevel="0" max="2" min="2" style="26" width="23.57"/>
    <col collapsed="false" customWidth="true" hidden="false" outlineLevel="0" max="3" min="3" style="26" width="22.71"/>
    <col collapsed="false" customWidth="true" hidden="false" outlineLevel="0" max="4" min="4" style="26" width="23"/>
    <col collapsed="false" customWidth="false" hidden="false" outlineLevel="0" max="16384" min="5" style="26" width="9.14"/>
  </cols>
  <sheetData>
    <row r="1" customFormat="false" ht="17.35" hidden="false" customHeight="false" outlineLevel="0" collapsed="false">
      <c r="A1" s="118" t="s">
        <v>139</v>
      </c>
      <c r="B1" s="118"/>
    </row>
    <row r="2" customFormat="false" ht="15" hidden="false" customHeight="false" outlineLevel="0" collapsed="false">
      <c r="A2" s="75" t="s">
        <v>135</v>
      </c>
      <c r="B2" s="75" t="s">
        <v>136</v>
      </c>
    </row>
    <row r="3" customFormat="false" ht="15" hidden="false" customHeight="false" outlineLevel="0" collapsed="false">
      <c r="A3" s="103" t="s">
        <v>126</v>
      </c>
      <c r="B3" s="77" t="n">
        <v>-3.48</v>
      </c>
    </row>
    <row r="4" customFormat="false" ht="15" hidden="false" customHeight="false" outlineLevel="0" collapsed="false">
      <c r="A4" s="104" t="s">
        <v>127</v>
      </c>
      <c r="B4" s="79" t="n">
        <v>41.128</v>
      </c>
    </row>
    <row r="5" customFormat="false" ht="15" hidden="false" customHeight="false" outlineLevel="0" collapsed="false">
      <c r="A5" s="104" t="s">
        <v>128</v>
      </c>
      <c r="B5" s="80" t="n">
        <v>0.1</v>
      </c>
    </row>
    <row r="6" customFormat="false" ht="17.9" hidden="false" customHeight="false" outlineLevel="0" collapsed="false">
      <c r="A6" s="81" t="s">
        <v>129</v>
      </c>
      <c r="B6" s="82" t="s">
        <v>130</v>
      </c>
      <c r="C6" s="83" t="s">
        <v>131</v>
      </c>
    </row>
    <row r="7" customFormat="false" ht="17.9" hidden="false" customHeight="false" outlineLevel="0" collapsed="false">
      <c r="A7" s="84" t="s">
        <v>38</v>
      </c>
      <c r="B7" s="95" t="n">
        <v>32.4199981689453</v>
      </c>
      <c r="C7" s="96" t="n">
        <v>317.797088623047</v>
      </c>
      <c r="G7" s="87"/>
    </row>
    <row r="8" customFormat="false" ht="17.9" hidden="false" customHeight="false" outlineLevel="0" collapsed="false">
      <c r="A8" s="88" t="s">
        <v>38</v>
      </c>
      <c r="B8" s="98" t="n">
        <v>32.8450012207031</v>
      </c>
      <c r="C8" s="99" t="n">
        <v>239.83984375</v>
      </c>
    </row>
    <row r="9" customFormat="false" ht="17.9" hidden="false" customHeight="false" outlineLevel="0" collapsed="false">
      <c r="A9" s="91" t="s">
        <v>38</v>
      </c>
      <c r="B9" s="101"/>
      <c r="C9" s="102"/>
    </row>
    <row r="10" customFormat="false" ht="17.9" hidden="false" customHeight="false" outlineLevel="0" collapsed="false">
      <c r="A10" s="84" t="s">
        <v>40</v>
      </c>
      <c r="B10" s="95" t="n">
        <v>29.3040008544922</v>
      </c>
      <c r="C10" s="96" t="n">
        <v>2497.40551757813</v>
      </c>
    </row>
    <row r="11" customFormat="false" ht="17.9" hidden="false" customHeight="false" outlineLevel="0" collapsed="false">
      <c r="A11" s="88" t="s">
        <v>40</v>
      </c>
      <c r="B11" s="98" t="n">
        <v>29.1639995574951</v>
      </c>
      <c r="C11" s="99" t="n">
        <v>2739.20361328125</v>
      </c>
    </row>
    <row r="12" customFormat="false" ht="17.9" hidden="false" customHeight="false" outlineLevel="0" collapsed="false">
      <c r="A12" s="91" t="s">
        <v>40</v>
      </c>
      <c r="B12" s="101"/>
      <c r="C12" s="102"/>
    </row>
    <row r="13" customFormat="false" ht="17.9" hidden="false" customHeight="false" outlineLevel="0" collapsed="false">
      <c r="A13" s="84" t="s">
        <v>42</v>
      </c>
      <c r="B13" s="95" t="n">
        <v>25.7980003356934</v>
      </c>
      <c r="C13" s="96" t="n">
        <v>25393.96875</v>
      </c>
    </row>
    <row r="14" customFormat="false" ht="17.9" hidden="false" customHeight="false" outlineLevel="0" collapsed="false">
      <c r="A14" s="88" t="s">
        <v>42</v>
      </c>
      <c r="B14" s="98" t="n">
        <v>25.7600002288818</v>
      </c>
      <c r="C14" s="99" t="n">
        <v>26044.765625</v>
      </c>
    </row>
    <row r="15" customFormat="false" ht="17.9" hidden="false" customHeight="false" outlineLevel="0" collapsed="false">
      <c r="A15" s="91" t="s">
        <v>42</v>
      </c>
      <c r="B15" s="101"/>
      <c r="C15" s="102"/>
    </row>
    <row r="16" customFormat="false" ht="17.9" hidden="false" customHeight="false" outlineLevel="0" collapsed="false">
      <c r="A16" s="84" t="s">
        <v>44</v>
      </c>
      <c r="B16" s="95" t="n">
        <v>22.2849998474121</v>
      </c>
      <c r="C16" s="96" t="n">
        <v>259557.03125</v>
      </c>
    </row>
    <row r="17" customFormat="false" ht="17.9" hidden="false" customHeight="false" outlineLevel="0" collapsed="false">
      <c r="A17" s="88" t="s">
        <v>44</v>
      </c>
      <c r="B17" s="98" t="n">
        <v>22.3570003509522</v>
      </c>
      <c r="C17" s="99" t="n">
        <v>247430.828125</v>
      </c>
    </row>
    <row r="18" customFormat="false" ht="17.9" hidden="false" customHeight="false" outlineLevel="0" collapsed="false">
      <c r="A18" s="91" t="s">
        <v>44</v>
      </c>
      <c r="B18" s="101"/>
      <c r="C18" s="102"/>
    </row>
    <row r="19" customFormat="false" ht="17.9" hidden="false" customHeight="false" outlineLevel="0" collapsed="false">
      <c r="A19" s="84" t="s">
        <v>46</v>
      </c>
      <c r="B19" s="95" t="n">
        <v>18.9120006561279</v>
      </c>
      <c r="C19" s="96" t="n">
        <v>2417093</v>
      </c>
    </row>
    <row r="20" customFormat="false" ht="17.9" hidden="false" customHeight="false" outlineLevel="0" collapsed="false">
      <c r="A20" s="88" t="s">
        <v>46</v>
      </c>
      <c r="B20" s="98" t="n">
        <v>18.9769992828369</v>
      </c>
      <c r="C20" s="99" t="n">
        <v>2315694.75</v>
      </c>
    </row>
    <row r="21" customFormat="false" ht="17.9" hidden="false" customHeight="false" outlineLevel="0" collapsed="false">
      <c r="A21" s="91" t="s">
        <v>46</v>
      </c>
      <c r="B21" s="101"/>
      <c r="C21" s="102"/>
    </row>
    <row r="22" customFormat="false" ht="17.9" hidden="false" customHeight="false" outlineLevel="0" collapsed="false">
      <c r="A22" s="84" t="s">
        <v>48</v>
      </c>
      <c r="B22" s="95" t="n">
        <v>15.5629997253418</v>
      </c>
      <c r="C22" s="96" t="n">
        <v>22166964</v>
      </c>
    </row>
    <row r="23" customFormat="false" ht="17.9" hidden="false" customHeight="false" outlineLevel="0" collapsed="false">
      <c r="A23" s="88" t="s">
        <v>48</v>
      </c>
      <c r="B23" s="98" t="n">
        <v>15.6560001373291</v>
      </c>
      <c r="C23" s="99" t="n">
        <v>20837460</v>
      </c>
    </row>
    <row r="24" customFormat="false" ht="17.9" hidden="false" customHeight="false" outlineLevel="0" collapsed="false">
      <c r="A24" s="91" t="s">
        <v>48</v>
      </c>
      <c r="B24" s="101"/>
      <c r="C24" s="102"/>
      <c r="D24" s="83" t="s">
        <v>137</v>
      </c>
    </row>
    <row r="25" customFormat="false" ht="17.9" hidden="false" customHeight="false" outlineLevel="0" collapsed="false">
      <c r="A25" s="94" t="s">
        <v>50</v>
      </c>
      <c r="B25" s="112" t="n">
        <v>34.2029991149902</v>
      </c>
      <c r="C25" s="113" t="n">
        <v>100</v>
      </c>
      <c r="D25" s="113" t="n">
        <v>5</v>
      </c>
    </row>
    <row r="26" customFormat="false" ht="17.9" hidden="false" customHeight="false" outlineLevel="0" collapsed="false">
      <c r="A26" s="97" t="s">
        <v>50</v>
      </c>
      <c r="B26" s="114" t="n">
        <v>34.2900009155273</v>
      </c>
      <c r="C26" s="115" t="n">
        <v>100</v>
      </c>
      <c r="D26" s="115" t="n">
        <v>5</v>
      </c>
    </row>
    <row r="27" customFormat="false" ht="17.9" hidden="false" customHeight="false" outlineLevel="0" collapsed="false">
      <c r="A27" s="100" t="s">
        <v>50</v>
      </c>
      <c r="B27" s="116"/>
      <c r="C27" s="117"/>
      <c r="D27" s="117"/>
    </row>
    <row r="28" customFormat="false" ht="17.9" hidden="false" customHeight="false" outlineLevel="0" collapsed="false">
      <c r="A28" s="94" t="s">
        <v>52</v>
      </c>
      <c r="B28" s="112" t="n">
        <v>30.6299991607666</v>
      </c>
      <c r="C28" s="113" t="n">
        <v>1000</v>
      </c>
      <c r="D28" s="113" t="n">
        <v>5</v>
      </c>
    </row>
    <row r="29" customFormat="false" ht="17.9" hidden="false" customHeight="false" outlineLevel="0" collapsed="false">
      <c r="A29" s="97" t="s">
        <v>52</v>
      </c>
      <c r="B29" s="114" t="n">
        <v>30.5799999237061</v>
      </c>
      <c r="C29" s="115" t="n">
        <v>1000</v>
      </c>
      <c r="D29" s="115" t="n">
        <v>5</v>
      </c>
    </row>
    <row r="30" customFormat="false" ht="17.9" hidden="false" customHeight="false" outlineLevel="0" collapsed="false">
      <c r="A30" s="100" t="s">
        <v>52</v>
      </c>
      <c r="B30" s="116"/>
      <c r="C30" s="117"/>
      <c r="D30" s="117"/>
    </row>
    <row r="31" customFormat="false" ht="17.9" hidden="false" customHeight="false" outlineLevel="0" collapsed="false">
      <c r="A31" s="94" t="s">
        <v>54</v>
      </c>
      <c r="B31" s="112" t="n">
        <v>27.1770000457764</v>
      </c>
      <c r="C31" s="113" t="n">
        <v>10000</v>
      </c>
      <c r="D31" s="113" t="n">
        <v>5</v>
      </c>
    </row>
    <row r="32" customFormat="false" ht="17.9" hidden="false" customHeight="false" outlineLevel="0" collapsed="false">
      <c r="A32" s="97" t="s">
        <v>54</v>
      </c>
      <c r="B32" s="114" t="n">
        <v>27.1949996948242</v>
      </c>
      <c r="C32" s="115" t="n">
        <v>10000</v>
      </c>
      <c r="D32" s="115" t="n">
        <v>5</v>
      </c>
    </row>
    <row r="33" customFormat="false" ht="17.9" hidden="false" customHeight="false" outlineLevel="0" collapsed="false">
      <c r="A33" s="100" t="s">
        <v>54</v>
      </c>
      <c r="B33" s="116"/>
      <c r="C33" s="117"/>
      <c r="D33" s="117"/>
    </row>
    <row r="34" customFormat="false" ht="17.9" hidden="false" customHeight="false" outlineLevel="0" collapsed="false">
      <c r="A34" s="94" t="s">
        <v>56</v>
      </c>
      <c r="B34" s="112" t="n">
        <v>23.67799949646</v>
      </c>
      <c r="C34" s="113" t="n">
        <v>100000</v>
      </c>
      <c r="D34" s="113" t="n">
        <v>5</v>
      </c>
    </row>
    <row r="35" customFormat="false" ht="17.9" hidden="false" customHeight="false" outlineLevel="0" collapsed="false">
      <c r="A35" s="97" t="s">
        <v>56</v>
      </c>
      <c r="B35" s="114" t="n">
        <v>23.7329998016357</v>
      </c>
      <c r="C35" s="115" t="n">
        <v>100000</v>
      </c>
      <c r="D35" s="115" t="n">
        <v>5</v>
      </c>
    </row>
    <row r="36" customFormat="false" ht="17.9" hidden="false" customHeight="false" outlineLevel="0" collapsed="false">
      <c r="A36" s="100" t="s">
        <v>56</v>
      </c>
      <c r="B36" s="116"/>
      <c r="C36" s="117"/>
      <c r="D36" s="117"/>
    </row>
    <row r="37" customFormat="false" ht="17.9" hidden="false" customHeight="false" outlineLevel="0" collapsed="false">
      <c r="A37" s="94" t="s">
        <v>58</v>
      </c>
      <c r="B37" s="112" t="n">
        <v>20.257999420166</v>
      </c>
      <c r="C37" s="113" t="n">
        <v>1000000</v>
      </c>
      <c r="D37" s="113" t="n">
        <v>5</v>
      </c>
    </row>
    <row r="38" customFormat="false" ht="17.9" hidden="false" customHeight="false" outlineLevel="0" collapsed="false">
      <c r="A38" s="97" t="s">
        <v>58</v>
      </c>
      <c r="B38" s="114" t="n">
        <v>20.3080005645752</v>
      </c>
      <c r="C38" s="115" t="n">
        <v>1000000</v>
      </c>
      <c r="D38" s="115" t="n">
        <v>5</v>
      </c>
    </row>
    <row r="39" customFormat="false" ht="17.9" hidden="false" customHeight="false" outlineLevel="0" collapsed="false">
      <c r="A39" s="100" t="s">
        <v>58</v>
      </c>
      <c r="B39" s="116"/>
      <c r="C39" s="117"/>
      <c r="D39" s="117"/>
    </row>
    <row r="40" customFormat="false" ht="17.9" hidden="false" customHeight="false" outlineLevel="0" collapsed="false">
      <c r="A40" s="94" t="s">
        <v>60</v>
      </c>
      <c r="B40" s="112" t="n">
        <v>16.7430000305176</v>
      </c>
      <c r="C40" s="113" t="n">
        <v>10000000</v>
      </c>
      <c r="D40" s="113" t="n">
        <v>5</v>
      </c>
    </row>
    <row r="41" customFormat="false" ht="17.9" hidden="false" customHeight="false" outlineLevel="0" collapsed="false">
      <c r="A41" s="97" t="s">
        <v>60</v>
      </c>
      <c r="B41" s="114" t="n">
        <v>16.80299949646</v>
      </c>
      <c r="C41" s="115" t="n">
        <v>10000000</v>
      </c>
      <c r="D41" s="115" t="n">
        <v>5</v>
      </c>
    </row>
    <row r="42" customFormat="false" ht="17.9" hidden="false" customHeight="false" outlineLevel="0" collapsed="false">
      <c r="A42" s="100" t="s">
        <v>60</v>
      </c>
      <c r="B42" s="116"/>
      <c r="C42" s="117"/>
      <c r="D42" s="117"/>
    </row>
    <row r="43" customFormat="false" ht="17.9" hidden="false" customHeight="false" outlineLevel="0" collapsed="false">
      <c r="A43" s="65" t="s">
        <v>62</v>
      </c>
      <c r="B43" s="95" t="n">
        <v>27.4549999237061</v>
      </c>
      <c r="C43" s="96" t="n">
        <v>8483.984375</v>
      </c>
    </row>
    <row r="44" customFormat="false" ht="17.9" hidden="false" customHeight="false" outlineLevel="0" collapsed="false">
      <c r="A44" s="70" t="s">
        <v>62</v>
      </c>
      <c r="B44" s="98" t="n">
        <v>27.3509998321533</v>
      </c>
      <c r="C44" s="99" t="n">
        <v>9090.15234375</v>
      </c>
    </row>
    <row r="45" customFormat="false" ht="17.9" hidden="false" customHeight="false" outlineLevel="0" collapsed="false">
      <c r="A45" s="72" t="s">
        <v>62</v>
      </c>
      <c r="B45" s="101"/>
      <c r="C45" s="102"/>
    </row>
    <row r="46" customFormat="false" ht="17.9" hidden="false" customHeight="false" outlineLevel="0" collapsed="false">
      <c r="A46" s="65" t="s">
        <v>64</v>
      </c>
      <c r="B46" s="95" t="n">
        <v>29.55299949646</v>
      </c>
      <c r="C46" s="96" t="n">
        <v>2118.40014648438</v>
      </c>
    </row>
    <row r="47" customFormat="false" ht="17.9" hidden="false" customHeight="false" outlineLevel="0" collapsed="false">
      <c r="A47" s="70" t="s">
        <v>64</v>
      </c>
      <c r="B47" s="98" t="n">
        <v>29.25</v>
      </c>
      <c r="C47" s="99" t="n">
        <v>2587.33276367188</v>
      </c>
    </row>
    <row r="48" customFormat="false" ht="17.9" hidden="false" customHeight="false" outlineLevel="0" collapsed="false">
      <c r="A48" s="72" t="s">
        <v>64</v>
      </c>
      <c r="B48" s="101"/>
      <c r="C48" s="102"/>
    </row>
    <row r="49" customFormat="false" ht="17.9" hidden="false" customHeight="false" outlineLevel="0" collapsed="false">
      <c r="A49" s="65" t="s">
        <v>66</v>
      </c>
      <c r="B49" s="95" t="n">
        <v>32.0830001831055</v>
      </c>
      <c r="C49" s="96" t="n">
        <v>397.183349609375</v>
      </c>
    </row>
    <row r="50" customFormat="false" ht="17.9" hidden="false" customHeight="false" outlineLevel="0" collapsed="false">
      <c r="A50" s="70" t="s">
        <v>66</v>
      </c>
      <c r="B50" s="98" t="n">
        <v>32.0900001525879</v>
      </c>
      <c r="C50" s="99" t="n">
        <v>395.20849609375</v>
      </c>
    </row>
    <row r="51" customFormat="false" ht="17.9" hidden="false" customHeight="false" outlineLevel="0" collapsed="false">
      <c r="A51" s="72" t="s">
        <v>66</v>
      </c>
      <c r="B51" s="101"/>
      <c r="C51" s="102"/>
    </row>
    <row r="52" customFormat="false" ht="17.9" hidden="false" customHeight="false" outlineLevel="0" collapsed="false">
      <c r="A52" s="65" t="s">
        <v>68</v>
      </c>
      <c r="B52" s="95" t="n">
        <v>34.3040008544922</v>
      </c>
      <c r="C52" s="96" t="n">
        <v>91.3478088378906</v>
      </c>
    </row>
    <row r="53" customFormat="false" ht="17.9" hidden="false" customHeight="false" outlineLevel="0" collapsed="false">
      <c r="A53" s="70" t="s">
        <v>68</v>
      </c>
      <c r="B53" s="98" t="n">
        <v>34.6469993591309</v>
      </c>
      <c r="C53" s="99" t="n">
        <v>72.8140335083008</v>
      </c>
    </row>
    <row r="54" customFormat="false" ht="17.9" hidden="false" customHeight="false" outlineLevel="0" collapsed="false">
      <c r="A54" s="72" t="s">
        <v>68</v>
      </c>
      <c r="B54" s="101"/>
      <c r="C54" s="102"/>
    </row>
    <row r="55" customFormat="false" ht="17.9" hidden="false" customHeight="false" outlineLevel="0" collapsed="false">
      <c r="A55" s="65" t="s">
        <v>70</v>
      </c>
      <c r="B55" s="95" t="n">
        <v>36.9799995422363</v>
      </c>
      <c r="C55" s="96" t="n">
        <v>15.553879737854</v>
      </c>
    </row>
    <row r="56" customFormat="false" ht="17.9" hidden="false" customHeight="false" outlineLevel="0" collapsed="false">
      <c r="A56" s="70" t="s">
        <v>70</v>
      </c>
      <c r="B56" s="98" t="n">
        <v>36.9819984436035</v>
      </c>
      <c r="C56" s="99" t="n">
        <v>15.5315980911255</v>
      </c>
    </row>
    <row r="57" customFormat="false" ht="17.9" hidden="false" customHeight="false" outlineLevel="0" collapsed="false">
      <c r="A57" s="72" t="s">
        <v>70</v>
      </c>
      <c r="B57" s="101"/>
      <c r="C57" s="102"/>
    </row>
    <row r="58" customFormat="false" ht="17.9" hidden="false" customHeight="false" outlineLevel="0" collapsed="false">
      <c r="A58" s="65" t="s">
        <v>72</v>
      </c>
      <c r="B58" s="95" t="n">
        <v>27.1569995880127</v>
      </c>
      <c r="C58" s="96" t="n">
        <v>10339.4033203125</v>
      </c>
    </row>
    <row r="59" customFormat="false" ht="17.9" hidden="false" customHeight="false" outlineLevel="0" collapsed="false">
      <c r="A59" s="70" t="s">
        <v>72</v>
      </c>
      <c r="B59" s="98" t="n">
        <v>27.1359996795654</v>
      </c>
      <c r="C59" s="99" t="n">
        <v>10484.1640625</v>
      </c>
    </row>
    <row r="60" customFormat="false" ht="17.9" hidden="false" customHeight="false" outlineLevel="0" collapsed="false">
      <c r="A60" s="72" t="s">
        <v>72</v>
      </c>
      <c r="B60" s="101"/>
      <c r="C60" s="102"/>
    </row>
    <row r="61" customFormat="false" ht="17.9" hidden="false" customHeight="false" outlineLevel="0" collapsed="false">
      <c r="A61" s="65" t="s">
        <v>74</v>
      </c>
      <c r="B61" s="95" t="n">
        <v>29.3279991149902</v>
      </c>
      <c r="C61" s="96" t="n">
        <v>2458.23071289063</v>
      </c>
    </row>
    <row r="62" customFormat="false" ht="17.9" hidden="false" customHeight="false" outlineLevel="0" collapsed="false">
      <c r="A62" s="70" t="s">
        <v>74</v>
      </c>
      <c r="B62" s="98" t="n">
        <v>29.3290004730225</v>
      </c>
      <c r="C62" s="99" t="n">
        <v>2456.66162109375</v>
      </c>
    </row>
    <row r="63" customFormat="false" ht="17.9" hidden="false" customHeight="false" outlineLevel="0" collapsed="false">
      <c r="A63" s="72" t="s">
        <v>74</v>
      </c>
      <c r="B63" s="101"/>
      <c r="C63" s="102"/>
    </row>
    <row r="64" customFormat="false" ht="17.9" hidden="false" customHeight="false" outlineLevel="0" collapsed="false">
      <c r="A64" s="65" t="s">
        <v>76</v>
      </c>
      <c r="B64" s="95" t="n">
        <v>31.5939998626709</v>
      </c>
      <c r="C64" s="96" t="n">
        <v>548.758361816406</v>
      </c>
    </row>
    <row r="65" customFormat="false" ht="17.9" hidden="false" customHeight="false" outlineLevel="0" collapsed="false">
      <c r="A65" s="70" t="s">
        <v>76</v>
      </c>
      <c r="B65" s="98" t="n">
        <v>31.6480007171631</v>
      </c>
      <c r="C65" s="99" t="n">
        <v>529.548278808594</v>
      </c>
    </row>
    <row r="66" customFormat="false" ht="17.9" hidden="false" customHeight="false" outlineLevel="0" collapsed="false">
      <c r="A66" s="72" t="s">
        <v>76</v>
      </c>
      <c r="B66" s="101"/>
      <c r="C66" s="102"/>
    </row>
    <row r="67" customFormat="false" ht="17.9" hidden="false" customHeight="false" outlineLevel="0" collapsed="false">
      <c r="A67" s="65" t="s">
        <v>78</v>
      </c>
      <c r="B67" s="95" t="n">
        <v>33.9440002441406</v>
      </c>
      <c r="C67" s="96" t="n">
        <v>115.980316162109</v>
      </c>
    </row>
    <row r="68" customFormat="false" ht="17.9" hidden="false" customHeight="false" outlineLevel="0" collapsed="false">
      <c r="A68" s="70" t="s">
        <v>78</v>
      </c>
      <c r="B68" s="98" t="n">
        <v>33.984001159668</v>
      </c>
      <c r="C68" s="99" t="n">
        <v>112.934638977051</v>
      </c>
    </row>
    <row r="69" customFormat="false" ht="17.9" hidden="false" customHeight="false" outlineLevel="0" collapsed="false">
      <c r="A69" s="72" t="s">
        <v>78</v>
      </c>
      <c r="B69" s="101"/>
      <c r="C69" s="102"/>
    </row>
    <row r="70" customFormat="false" ht="17.9" hidden="false" customHeight="false" outlineLevel="0" collapsed="false">
      <c r="A70" s="65" t="s">
        <v>80</v>
      </c>
      <c r="B70" s="95" t="n">
        <v>36.3380012512207</v>
      </c>
      <c r="C70" s="96" t="n">
        <v>23.7813835144043</v>
      </c>
    </row>
    <row r="71" customFormat="false" ht="17.9" hidden="false" customHeight="false" outlineLevel="0" collapsed="false">
      <c r="A71" s="70" t="s">
        <v>80</v>
      </c>
      <c r="B71" s="98" t="n">
        <v>36.4179992675781</v>
      </c>
      <c r="C71" s="99" t="n">
        <v>22.5630054473877</v>
      </c>
    </row>
    <row r="72" customFormat="false" ht="17.9" hidden="false" customHeight="false" outlineLevel="0" collapsed="false">
      <c r="A72" s="72" t="s">
        <v>80</v>
      </c>
      <c r="B72" s="101"/>
      <c r="C72" s="102"/>
    </row>
  </sheetData>
  <sheetProtection sheet="true" password="c7ba" objects="true" scenarios="true" formatCells="false" selectLockedCells="true"/>
  <mergeCells count="1">
    <mergeCell ref="A1:B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C12" activeCellId="0" sqref="C12"/>
    </sheetView>
  </sheetViews>
  <sheetFormatPr defaultColWidth="9.14453125" defaultRowHeight="15" zeroHeight="false" outlineLevelRow="0" outlineLevelCol="0"/>
  <cols>
    <col collapsed="false" customWidth="true" hidden="false" outlineLevel="0" max="1" min="1" style="26" width="30.14"/>
    <col collapsed="false" customWidth="true" hidden="false" outlineLevel="0" max="2" min="2" style="26" width="23.57"/>
    <col collapsed="false" customWidth="true" hidden="false" outlineLevel="0" max="3" min="3" style="26" width="22.71"/>
    <col collapsed="false" customWidth="true" hidden="false" outlineLevel="0" max="4" min="4" style="26" width="22.57"/>
    <col collapsed="false" customWidth="false" hidden="false" outlineLevel="0" max="16384" min="5" style="26" width="9.14"/>
  </cols>
  <sheetData>
    <row r="1" customFormat="false" ht="17.35" hidden="false" customHeight="false" outlineLevel="0" collapsed="false">
      <c r="A1" s="119" t="s">
        <v>140</v>
      </c>
      <c r="B1" s="119"/>
    </row>
    <row r="2" customFormat="false" ht="15" hidden="false" customHeight="false" outlineLevel="0" collapsed="false">
      <c r="A2" s="75" t="s">
        <v>135</v>
      </c>
      <c r="B2" s="75" t="s">
        <v>136</v>
      </c>
    </row>
    <row r="3" customFormat="false" ht="15" hidden="false" customHeight="false" outlineLevel="0" collapsed="false">
      <c r="A3" s="103" t="s">
        <v>126</v>
      </c>
      <c r="B3" s="77" t="n">
        <v>-3.426</v>
      </c>
    </row>
    <row r="4" customFormat="false" ht="15" hidden="false" customHeight="false" outlineLevel="0" collapsed="false">
      <c r="A4" s="104" t="s">
        <v>127</v>
      </c>
      <c r="B4" s="79" t="n">
        <v>40.347</v>
      </c>
    </row>
    <row r="5" customFormat="false" ht="15" hidden="false" customHeight="false" outlineLevel="0" collapsed="false">
      <c r="A5" s="104" t="s">
        <v>128</v>
      </c>
      <c r="B5" s="80" t="n">
        <v>0.1</v>
      </c>
    </row>
    <row r="6" customFormat="false" ht="17.9" hidden="false" customHeight="false" outlineLevel="0" collapsed="false">
      <c r="A6" s="81" t="s">
        <v>129</v>
      </c>
      <c r="B6" s="82" t="s">
        <v>130</v>
      </c>
      <c r="C6" s="83" t="s">
        <v>131</v>
      </c>
    </row>
    <row r="7" customFormat="false" ht="17.9" hidden="false" customHeight="false" outlineLevel="0" collapsed="false">
      <c r="A7" s="84" t="s">
        <v>38</v>
      </c>
      <c r="B7" s="95" t="n">
        <v>33.1310005187988</v>
      </c>
      <c r="C7" s="96" t="n">
        <v>127.82381439209</v>
      </c>
      <c r="G7" s="87"/>
    </row>
    <row r="8" customFormat="false" ht="17.9" hidden="false" customHeight="false" outlineLevel="0" collapsed="false">
      <c r="A8" s="88" t="s">
        <v>38</v>
      </c>
      <c r="B8" s="98" t="n">
        <v>33.2360000610352</v>
      </c>
      <c r="C8" s="99" t="n">
        <v>119.084007263184</v>
      </c>
    </row>
    <row r="9" customFormat="false" ht="17.9" hidden="false" customHeight="false" outlineLevel="0" collapsed="false">
      <c r="A9" s="91" t="s">
        <v>38</v>
      </c>
      <c r="B9" s="101"/>
      <c r="C9" s="102"/>
    </row>
    <row r="10" customFormat="false" ht="17.9" hidden="false" customHeight="false" outlineLevel="0" collapsed="false">
      <c r="A10" s="84" t="s">
        <v>40</v>
      </c>
      <c r="B10" s="95" t="n">
        <v>29.8840007781982</v>
      </c>
      <c r="C10" s="96" t="n">
        <v>1133.31372070313</v>
      </c>
    </row>
    <row r="11" customFormat="false" ht="17.9" hidden="false" customHeight="false" outlineLevel="0" collapsed="false">
      <c r="A11" s="88" t="s">
        <v>40</v>
      </c>
      <c r="B11" s="98" t="n">
        <v>29.878999710083</v>
      </c>
      <c r="C11" s="99" t="n">
        <v>1137.14001464844</v>
      </c>
    </row>
    <row r="12" customFormat="false" ht="17.9" hidden="false" customHeight="false" outlineLevel="0" collapsed="false">
      <c r="A12" s="91" t="s">
        <v>40</v>
      </c>
      <c r="B12" s="101"/>
      <c r="C12" s="102"/>
    </row>
    <row r="13" customFormat="false" ht="17.9" hidden="false" customHeight="false" outlineLevel="0" collapsed="false">
      <c r="A13" s="84" t="s">
        <v>42</v>
      </c>
      <c r="B13" s="95" t="n">
        <v>26.4409999847412</v>
      </c>
      <c r="C13" s="96" t="n">
        <v>11468.6904296875</v>
      </c>
    </row>
    <row r="14" customFormat="false" ht="17.9" hidden="false" customHeight="false" outlineLevel="0" collapsed="false">
      <c r="A14" s="88" t="s">
        <v>42</v>
      </c>
      <c r="B14" s="98" t="n">
        <v>26.3780002593994</v>
      </c>
      <c r="C14" s="99" t="n">
        <v>11966.052734375</v>
      </c>
    </row>
    <row r="15" customFormat="false" ht="17.9" hidden="false" customHeight="false" outlineLevel="0" collapsed="false">
      <c r="A15" s="91" t="s">
        <v>42</v>
      </c>
      <c r="B15" s="101"/>
      <c r="C15" s="102"/>
    </row>
    <row r="16" customFormat="false" ht="17.9" hidden="false" customHeight="false" outlineLevel="0" collapsed="false">
      <c r="A16" s="84" t="s">
        <v>44</v>
      </c>
      <c r="B16" s="95" t="n">
        <v>22.9689998626709</v>
      </c>
      <c r="C16" s="96" t="n">
        <v>118305.5</v>
      </c>
    </row>
    <row r="17" customFormat="false" ht="17.9" hidden="false" customHeight="false" outlineLevel="0" collapsed="false">
      <c r="A17" s="88" t="s">
        <v>44</v>
      </c>
      <c r="B17" s="98" t="n">
        <v>22.9680004119873</v>
      </c>
      <c r="C17" s="99" t="n">
        <v>118430.8515625</v>
      </c>
    </row>
    <row r="18" customFormat="false" ht="17.9" hidden="false" customHeight="false" outlineLevel="0" collapsed="false">
      <c r="A18" s="91" t="s">
        <v>44</v>
      </c>
      <c r="B18" s="101"/>
      <c r="C18" s="102"/>
    </row>
    <row r="19" customFormat="false" ht="17.9" hidden="false" customHeight="false" outlineLevel="0" collapsed="false">
      <c r="A19" s="84" t="s">
        <v>46</v>
      </c>
      <c r="B19" s="95" t="n">
        <v>19.5389995574951</v>
      </c>
      <c r="C19" s="96" t="n">
        <v>1186274.875</v>
      </c>
    </row>
    <row r="20" customFormat="false" ht="17.9" hidden="false" customHeight="false" outlineLevel="0" collapsed="false">
      <c r="A20" s="88" t="s">
        <v>46</v>
      </c>
      <c r="B20" s="98" t="n">
        <v>19.4619998931885</v>
      </c>
      <c r="C20" s="99" t="n">
        <v>1249483.25</v>
      </c>
    </row>
    <row r="21" customFormat="false" ht="17.9" hidden="false" customHeight="false" outlineLevel="0" collapsed="false">
      <c r="A21" s="91" t="s">
        <v>46</v>
      </c>
      <c r="B21" s="101"/>
      <c r="C21" s="102"/>
    </row>
    <row r="22" customFormat="false" ht="17.9" hidden="false" customHeight="false" outlineLevel="0" collapsed="false">
      <c r="A22" s="84" t="s">
        <v>48</v>
      </c>
      <c r="B22" s="95" t="n">
        <v>16.1770000457764</v>
      </c>
      <c r="C22" s="96" t="n">
        <v>11373326</v>
      </c>
    </row>
    <row r="23" customFormat="false" ht="17.9" hidden="false" customHeight="false" outlineLevel="0" collapsed="false">
      <c r="A23" s="88" t="s">
        <v>48</v>
      </c>
      <c r="B23" s="98" t="n">
        <v>16.0020008087158</v>
      </c>
      <c r="C23" s="99" t="n">
        <v>12793155</v>
      </c>
    </row>
    <row r="24" customFormat="false" ht="17.9" hidden="false" customHeight="false" outlineLevel="0" collapsed="false">
      <c r="A24" s="91" t="s">
        <v>48</v>
      </c>
      <c r="B24" s="101"/>
      <c r="C24" s="102"/>
      <c r="D24" s="83" t="s">
        <v>137</v>
      </c>
    </row>
    <row r="25" customFormat="false" ht="17.9" hidden="false" customHeight="false" outlineLevel="0" collapsed="false">
      <c r="A25" s="94" t="s">
        <v>50</v>
      </c>
      <c r="B25" s="112" t="n">
        <v>33.3940010070801</v>
      </c>
      <c r="C25" s="113" t="n">
        <v>100</v>
      </c>
      <c r="D25" s="113" t="n">
        <v>5</v>
      </c>
    </row>
    <row r="26" customFormat="false" ht="17.9" hidden="false" customHeight="false" outlineLevel="0" collapsed="false">
      <c r="A26" s="97" t="s">
        <v>50</v>
      </c>
      <c r="B26" s="114" t="n">
        <v>33.4099998474121</v>
      </c>
      <c r="C26" s="115" t="n">
        <v>100</v>
      </c>
      <c r="D26" s="115" t="n">
        <v>5</v>
      </c>
    </row>
    <row r="27" customFormat="false" ht="17.9" hidden="false" customHeight="false" outlineLevel="0" collapsed="false">
      <c r="A27" s="100" t="s">
        <v>50</v>
      </c>
      <c r="B27" s="116"/>
      <c r="C27" s="117"/>
      <c r="D27" s="117"/>
    </row>
    <row r="28" customFormat="false" ht="17.9" hidden="false" customHeight="false" outlineLevel="0" collapsed="false">
      <c r="A28" s="94" t="s">
        <v>52</v>
      </c>
      <c r="B28" s="112" t="n">
        <v>30.1420001983643</v>
      </c>
      <c r="C28" s="113" t="n">
        <v>1000</v>
      </c>
      <c r="D28" s="113" t="n">
        <v>5</v>
      </c>
    </row>
    <row r="29" customFormat="false" ht="17.9" hidden="false" customHeight="false" outlineLevel="0" collapsed="false">
      <c r="A29" s="97" t="s">
        <v>52</v>
      </c>
      <c r="B29" s="114" t="n">
        <v>30.0729999542236</v>
      </c>
      <c r="C29" s="115" t="n">
        <v>1000</v>
      </c>
      <c r="D29" s="115" t="n">
        <v>5</v>
      </c>
    </row>
    <row r="30" customFormat="false" ht="17.9" hidden="false" customHeight="false" outlineLevel="0" collapsed="false">
      <c r="A30" s="100" t="s">
        <v>52</v>
      </c>
      <c r="B30" s="116"/>
      <c r="C30" s="117"/>
      <c r="D30" s="117"/>
    </row>
    <row r="31" customFormat="false" ht="17.9" hidden="false" customHeight="false" outlineLevel="0" collapsed="false">
      <c r="A31" s="94" t="s">
        <v>54</v>
      </c>
      <c r="B31" s="112" t="n">
        <v>26.6709995269775</v>
      </c>
      <c r="C31" s="113" t="n">
        <v>10000</v>
      </c>
      <c r="D31" s="113" t="n">
        <v>5</v>
      </c>
    </row>
    <row r="32" customFormat="false" ht="17.9" hidden="false" customHeight="false" outlineLevel="0" collapsed="false">
      <c r="A32" s="97" t="s">
        <v>54</v>
      </c>
      <c r="B32" s="114" t="n">
        <v>26.7240009307861</v>
      </c>
      <c r="C32" s="115" t="n">
        <v>10000</v>
      </c>
      <c r="D32" s="115" t="n">
        <v>5</v>
      </c>
    </row>
    <row r="33" customFormat="false" ht="17.9" hidden="false" customHeight="false" outlineLevel="0" collapsed="false">
      <c r="A33" s="100" t="s">
        <v>54</v>
      </c>
      <c r="B33" s="116"/>
      <c r="C33" s="117"/>
      <c r="D33" s="117"/>
    </row>
    <row r="34" customFormat="false" ht="17.9" hidden="false" customHeight="false" outlineLevel="0" collapsed="false">
      <c r="A34" s="94" t="s">
        <v>56</v>
      </c>
      <c r="B34" s="112" t="n">
        <v>23.2779998779297</v>
      </c>
      <c r="C34" s="113" t="n">
        <v>100000</v>
      </c>
      <c r="D34" s="113" t="n">
        <v>5</v>
      </c>
    </row>
    <row r="35" customFormat="false" ht="17.9" hidden="false" customHeight="false" outlineLevel="0" collapsed="false">
      <c r="A35" s="97" t="s">
        <v>56</v>
      </c>
      <c r="B35" s="114" t="n">
        <v>23.2740001678467</v>
      </c>
      <c r="C35" s="115" t="n">
        <v>100000</v>
      </c>
      <c r="D35" s="115" t="n">
        <v>5</v>
      </c>
    </row>
    <row r="36" customFormat="false" ht="17.9" hidden="false" customHeight="false" outlineLevel="0" collapsed="false">
      <c r="A36" s="100" t="s">
        <v>56</v>
      </c>
      <c r="B36" s="116"/>
      <c r="C36" s="117"/>
      <c r="D36" s="117"/>
    </row>
    <row r="37" customFormat="false" ht="17.9" hidden="false" customHeight="false" outlineLevel="0" collapsed="false">
      <c r="A37" s="94" t="s">
        <v>58</v>
      </c>
      <c r="B37" s="112" t="n">
        <v>19.8349990844727</v>
      </c>
      <c r="C37" s="113" t="n">
        <v>1000000</v>
      </c>
      <c r="D37" s="113" t="n">
        <v>5</v>
      </c>
    </row>
    <row r="38" customFormat="false" ht="17.9" hidden="false" customHeight="false" outlineLevel="0" collapsed="false">
      <c r="A38" s="97" t="s">
        <v>58</v>
      </c>
      <c r="B38" s="114" t="n">
        <v>19.8479995727539</v>
      </c>
      <c r="C38" s="115" t="n">
        <v>1000000</v>
      </c>
      <c r="D38" s="115" t="n">
        <v>5</v>
      </c>
    </row>
    <row r="39" customFormat="false" ht="17.9" hidden="false" customHeight="false" outlineLevel="0" collapsed="false">
      <c r="A39" s="100" t="s">
        <v>58</v>
      </c>
      <c r="B39" s="116"/>
      <c r="C39" s="117"/>
      <c r="D39" s="117"/>
    </row>
    <row r="40" customFormat="false" ht="17.9" hidden="false" customHeight="false" outlineLevel="0" collapsed="false">
      <c r="A40" s="94" t="s">
        <v>60</v>
      </c>
      <c r="B40" s="112" t="n">
        <v>16.2740001678467</v>
      </c>
      <c r="C40" s="113" t="n">
        <v>10000000</v>
      </c>
      <c r="D40" s="113" t="n">
        <v>5</v>
      </c>
    </row>
    <row r="41" customFormat="false" ht="17.9" hidden="false" customHeight="false" outlineLevel="0" collapsed="false">
      <c r="A41" s="97" t="s">
        <v>60</v>
      </c>
      <c r="B41" s="114" t="n">
        <v>16.2590007781982</v>
      </c>
      <c r="C41" s="115" t="n">
        <v>10000000</v>
      </c>
      <c r="D41" s="115" t="n">
        <v>5</v>
      </c>
    </row>
    <row r="42" customFormat="false" ht="17.9" hidden="false" customHeight="false" outlineLevel="0" collapsed="false">
      <c r="A42" s="100" t="s">
        <v>60</v>
      </c>
      <c r="B42" s="116"/>
      <c r="C42" s="117"/>
      <c r="D42" s="117"/>
    </row>
    <row r="43" customFormat="false" ht="17.9" hidden="false" customHeight="false" outlineLevel="0" collapsed="false">
      <c r="A43" s="65" t="s">
        <v>62</v>
      </c>
      <c r="B43" s="95" t="n">
        <v>23.1189994812012</v>
      </c>
      <c r="C43" s="96" t="n">
        <v>106986.5078125</v>
      </c>
    </row>
    <row r="44" customFormat="false" ht="17.9" hidden="false" customHeight="false" outlineLevel="0" collapsed="false">
      <c r="A44" s="70" t="s">
        <v>62</v>
      </c>
      <c r="B44" s="98" t="n">
        <v>23.0429992675781</v>
      </c>
      <c r="C44" s="99" t="n">
        <v>112563.328125</v>
      </c>
    </row>
    <row r="45" customFormat="false" ht="17.9" hidden="false" customHeight="false" outlineLevel="0" collapsed="false">
      <c r="A45" s="72" t="s">
        <v>62</v>
      </c>
      <c r="B45" s="101"/>
      <c r="C45" s="102"/>
    </row>
    <row r="46" customFormat="false" ht="17.9" hidden="false" customHeight="false" outlineLevel="0" collapsed="false">
      <c r="A46" s="65" t="s">
        <v>64</v>
      </c>
      <c r="B46" s="95" t="n">
        <v>22.7399997711182</v>
      </c>
      <c r="C46" s="96" t="n">
        <v>137980.171875</v>
      </c>
    </row>
    <row r="47" customFormat="false" ht="17.9" hidden="false" customHeight="false" outlineLevel="0" collapsed="false">
      <c r="A47" s="70" t="s">
        <v>64</v>
      </c>
      <c r="B47" s="98" t="n">
        <v>22.57200050354</v>
      </c>
      <c r="C47" s="99" t="n">
        <v>154552.140625</v>
      </c>
    </row>
    <row r="48" customFormat="false" ht="17.9" hidden="false" customHeight="false" outlineLevel="0" collapsed="false">
      <c r="A48" s="72" t="s">
        <v>64</v>
      </c>
      <c r="B48" s="101"/>
      <c r="C48" s="102"/>
    </row>
    <row r="49" customFormat="false" ht="17.9" hidden="false" customHeight="false" outlineLevel="0" collapsed="false">
      <c r="A49" s="65" t="s">
        <v>66</v>
      </c>
      <c r="B49" s="95" t="n">
        <v>22.9650001525879</v>
      </c>
      <c r="C49" s="96" t="n">
        <v>118671.75</v>
      </c>
    </row>
    <row r="50" customFormat="false" ht="17.9" hidden="false" customHeight="false" outlineLevel="0" collapsed="false">
      <c r="A50" s="70" t="s">
        <v>66</v>
      </c>
      <c r="B50" s="98" t="n">
        <v>22.9729995727539</v>
      </c>
      <c r="C50" s="99" t="n">
        <v>117965.9296875</v>
      </c>
    </row>
    <row r="51" customFormat="false" ht="17.9" hidden="false" customHeight="false" outlineLevel="0" collapsed="false">
      <c r="A51" s="72" t="s">
        <v>66</v>
      </c>
      <c r="B51" s="101"/>
      <c r="C51" s="102"/>
    </row>
    <row r="52" customFormat="false" ht="17.9" hidden="false" customHeight="false" outlineLevel="0" collapsed="false">
      <c r="A52" s="65" t="s">
        <v>68</v>
      </c>
      <c r="B52" s="95" t="n">
        <v>23.0830001831055</v>
      </c>
      <c r="C52" s="96" t="n">
        <v>109555.765625</v>
      </c>
    </row>
    <row r="53" customFormat="false" ht="17.9" hidden="false" customHeight="false" outlineLevel="0" collapsed="false">
      <c r="A53" s="70" t="s">
        <v>68</v>
      </c>
      <c r="B53" s="98" t="n">
        <v>22.9740009307861</v>
      </c>
      <c r="C53" s="99" t="n">
        <v>117921.78125</v>
      </c>
    </row>
    <row r="54" customFormat="false" ht="17.9" hidden="false" customHeight="false" outlineLevel="0" collapsed="false">
      <c r="A54" s="72" t="s">
        <v>68</v>
      </c>
      <c r="B54" s="101"/>
      <c r="C54" s="102"/>
    </row>
    <row r="55" customFormat="false" ht="17.9" hidden="false" customHeight="false" outlineLevel="0" collapsed="false">
      <c r="A55" s="65" t="s">
        <v>70</v>
      </c>
      <c r="B55" s="95" t="n">
        <v>23.0179996490479</v>
      </c>
      <c r="C55" s="96" t="n">
        <v>114454.6796875</v>
      </c>
    </row>
    <row r="56" customFormat="false" ht="17.9" hidden="false" customHeight="false" outlineLevel="0" collapsed="false">
      <c r="A56" s="70" t="s">
        <v>70</v>
      </c>
      <c r="B56" s="98" t="n">
        <v>22.9489994049072</v>
      </c>
      <c r="C56" s="99" t="n">
        <v>119948.6796875</v>
      </c>
    </row>
    <row r="57" customFormat="false" ht="17.9" hidden="false" customHeight="false" outlineLevel="0" collapsed="false">
      <c r="A57" s="72" t="s">
        <v>70</v>
      </c>
      <c r="B57" s="101"/>
      <c r="C57" s="102"/>
    </row>
    <row r="58" customFormat="false" ht="17.9" hidden="false" customHeight="false" outlineLevel="0" collapsed="false">
      <c r="A58" s="65" t="s">
        <v>72</v>
      </c>
      <c r="B58" s="95" t="n">
        <v>23.3229999542236</v>
      </c>
      <c r="C58" s="96" t="n">
        <v>93276.140625</v>
      </c>
    </row>
    <row r="59" customFormat="false" ht="17.9" hidden="false" customHeight="false" outlineLevel="0" collapsed="false">
      <c r="A59" s="70" t="s">
        <v>72</v>
      </c>
      <c r="B59" s="98" t="n">
        <v>23.3229999542236</v>
      </c>
      <c r="C59" s="99" t="n">
        <v>93275.0703125</v>
      </c>
    </row>
    <row r="60" customFormat="false" ht="17.9" hidden="false" customHeight="false" outlineLevel="0" collapsed="false">
      <c r="A60" s="72" t="s">
        <v>72</v>
      </c>
      <c r="B60" s="101"/>
      <c r="C60" s="102"/>
    </row>
    <row r="61" customFormat="false" ht="17.9" hidden="false" customHeight="false" outlineLevel="0" collapsed="false">
      <c r="A61" s="65" t="s">
        <v>74</v>
      </c>
      <c r="B61" s="95" t="n">
        <v>22.8899993896484</v>
      </c>
      <c r="C61" s="96" t="n">
        <v>124756.5546875</v>
      </c>
    </row>
    <row r="62" customFormat="false" ht="17.9" hidden="false" customHeight="false" outlineLevel="0" collapsed="false">
      <c r="A62" s="70" t="s">
        <v>74</v>
      </c>
      <c r="B62" s="98" t="n">
        <v>22.8770008087158</v>
      </c>
      <c r="C62" s="99" t="n">
        <v>125835.390625</v>
      </c>
    </row>
    <row r="63" customFormat="false" ht="17.9" hidden="false" customHeight="false" outlineLevel="0" collapsed="false">
      <c r="A63" s="72" t="s">
        <v>74</v>
      </c>
      <c r="B63" s="101"/>
      <c r="C63" s="102"/>
    </row>
    <row r="64" customFormat="false" ht="17.9" hidden="false" customHeight="false" outlineLevel="0" collapsed="false">
      <c r="A64" s="65" t="s">
        <v>76</v>
      </c>
      <c r="B64" s="95" t="n">
        <v>22.7689990997314</v>
      </c>
      <c r="C64" s="96" t="n">
        <v>135301.375</v>
      </c>
    </row>
    <row r="65" customFormat="false" ht="17.9" hidden="false" customHeight="false" outlineLevel="0" collapsed="false">
      <c r="A65" s="70" t="s">
        <v>76</v>
      </c>
      <c r="B65" s="98" t="n">
        <v>22.7840003967285</v>
      </c>
      <c r="C65" s="99" t="n">
        <v>134001.46875</v>
      </c>
    </row>
    <row r="66" customFormat="false" ht="17.9" hidden="false" customHeight="false" outlineLevel="0" collapsed="false">
      <c r="A66" s="72" t="s">
        <v>76</v>
      </c>
      <c r="B66" s="101"/>
      <c r="C66" s="102"/>
    </row>
    <row r="67" customFormat="false" ht="17.9" hidden="false" customHeight="false" outlineLevel="0" collapsed="false">
      <c r="A67" s="65" t="s">
        <v>78</v>
      </c>
      <c r="B67" s="95" t="n">
        <v>23.1159992218018</v>
      </c>
      <c r="C67" s="96" t="n">
        <v>107164.421875</v>
      </c>
    </row>
    <row r="68" customFormat="false" ht="17.9" hidden="false" customHeight="false" outlineLevel="0" collapsed="false">
      <c r="A68" s="70" t="s">
        <v>78</v>
      </c>
      <c r="B68" s="98" t="n">
        <v>23.1259994506836</v>
      </c>
      <c r="C68" s="99" t="n">
        <v>106468.0546875</v>
      </c>
    </row>
    <row r="69" customFormat="false" ht="17.9" hidden="false" customHeight="false" outlineLevel="0" collapsed="false">
      <c r="A69" s="72" t="s">
        <v>78</v>
      </c>
      <c r="B69" s="101"/>
      <c r="C69" s="102"/>
    </row>
    <row r="70" customFormat="false" ht="17.9" hidden="false" customHeight="false" outlineLevel="0" collapsed="false">
      <c r="A70" s="65" t="s">
        <v>80</v>
      </c>
      <c r="B70" s="95" t="n">
        <v>23.1110000610352</v>
      </c>
      <c r="C70" s="96" t="n">
        <v>107573.5234375</v>
      </c>
    </row>
    <row r="71" customFormat="false" ht="17.9" hidden="false" customHeight="false" outlineLevel="0" collapsed="false">
      <c r="A71" s="70" t="s">
        <v>80</v>
      </c>
      <c r="B71" s="98" t="n">
        <v>22.9810009002686</v>
      </c>
      <c r="C71" s="99" t="n">
        <v>117383.7421875</v>
      </c>
    </row>
    <row r="72" customFormat="false" ht="17.9" hidden="false" customHeight="false" outlineLevel="0" collapsed="false">
      <c r="A72" s="72" t="s">
        <v>80</v>
      </c>
      <c r="B72" s="101"/>
      <c r="C72" s="102"/>
    </row>
  </sheetData>
  <sheetProtection sheet="true" password="c7ba" objects="true" scenarios="true" formatCells="false" selectLockedCells="true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  <Company>Salisbury NHS Foundation Trust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2019-01-10T13:03:33Z</dcterms:created>
  <dc:creator>Helen White</dc:creator>
  <dc:description/>
  <dc:language>en-GB</dc:language>
  <cp:lastModifiedBy/>
  <dcterms:modified xsi:type="dcterms:W3CDTF">2026-05-07T14:18:28Z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