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ethods" sheetId="1" state="visible" r:id="rId3"/>
    <sheet name="Overview" sheetId="2" state="visible" r:id="rId4"/>
    <sheet name="RNA - Optional" sheetId="3" state="visible" r:id="rId5"/>
    <sheet name="Run 1" sheetId="4" state="visible" r:id="rId6"/>
    <sheet name="Run 2" sheetId="5" state="visible" r:id="rId7"/>
    <sheet name="Run 3" sheetId="6" state="visible" r:id="rId8"/>
    <sheet name="Run 4" sheetId="7" state="visible" r:id="rId9"/>
    <sheet name="Run 5" sheetId="8" state="visible" r:id="rId10"/>
    <sheet name="Run 6" sheetId="9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<sst xmlns="http://schemas.openxmlformats.org/spreadsheetml/2006/main" count="673" uniqueCount="141">
  <si>
    <t xml:space="preserve">Name of Lab</t>
  </si>
  <si>
    <t xml:space="preserve">Lab7</t>
  </si>
  <si>
    <t xml:space="preserve">Type of Lysate received (e.g. Trizol / RLT)</t>
  </si>
  <si>
    <t xml:space="preserve">Trizol</t>
  </si>
  <si>
    <t xml:space="preserve">RQ-PCR machine </t>
  </si>
  <si>
    <t xml:space="preserve">ABI Prism 7500 SDS</t>
  </si>
  <si>
    <t xml:space="preserve">RQ-PCR analysis software</t>
  </si>
  <si>
    <t xml:space="preserve">7500 Software v2.0.6</t>
  </si>
  <si>
    <t xml:space="preserve">Method of RNA quantification e.g.Nanodrop, Qubit (if applicable)</t>
  </si>
  <si>
    <t xml:space="preserve">Nanodrop</t>
  </si>
  <si>
    <t xml:space="preserve">Real time PCR protocol e.g. EAC, Emig, name of commercial kit</t>
  </si>
  <si>
    <t xml:space="preserve">EAC adapted</t>
  </si>
  <si>
    <t xml:space="preserve">Real time PCR reaction volume</t>
  </si>
  <si>
    <t xml:space="preserve">Volume of Plasmid standard added to RQ-PCR reactions</t>
  </si>
  <si>
    <t xml:space="preserve">Volume of cDNA added to RQ-PCR reactions</t>
  </si>
  <si>
    <t xml:space="preserve">Please provide your laboratiories standard RQ-PCR conditions (i.e. master mix, reaction componets and PCR cycling conditions), if different from those specified in the study protocol. You may provide these in a separate document if necessary.</t>
  </si>
  <si>
    <t xml:space="preserve">300 nM F primer 1 µl; 300 nM R primer 1µl; 200 nM probe 1µL, Taqman Universal PCR Master Mix 12,5 µl, cDNa 5µL, Water to 25 µL; 1x cycle 50ºC 2 min.; 1x cycle 95ºC 10 min.; 50x cycles 95ºC 15 sec. 60ºC 1 min.</t>
  </si>
  <si>
    <t xml:space="preserve">Please provide the sequences of your laboratories ABL and BCR-ABL primers/probes, if different from the standard EAC sequences.</t>
  </si>
  <si>
    <t xml:space="preserve">ABL F</t>
  </si>
  <si>
    <t xml:space="preserve">ABL R</t>
  </si>
  <si>
    <t xml:space="preserve">ABL Probe</t>
  </si>
  <si>
    <t xml:space="preserve">BCR-ABL F</t>
  </si>
  <si>
    <t xml:space="preserve">BCR-ABL R</t>
  </si>
  <si>
    <t xml:space="preserve">BCR-ABL Probe</t>
  </si>
  <si>
    <t xml:space="preserve">Lysate 1</t>
  </si>
  <si>
    <t xml:space="preserve">Lysate 2</t>
  </si>
  <si>
    <t xml:space="preserve">Lysate 3</t>
  </si>
  <si>
    <t xml:space="preserve">Run 1</t>
  </si>
  <si>
    <t xml:space="preserve">Run 2</t>
  </si>
  <si>
    <t xml:space="preserve">Run 3</t>
  </si>
  <si>
    <t xml:space="preserve">Run 4</t>
  </si>
  <si>
    <t xml:space="preserve">Run 5</t>
  </si>
  <si>
    <t xml:space="preserve">Run 6</t>
  </si>
  <si>
    <t xml:space="preserve">Primer set 1</t>
  </si>
  <si>
    <t xml:space="preserve">Primer set 2</t>
  </si>
  <si>
    <t xml:space="preserve">Primer set 3</t>
  </si>
  <si>
    <t xml:space="preserve">Lab BCR-ABL1</t>
  </si>
  <si>
    <t xml:space="preserve">Lab ABL1</t>
  </si>
  <si>
    <t xml:space="preserve">Plasmid X 1</t>
  </si>
  <si>
    <t xml:space="preserve"> X 1</t>
  </si>
  <si>
    <t xml:space="preserve">Plasmid X 2</t>
  </si>
  <si>
    <t xml:space="preserve"> X 2</t>
  </si>
  <si>
    <t xml:space="preserve">Plasmid X 3</t>
  </si>
  <si>
    <t xml:space="preserve"> X 3</t>
  </si>
  <si>
    <t xml:space="preserve">Plasmid X 4</t>
  </si>
  <si>
    <t xml:space="preserve"> X 4</t>
  </si>
  <si>
    <t xml:space="preserve">Plasmid X 5</t>
  </si>
  <si>
    <t xml:space="preserve"> X 5</t>
  </si>
  <si>
    <t xml:space="preserve">Plasmid X 6</t>
  </si>
  <si>
    <t xml:space="preserve"> X 6</t>
  </si>
  <si>
    <t xml:space="preserve">Plasmid Y 1</t>
  </si>
  <si>
    <t xml:space="preserve"> Y 1</t>
  </si>
  <si>
    <t xml:space="preserve">Plasmid Y 2</t>
  </si>
  <si>
    <t xml:space="preserve"> Y 2</t>
  </si>
  <si>
    <t xml:space="preserve">Plasmid Y 3</t>
  </si>
  <si>
    <t xml:space="preserve"> Y 3</t>
  </si>
  <si>
    <t xml:space="preserve">Plasmid Y 4</t>
  </si>
  <si>
    <t xml:space="preserve"> Y 4</t>
  </si>
  <si>
    <t xml:space="preserve">Plasmid Y 5</t>
  </si>
  <si>
    <t xml:space="preserve"> Y 5</t>
  </si>
  <si>
    <t xml:space="preserve">Plasmid Y 6</t>
  </si>
  <si>
    <t xml:space="preserve"> Y 6</t>
  </si>
  <si>
    <t xml:space="preserve">Lysate A</t>
  </si>
  <si>
    <t xml:space="preserve"> A</t>
  </si>
  <si>
    <t xml:space="preserve">Lysate B</t>
  </si>
  <si>
    <t xml:space="preserve"> B</t>
  </si>
  <si>
    <t xml:space="preserve">Lysate C</t>
  </si>
  <si>
    <t xml:space="preserve"> C</t>
  </si>
  <si>
    <t xml:space="preserve">Lysate D</t>
  </si>
  <si>
    <t xml:space="preserve"> D</t>
  </si>
  <si>
    <t xml:space="preserve">Lysate E</t>
  </si>
  <si>
    <t xml:space="preserve"> E</t>
  </si>
  <si>
    <t xml:space="preserve">Lysate F</t>
  </si>
  <si>
    <t xml:space="preserve"> F</t>
  </si>
  <si>
    <t xml:space="preserve">Lysate G</t>
  </si>
  <si>
    <t xml:space="preserve"> G</t>
  </si>
  <si>
    <t xml:space="preserve">Lysate H</t>
  </si>
  <si>
    <t xml:space="preserve"> H</t>
  </si>
  <si>
    <t xml:space="preserve">Lysate I</t>
  </si>
  <si>
    <t xml:space="preserve"> I</t>
  </si>
  <si>
    <t xml:space="preserve">Lysate J</t>
  </si>
  <si>
    <t xml:space="preserve"> J</t>
  </si>
  <si>
    <t xml:space="preserve">NTC</t>
  </si>
  <si>
    <t xml:space="preserve">Standard curve to use</t>
  </si>
  <si>
    <t xml:space="preserve">23 points in duplicate = 46</t>
  </si>
  <si>
    <t xml:space="preserve">276 PCRs</t>
  </si>
  <si>
    <t xml:space="preserve">23 points in triplicate = 69</t>
  </si>
  <si>
    <t xml:space="preserve">414 PCRs</t>
  </si>
  <si>
    <t xml:space="preserve">RNA volume (µL)</t>
  </si>
  <si>
    <t xml:space="preserve">RNA concentration (ng/µL)</t>
  </si>
  <si>
    <t xml:space="preserve">RNA 260/280</t>
  </si>
  <si>
    <t xml:space="preserve">RNA 260/230</t>
  </si>
  <si>
    <t xml:space="preserve">Total RNA (µg)</t>
  </si>
  <si>
    <t xml:space="preserve">Lysate A 1</t>
  </si>
  <si>
    <t xml:space="preserve">Lysate A 2</t>
  </si>
  <si>
    <t xml:space="preserve">Lysate A 3</t>
  </si>
  <si>
    <t xml:space="preserve">Lysate B 1</t>
  </si>
  <si>
    <t xml:space="preserve">Lysate B 2</t>
  </si>
  <si>
    <t xml:space="preserve">Lysate B 3</t>
  </si>
  <si>
    <t xml:space="preserve">Lysate C 1</t>
  </si>
  <si>
    <t xml:space="preserve">Lysate C 2</t>
  </si>
  <si>
    <t xml:space="preserve">Lysate C 3</t>
  </si>
  <si>
    <t xml:space="preserve">Lysate D 1</t>
  </si>
  <si>
    <t xml:space="preserve">Lysate D 2</t>
  </si>
  <si>
    <t xml:space="preserve">Lysate D 3</t>
  </si>
  <si>
    <t xml:space="preserve">Lysate E 1</t>
  </si>
  <si>
    <t xml:space="preserve">Lysate E 2</t>
  </si>
  <si>
    <t xml:space="preserve">Lysate E 3</t>
  </si>
  <si>
    <t xml:space="preserve">Lysate F 1</t>
  </si>
  <si>
    <t xml:space="preserve">Lysate F 2</t>
  </si>
  <si>
    <t xml:space="preserve">Lysate F 3</t>
  </si>
  <si>
    <t xml:space="preserve">Lysate G 1</t>
  </si>
  <si>
    <t xml:space="preserve">Lysate G 2</t>
  </si>
  <si>
    <t xml:space="preserve">Lysate G 3</t>
  </si>
  <si>
    <t xml:space="preserve">Lysate H 1</t>
  </si>
  <si>
    <t xml:space="preserve">Lysate H 2</t>
  </si>
  <si>
    <t xml:space="preserve">Lysate H 3</t>
  </si>
  <si>
    <t xml:space="preserve">Lysate I 1</t>
  </si>
  <si>
    <t xml:space="preserve">Lysate I 2</t>
  </si>
  <si>
    <t xml:space="preserve">Lysate I 3</t>
  </si>
  <si>
    <t xml:space="preserve">Lysate J 1</t>
  </si>
  <si>
    <t xml:space="preserve">Lysate J 2</t>
  </si>
  <si>
    <t xml:space="preserve">Lysate J 3</t>
  </si>
  <si>
    <t xml:space="preserve">Run 1 - Primer Set 1</t>
  </si>
  <si>
    <t xml:space="preserve">Standard Curve </t>
  </si>
  <si>
    <t xml:space="preserve">Plasmid X</t>
  </si>
  <si>
    <t xml:space="preserve">Gradient</t>
  </si>
  <si>
    <t xml:space="preserve">Intercept</t>
  </si>
  <si>
    <t xml:space="preserve">Ct threshold</t>
  </si>
  <si>
    <t xml:space="preserve">Samples</t>
  </si>
  <si>
    <t xml:space="preserve">Ct value</t>
  </si>
  <si>
    <t xml:space="preserve">Copy number</t>
  </si>
  <si>
    <t xml:space="preserve">µL Plasmid X added</t>
  </si>
  <si>
    <t xml:space="preserve">Run 2 - Primer Set 2</t>
  </si>
  <si>
    <t xml:space="preserve">Run 3 - Primer Set 3</t>
  </si>
  <si>
    <t xml:space="preserve">Standard Curve</t>
  </si>
  <si>
    <t xml:space="preserve">Plasmid Y</t>
  </si>
  <si>
    <t xml:space="preserve">µL Plasmid Y added</t>
  </si>
  <si>
    <t xml:space="preserve">Run 4 - Primer Set 2</t>
  </si>
  <si>
    <t xml:space="preserve">Run 5 - Lab BCR-ABL1 Primers</t>
  </si>
  <si>
    <t xml:space="preserve">Run 6 - Lab ABL1 Primers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</si>
</sst>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General"/>
    <numFmt numFmtId="166" formatCode="0.00"/>
    <numFmt numFmtId="167" formatCode="0.000"/>
    <numFmt numFmtId="168" formatCode="0.0000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Calibri"/>
      <family val="2"/>
      <charset val="1"/>
    </font>
    <font>
      <b val="true"/>
      <sz val="12"/>
      <color theme="1"/>
      <name val="Calibri"/>
      <family val="2"/>
      <charset val="1"/>
    </font>
    <font>
      <b val="true"/>
      <sz val="12"/>
      <name val="Calibri"/>
      <family val="2"/>
      <charset val="1"/>
    </font>
    <font>
      <b val="true"/>
      <sz val="11"/>
      <color theme="1"/>
      <name val="Calibri"/>
      <family val="2"/>
      <charset val="1"/>
    </font>
    <font>
      <b val="true"/>
      <sz val="14"/>
      <color theme="1"/>
      <name val="Calibri"/>
      <family val="2"/>
      <charset val="1"/>
    </font>
    <font>
      <sz val="12"/>
      <name val="Calibri"/>
      <family val="2"/>
      <charset val="1"/>
    </font>
    <font>
      <sz val="12"/>
      <color rgb="FFFF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6" tint="0.5999"/>
        <bgColor rgb="FFB7DEE8"/>
      </patternFill>
    </fill>
    <fill>
      <patternFill patternType="solid">
        <fgColor theme="7" tint="0.5999"/>
        <bgColor rgb="FFB9CDE5"/>
      </patternFill>
    </fill>
    <fill>
      <patternFill patternType="solid">
        <fgColor theme="9" tint="0.5999"/>
        <bgColor rgb="FFD7E4BD"/>
      </patternFill>
    </fill>
    <fill>
      <patternFill patternType="solid">
        <fgColor theme="4" tint="0.5999"/>
        <bgColor rgb="FFB7DEE8"/>
      </patternFill>
    </fill>
    <fill>
      <patternFill patternType="solid">
        <fgColor theme="8" tint="0.5999"/>
        <bgColor rgb="FFB9CDE5"/>
      </patternFill>
    </fill>
  </fills>
  <borders count="44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/>
      <top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1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1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6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5" fillId="0" borderId="15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9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0" borderId="17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0" borderId="13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2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7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8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9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3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3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2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3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4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3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3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3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3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39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4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4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4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4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5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5" borderId="4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3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4" borderId="3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4" fillId="4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4" fillId="4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9" fillId="4" borderId="3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4" borderId="37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4" borderId="3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9" fillId="4" borderId="3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4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4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6" borderId="3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6" borderId="3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3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6" borderId="3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4" fillId="0" borderId="35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7" fontId="4" fillId="0" borderId="37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7" fontId="4" fillId="0" borderId="38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7" fontId="4" fillId="0" borderId="3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4" fillId="0" borderId="37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4" fillId="0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6" fillId="6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6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0" fillId="0" borderId="3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10" fillId="0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1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0" fillId="0" borderId="37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10" fillId="0" borderId="3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0" fillId="0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10" fillId="0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0" fillId="0" borderId="35" xfId="0" applyFont="false" applyBorder="true" applyAlignment="true" applyProtection="true">
      <alignment horizontal="right" vertical="bottom" textRotation="0" wrapText="false" indent="0" shrinkToFit="false"/>
      <protection locked="false" hidden="false"/>
    </xf>
    <xf numFmtId="167" fontId="0" fillId="0" borderId="37" xfId="0" applyFont="false" applyBorder="true" applyAlignment="true" applyProtection="true">
      <alignment horizontal="right" vertical="bottom" textRotation="0" wrapText="false" indent="0" shrinkToFit="false"/>
      <protection locked="false" hidden="false"/>
    </xf>
    <xf numFmtId="167" fontId="0" fillId="0" borderId="38" xfId="0" applyFont="false" applyBorder="true" applyAlignment="true" applyProtection="true">
      <alignment horizontal="right" vertical="bottom" textRotation="0" wrapText="false" indent="0" shrinkToFit="false"/>
      <protection locked="false" hidden="false"/>
    </xf>
    <xf numFmtId="167" fontId="4" fillId="6" borderId="35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4" fillId="6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4" fillId="6" borderId="35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4" fillId="6" borderId="37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4" fillId="6" borderId="3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4" fillId="6" borderId="3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4" fillId="6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4" fillId="6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4" fillId="6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1DA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B7DEE8"/>
      <rgbColor rgb="FFFF99CC"/>
      <rgbColor rgb="FFCC99FF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F3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9.14453125" defaultRowHeight="15.75" zeroHeight="false" outlineLevelRow="0" outlineLevelCol="0"/>
  <cols>
    <col collapsed="false" customWidth="true" hidden="false" outlineLevel="0" max="1" min="1" style="1" width="65.71"/>
    <col collapsed="false" customWidth="true" hidden="false" outlineLevel="0" max="2" min="2" style="1" width="18.43"/>
    <col collapsed="false" customWidth="true" hidden="false" outlineLevel="0" max="3" min="3" style="1" width="16.86"/>
    <col collapsed="false" customWidth="true" hidden="false" outlineLevel="0" max="4" min="4" style="1" width="13.86"/>
    <col collapsed="false" customWidth="false" hidden="false" outlineLevel="0" max="5" min="5" style="1" width="9.14"/>
    <col collapsed="false" customWidth="true" hidden="false" outlineLevel="0" max="6" min="6" style="1" width="11.72"/>
    <col collapsed="false" customWidth="false" hidden="false" outlineLevel="0" max="16384" min="7" style="1" width="9.14"/>
  </cols>
  <sheetData>
    <row r="2" s="4" customFormat="true" ht="15.75" hidden="false" customHeight="false" outlineLevel="0" collapsed="false">
      <c r="A2" s="2" t="s">
        <v>0</v>
      </c>
      <c r="B2" s="3" t="s">
        <v>1</v>
      </c>
      <c r="C2" s="3"/>
      <c r="D2" s="3"/>
      <c r="E2" s="3"/>
      <c r="F2" s="3"/>
    </row>
    <row r="3" s="4" customFormat="true" ht="15.75" hidden="false" customHeight="false" outlineLevel="0" collapsed="false">
      <c r="A3" s="5" t="s">
        <v>2</v>
      </c>
      <c r="B3" s="6" t="s">
        <v>3</v>
      </c>
      <c r="C3" s="6"/>
      <c r="D3" s="6"/>
      <c r="E3" s="6"/>
      <c r="F3" s="6"/>
    </row>
    <row r="4" s="4" customFormat="true" ht="15.75" hidden="false" customHeight="false" outlineLevel="0" collapsed="false"/>
    <row r="5" s="4" customFormat="true" ht="15.75" hidden="false" customHeight="false" outlineLevel="0" collapsed="false">
      <c r="A5" s="7" t="s">
        <v>4</v>
      </c>
      <c r="B5" s="3" t="s">
        <v>5</v>
      </c>
      <c r="C5" s="3"/>
      <c r="D5" s="3"/>
      <c r="E5" s="3"/>
      <c r="F5" s="3"/>
    </row>
    <row r="6" s="4" customFormat="true" ht="15.75" hidden="false" customHeight="false" outlineLevel="0" collapsed="false">
      <c r="A6" s="8" t="s">
        <v>6</v>
      </c>
      <c r="B6" s="9" t="s">
        <v>7</v>
      </c>
      <c r="C6" s="9"/>
      <c r="D6" s="9"/>
      <c r="E6" s="9"/>
      <c r="F6" s="9"/>
    </row>
    <row r="7" s="4" customFormat="true" ht="15.75" hidden="false" customHeight="false" outlineLevel="0" collapsed="false">
      <c r="A7" s="8" t="s">
        <v>8</v>
      </c>
      <c r="B7" s="9" t="s">
        <v>9</v>
      </c>
      <c r="C7" s="9"/>
      <c r="D7" s="9"/>
      <c r="E7" s="9"/>
      <c r="F7" s="9"/>
    </row>
    <row r="8" customFormat="false" ht="15.75" hidden="false" customHeight="false" outlineLevel="0" collapsed="false">
      <c r="A8" s="10" t="s">
        <v>10</v>
      </c>
      <c r="B8" s="11" t="s">
        <v>11</v>
      </c>
      <c r="C8" s="11"/>
      <c r="D8" s="11"/>
      <c r="E8" s="11"/>
      <c r="F8" s="11"/>
    </row>
    <row r="9" customFormat="false" ht="15.75" hidden="false" customHeight="false" outlineLevel="0" collapsed="false">
      <c r="A9" s="12" t="s">
        <v>12</v>
      </c>
      <c r="B9" s="13" t="n">
        <v>20</v>
      </c>
      <c r="C9" s="13"/>
      <c r="D9" s="13"/>
      <c r="E9" s="13"/>
      <c r="F9" s="13"/>
    </row>
    <row r="10" customFormat="false" ht="15.75" hidden="false" customHeight="false" outlineLevel="0" collapsed="false">
      <c r="A10" s="14" t="s">
        <v>13</v>
      </c>
      <c r="B10" s="15" t="n">
        <v>5</v>
      </c>
      <c r="C10" s="15"/>
      <c r="D10" s="15"/>
      <c r="E10" s="15"/>
      <c r="F10" s="15"/>
    </row>
    <row r="11" customFormat="false" ht="15.75" hidden="false" customHeight="false" outlineLevel="0" collapsed="false">
      <c r="A11" s="16" t="s">
        <v>14</v>
      </c>
      <c r="B11" s="17" t="n">
        <v>16</v>
      </c>
      <c r="C11" s="17"/>
      <c r="D11" s="17"/>
      <c r="E11" s="17"/>
      <c r="F11" s="17"/>
    </row>
    <row r="12" customFormat="false" ht="15.75" hidden="false" customHeight="false" outlineLevel="0" collapsed="false">
      <c r="A12" s="18"/>
      <c r="B12" s="19"/>
      <c r="C12" s="19"/>
      <c r="D12" s="19"/>
      <c r="E12" s="19"/>
      <c r="F12" s="19"/>
    </row>
    <row r="13" customFormat="false" ht="15.75" hidden="false" customHeight="true" outlineLevel="0" collapsed="false">
      <c r="A13" s="20" t="s">
        <v>15</v>
      </c>
      <c r="B13" s="21" t="s">
        <v>16</v>
      </c>
      <c r="C13" s="21"/>
      <c r="D13" s="21"/>
      <c r="E13" s="21"/>
      <c r="F13" s="21"/>
    </row>
    <row r="14" customFormat="false" ht="15.75" hidden="false" customHeight="false" outlineLevel="0" collapsed="false">
      <c r="A14" s="20"/>
      <c r="B14" s="21"/>
      <c r="C14" s="21"/>
      <c r="D14" s="21"/>
      <c r="E14" s="21"/>
      <c r="F14" s="21"/>
    </row>
    <row r="15" customFormat="false" ht="15.75" hidden="false" customHeight="false" outlineLevel="0" collapsed="false">
      <c r="A15" s="20"/>
      <c r="B15" s="21"/>
      <c r="C15" s="21"/>
      <c r="D15" s="21"/>
      <c r="E15" s="21"/>
      <c r="F15" s="21"/>
    </row>
    <row r="16" customFormat="false" ht="15.75" hidden="false" customHeight="false" outlineLevel="0" collapsed="false">
      <c r="A16" s="20"/>
      <c r="B16" s="21"/>
      <c r="C16" s="21"/>
      <c r="D16" s="21"/>
      <c r="E16" s="21"/>
      <c r="F16" s="21"/>
    </row>
    <row r="17" customFormat="false" ht="15.75" hidden="false" customHeight="false" outlineLevel="0" collapsed="false">
      <c r="B17" s="21"/>
      <c r="C17" s="21"/>
      <c r="D17" s="21"/>
      <c r="E17" s="21"/>
      <c r="F17" s="21"/>
    </row>
    <row r="18" customFormat="false" ht="15.75" hidden="false" customHeight="false" outlineLevel="0" collapsed="false">
      <c r="B18" s="21"/>
      <c r="C18" s="21"/>
      <c r="D18" s="21"/>
      <c r="E18" s="21"/>
      <c r="F18" s="21"/>
    </row>
    <row r="19" customFormat="false" ht="15.75" hidden="false" customHeight="false" outlineLevel="0" collapsed="false">
      <c r="B19" s="21"/>
      <c r="C19" s="21"/>
      <c r="D19" s="21"/>
      <c r="E19" s="21"/>
      <c r="F19" s="21"/>
    </row>
    <row r="20" customFormat="false" ht="15.75" hidden="false" customHeight="false" outlineLevel="0" collapsed="false">
      <c r="B20" s="21"/>
      <c r="C20" s="21"/>
      <c r="D20" s="21"/>
      <c r="E20" s="21"/>
      <c r="F20" s="21"/>
    </row>
    <row r="21" customFormat="false" ht="15.75" hidden="false" customHeight="false" outlineLevel="0" collapsed="false">
      <c r="B21" s="21"/>
      <c r="C21" s="21"/>
      <c r="D21" s="21"/>
      <c r="E21" s="21"/>
      <c r="F21" s="21"/>
    </row>
    <row r="22" customFormat="false" ht="15.75" hidden="false" customHeight="false" outlineLevel="0" collapsed="false">
      <c r="B22" s="21"/>
      <c r="C22" s="21"/>
      <c r="D22" s="21"/>
      <c r="E22" s="21"/>
      <c r="F22" s="21"/>
    </row>
    <row r="23" customFormat="false" ht="15.75" hidden="false" customHeight="false" outlineLevel="0" collapsed="false">
      <c r="B23" s="21"/>
      <c r="C23" s="21"/>
      <c r="D23" s="21"/>
      <c r="E23" s="21"/>
      <c r="F23" s="21"/>
    </row>
    <row r="24" customFormat="false" ht="15.75" hidden="false" customHeight="false" outlineLevel="0" collapsed="false">
      <c r="B24" s="21"/>
      <c r="C24" s="21"/>
      <c r="D24" s="21"/>
      <c r="E24" s="21"/>
      <c r="F24" s="21"/>
    </row>
    <row r="26" customFormat="false" ht="15.75" hidden="false" customHeight="true" outlineLevel="0" collapsed="false">
      <c r="A26" s="22" t="s">
        <v>17</v>
      </c>
      <c r="B26" s="23" t="s">
        <v>18</v>
      </c>
      <c r="C26" s="24"/>
      <c r="D26" s="24"/>
      <c r="E26" s="24"/>
      <c r="F26" s="24"/>
    </row>
    <row r="27" customFormat="false" ht="15.75" hidden="false" customHeight="false" outlineLevel="0" collapsed="false">
      <c r="A27" s="22"/>
      <c r="B27" s="25" t="s">
        <v>19</v>
      </c>
      <c r="C27" s="26"/>
      <c r="D27" s="26"/>
      <c r="E27" s="26"/>
      <c r="F27" s="26"/>
    </row>
    <row r="28" customFormat="false" ht="15.75" hidden="false" customHeight="false" outlineLevel="0" collapsed="false">
      <c r="B28" s="27" t="s">
        <v>20</v>
      </c>
      <c r="C28" s="28"/>
      <c r="D28" s="28"/>
      <c r="E28" s="28"/>
      <c r="F28" s="28"/>
    </row>
    <row r="29" customFormat="false" ht="15.75" hidden="false" customHeight="false" outlineLevel="0" collapsed="false">
      <c r="B29" s="23" t="s">
        <v>21</v>
      </c>
      <c r="C29" s="24"/>
      <c r="D29" s="24"/>
      <c r="E29" s="24"/>
      <c r="F29" s="24"/>
    </row>
    <row r="30" customFormat="false" ht="15.75" hidden="false" customHeight="false" outlineLevel="0" collapsed="false">
      <c r="B30" s="25" t="s">
        <v>22</v>
      </c>
      <c r="C30" s="26"/>
      <c r="D30" s="26"/>
      <c r="E30" s="26"/>
      <c r="F30" s="26"/>
    </row>
    <row r="31" customFormat="false" ht="15.75" hidden="false" customHeight="false" outlineLevel="0" collapsed="false">
      <c r="B31" s="27" t="s">
        <v>23</v>
      </c>
      <c r="C31" s="28"/>
      <c r="D31" s="28"/>
      <c r="E31" s="28"/>
      <c r="F31" s="28"/>
    </row>
  </sheetData>
  <sheetProtection sheet="true" password="c7ba" objects="true" scenarios="true" formatCells="false" selectLockedCells="true"/>
  <mergeCells count="18">
    <mergeCell ref="B2:F2"/>
    <mergeCell ref="B3:F3"/>
    <mergeCell ref="B5:F5"/>
    <mergeCell ref="B6:F6"/>
    <mergeCell ref="B7:F7"/>
    <mergeCell ref="B8:F8"/>
    <mergeCell ref="B9:F9"/>
    <mergeCell ref="B10:F10"/>
    <mergeCell ref="B11:F11"/>
    <mergeCell ref="A13:A16"/>
    <mergeCell ref="B13:F24"/>
    <mergeCell ref="A26:A27"/>
    <mergeCell ref="C26:F26"/>
    <mergeCell ref="C27:F27"/>
    <mergeCell ref="C28:F28"/>
    <mergeCell ref="C29:F29"/>
    <mergeCell ref="C30:F30"/>
    <mergeCell ref="C31:F3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3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4453125" defaultRowHeight="15" zeroHeight="false" outlineLevelRow="0" outlineLevelCol="0"/>
  <cols>
    <col collapsed="false" customWidth="true" hidden="false" outlineLevel="0" max="1" min="1" style="29" width="24.14"/>
    <col collapsed="false" customWidth="true" hidden="false" outlineLevel="0" max="5" min="2" style="29" width="11.57"/>
    <col collapsed="false" customWidth="true" hidden="false" outlineLevel="0" max="6" min="6" style="29" width="13.14"/>
    <col collapsed="false" customWidth="true" hidden="false" outlineLevel="0" max="7" min="7" style="29" width="11"/>
    <col collapsed="false" customWidth="true" hidden="false" outlineLevel="0" max="8" min="8" style="29" width="13.14"/>
    <col collapsed="false" customWidth="true" hidden="false" outlineLevel="0" max="9" min="9" style="29" width="11.57"/>
    <col collapsed="false" customWidth="false" hidden="false" outlineLevel="0" max="16384" min="10" style="29" width="9.14"/>
  </cols>
  <sheetData>
    <row r="1" customFormat="false" ht="15" hidden="false" customHeight="false" outlineLevel="0" collapsed="false">
      <c r="B1" s="30" t="s">
        <v>24</v>
      </c>
      <c r="C1" s="30"/>
      <c r="D1" s="30" t="s">
        <v>25</v>
      </c>
      <c r="E1" s="30"/>
      <c r="F1" s="30" t="s">
        <v>26</v>
      </c>
      <c r="G1" s="30"/>
    </row>
    <row r="2" customFormat="false" ht="15" hidden="false" customHeight="false" outlineLevel="0" collapsed="false">
      <c r="B2" s="31" t="s">
        <v>27</v>
      </c>
      <c r="C2" s="32" t="s">
        <v>28</v>
      </c>
      <c r="D2" s="31" t="s">
        <v>29</v>
      </c>
      <c r="E2" s="32" t="s">
        <v>30</v>
      </c>
      <c r="F2" s="33" t="s">
        <v>31</v>
      </c>
      <c r="G2" s="32" t="s">
        <v>32</v>
      </c>
    </row>
    <row r="3" customFormat="false" ht="15" hidden="false" customHeight="false" outlineLevel="0" collapsed="false">
      <c r="B3" s="34" t="s">
        <v>33</v>
      </c>
      <c r="C3" s="35" t="s">
        <v>34</v>
      </c>
      <c r="D3" s="34" t="s">
        <v>35</v>
      </c>
      <c r="E3" s="35" t="s">
        <v>34</v>
      </c>
      <c r="F3" s="36" t="s">
        <v>36</v>
      </c>
      <c r="G3" s="35" t="s">
        <v>37</v>
      </c>
    </row>
    <row r="4" customFormat="false" ht="15" hidden="false" customHeight="false" outlineLevel="0" collapsed="false">
      <c r="B4" s="37" t="s">
        <v>38</v>
      </c>
      <c r="C4" s="38" t="s">
        <v>39</v>
      </c>
      <c r="D4" s="39" t="s">
        <v>39</v>
      </c>
      <c r="E4" s="40" t="s">
        <v>39</v>
      </c>
      <c r="F4" s="41" t="s">
        <v>39</v>
      </c>
      <c r="G4" s="40" t="s">
        <v>39</v>
      </c>
    </row>
    <row r="5" customFormat="false" ht="15" hidden="false" customHeight="false" outlineLevel="0" collapsed="false">
      <c r="B5" s="42" t="s">
        <v>40</v>
      </c>
      <c r="C5" s="38" t="s">
        <v>41</v>
      </c>
      <c r="D5" s="39" t="s">
        <v>41</v>
      </c>
      <c r="E5" s="40" t="s">
        <v>41</v>
      </c>
      <c r="F5" s="41" t="s">
        <v>41</v>
      </c>
      <c r="G5" s="40" t="s">
        <v>41</v>
      </c>
    </row>
    <row r="6" customFormat="false" ht="15" hidden="false" customHeight="false" outlineLevel="0" collapsed="false">
      <c r="B6" s="42" t="s">
        <v>42</v>
      </c>
      <c r="C6" s="38" t="s">
        <v>43</v>
      </c>
      <c r="D6" s="39" t="s">
        <v>43</v>
      </c>
      <c r="E6" s="40" t="s">
        <v>43</v>
      </c>
      <c r="F6" s="41" t="s">
        <v>43</v>
      </c>
      <c r="G6" s="40" t="s">
        <v>43</v>
      </c>
    </row>
    <row r="7" customFormat="false" ht="15" hidden="false" customHeight="false" outlineLevel="0" collapsed="false">
      <c r="B7" s="42" t="s">
        <v>44</v>
      </c>
      <c r="C7" s="38" t="s">
        <v>45</v>
      </c>
      <c r="D7" s="39" t="s">
        <v>45</v>
      </c>
      <c r="E7" s="40" t="s">
        <v>45</v>
      </c>
      <c r="F7" s="41" t="s">
        <v>45</v>
      </c>
      <c r="G7" s="40" t="s">
        <v>45</v>
      </c>
    </row>
    <row r="8" customFormat="false" ht="15" hidden="false" customHeight="false" outlineLevel="0" collapsed="false">
      <c r="B8" s="42" t="s">
        <v>46</v>
      </c>
      <c r="C8" s="38" t="s">
        <v>47</v>
      </c>
      <c r="D8" s="39" t="s">
        <v>47</v>
      </c>
      <c r="E8" s="40" t="s">
        <v>47</v>
      </c>
      <c r="F8" s="41" t="s">
        <v>47</v>
      </c>
      <c r="G8" s="40" t="s">
        <v>47</v>
      </c>
    </row>
    <row r="9" customFormat="false" ht="15" hidden="false" customHeight="false" outlineLevel="0" collapsed="false">
      <c r="B9" s="42" t="s">
        <v>48</v>
      </c>
      <c r="C9" s="38" t="s">
        <v>49</v>
      </c>
      <c r="D9" s="39" t="s">
        <v>49</v>
      </c>
      <c r="E9" s="40" t="s">
        <v>49</v>
      </c>
      <c r="F9" s="41" t="s">
        <v>49</v>
      </c>
      <c r="G9" s="40" t="s">
        <v>49</v>
      </c>
    </row>
    <row r="10" customFormat="false" ht="15" hidden="false" customHeight="false" outlineLevel="0" collapsed="false">
      <c r="B10" s="39" t="s">
        <v>50</v>
      </c>
      <c r="C10" s="43" t="s">
        <v>51</v>
      </c>
      <c r="D10" s="42" t="s">
        <v>51</v>
      </c>
      <c r="E10" s="44" t="s">
        <v>51</v>
      </c>
      <c r="F10" s="42" t="s">
        <v>51</v>
      </c>
      <c r="G10" s="44" t="s">
        <v>51</v>
      </c>
    </row>
    <row r="11" customFormat="false" ht="15" hidden="false" customHeight="false" outlineLevel="0" collapsed="false">
      <c r="B11" s="39" t="s">
        <v>52</v>
      </c>
      <c r="C11" s="43" t="s">
        <v>53</v>
      </c>
      <c r="D11" s="42" t="s">
        <v>53</v>
      </c>
      <c r="E11" s="44" t="s">
        <v>53</v>
      </c>
      <c r="F11" s="42" t="s">
        <v>53</v>
      </c>
      <c r="G11" s="44" t="s">
        <v>53</v>
      </c>
    </row>
    <row r="12" customFormat="false" ht="15" hidden="false" customHeight="false" outlineLevel="0" collapsed="false">
      <c r="B12" s="39" t="s">
        <v>54</v>
      </c>
      <c r="C12" s="43" t="s">
        <v>55</v>
      </c>
      <c r="D12" s="42" t="s">
        <v>55</v>
      </c>
      <c r="E12" s="44" t="s">
        <v>55</v>
      </c>
      <c r="F12" s="42" t="s">
        <v>55</v>
      </c>
      <c r="G12" s="44" t="s">
        <v>55</v>
      </c>
    </row>
    <row r="13" customFormat="false" ht="15" hidden="false" customHeight="false" outlineLevel="0" collapsed="false">
      <c r="B13" s="39" t="s">
        <v>56</v>
      </c>
      <c r="C13" s="43" t="s">
        <v>57</v>
      </c>
      <c r="D13" s="42" t="s">
        <v>57</v>
      </c>
      <c r="E13" s="44" t="s">
        <v>57</v>
      </c>
      <c r="F13" s="42" t="s">
        <v>57</v>
      </c>
      <c r="G13" s="44" t="s">
        <v>57</v>
      </c>
    </row>
    <row r="14" customFormat="false" ht="15" hidden="false" customHeight="false" outlineLevel="0" collapsed="false">
      <c r="B14" s="39" t="s">
        <v>58</v>
      </c>
      <c r="C14" s="43" t="s">
        <v>59</v>
      </c>
      <c r="D14" s="42" t="s">
        <v>59</v>
      </c>
      <c r="E14" s="44" t="s">
        <v>59</v>
      </c>
      <c r="F14" s="42" t="s">
        <v>59</v>
      </c>
      <c r="G14" s="44" t="s">
        <v>59</v>
      </c>
    </row>
    <row r="15" customFormat="false" ht="15" hidden="false" customHeight="false" outlineLevel="0" collapsed="false">
      <c r="B15" s="39" t="s">
        <v>60</v>
      </c>
      <c r="C15" s="43" t="s">
        <v>61</v>
      </c>
      <c r="D15" s="42" t="s">
        <v>61</v>
      </c>
      <c r="E15" s="44" t="s">
        <v>61</v>
      </c>
      <c r="F15" s="42" t="s">
        <v>61</v>
      </c>
      <c r="G15" s="44" t="s">
        <v>61</v>
      </c>
    </row>
    <row r="16" customFormat="false" ht="15" hidden="false" customHeight="false" outlineLevel="0" collapsed="false">
      <c r="A16" s="45"/>
      <c r="B16" s="39" t="s">
        <v>62</v>
      </c>
      <c r="C16" s="40" t="s">
        <v>63</v>
      </c>
      <c r="D16" s="39" t="s">
        <v>63</v>
      </c>
      <c r="E16" s="40" t="s">
        <v>63</v>
      </c>
      <c r="F16" s="41" t="s">
        <v>63</v>
      </c>
      <c r="G16" s="40" t="s">
        <v>63</v>
      </c>
    </row>
    <row r="17" customFormat="false" ht="15" hidden="false" customHeight="false" outlineLevel="0" collapsed="false">
      <c r="A17" s="45"/>
      <c r="B17" s="39" t="s">
        <v>64</v>
      </c>
      <c r="C17" s="40" t="s">
        <v>65</v>
      </c>
      <c r="D17" s="39" t="s">
        <v>65</v>
      </c>
      <c r="E17" s="40" t="s">
        <v>65</v>
      </c>
      <c r="F17" s="41" t="s">
        <v>65</v>
      </c>
      <c r="G17" s="40" t="s">
        <v>65</v>
      </c>
    </row>
    <row r="18" customFormat="false" ht="15" hidden="false" customHeight="false" outlineLevel="0" collapsed="false">
      <c r="A18" s="45"/>
      <c r="B18" s="39" t="s">
        <v>66</v>
      </c>
      <c r="C18" s="40" t="s">
        <v>67</v>
      </c>
      <c r="D18" s="39" t="s">
        <v>67</v>
      </c>
      <c r="E18" s="40" t="s">
        <v>67</v>
      </c>
      <c r="F18" s="41" t="s">
        <v>67</v>
      </c>
      <c r="G18" s="40" t="s">
        <v>67</v>
      </c>
    </row>
    <row r="19" customFormat="false" ht="15" hidden="false" customHeight="false" outlineLevel="0" collapsed="false">
      <c r="A19" s="45"/>
      <c r="B19" s="39" t="s">
        <v>68</v>
      </c>
      <c r="C19" s="40" t="s">
        <v>69</v>
      </c>
      <c r="D19" s="39" t="s">
        <v>69</v>
      </c>
      <c r="E19" s="40" t="s">
        <v>69</v>
      </c>
      <c r="F19" s="41" t="s">
        <v>69</v>
      </c>
      <c r="G19" s="40" t="s">
        <v>69</v>
      </c>
    </row>
    <row r="20" customFormat="false" ht="15" hidden="false" customHeight="false" outlineLevel="0" collapsed="false">
      <c r="A20" s="45"/>
      <c r="B20" s="39" t="s">
        <v>70</v>
      </c>
      <c r="C20" s="40" t="s">
        <v>71</v>
      </c>
      <c r="D20" s="39" t="s">
        <v>71</v>
      </c>
      <c r="E20" s="40" t="s">
        <v>71</v>
      </c>
      <c r="F20" s="41" t="s">
        <v>71</v>
      </c>
      <c r="G20" s="40" t="s">
        <v>71</v>
      </c>
    </row>
    <row r="21" customFormat="false" ht="15" hidden="false" customHeight="false" outlineLevel="0" collapsed="false">
      <c r="A21" s="45"/>
      <c r="B21" s="39" t="s">
        <v>72</v>
      </c>
      <c r="C21" s="40" t="s">
        <v>73</v>
      </c>
      <c r="D21" s="39" t="s">
        <v>73</v>
      </c>
      <c r="E21" s="40" t="s">
        <v>73</v>
      </c>
      <c r="F21" s="41" t="s">
        <v>73</v>
      </c>
      <c r="G21" s="40" t="s">
        <v>73</v>
      </c>
    </row>
    <row r="22" customFormat="false" ht="15" hidden="false" customHeight="false" outlineLevel="0" collapsed="false">
      <c r="A22" s="45"/>
      <c r="B22" s="39" t="s">
        <v>74</v>
      </c>
      <c r="C22" s="40" t="s">
        <v>75</v>
      </c>
      <c r="D22" s="39" t="s">
        <v>75</v>
      </c>
      <c r="E22" s="40" t="s">
        <v>75</v>
      </c>
      <c r="F22" s="41" t="s">
        <v>75</v>
      </c>
      <c r="G22" s="40" t="s">
        <v>75</v>
      </c>
    </row>
    <row r="23" customFormat="false" ht="15" hidden="false" customHeight="false" outlineLevel="0" collapsed="false">
      <c r="A23" s="45"/>
      <c r="B23" s="39" t="s">
        <v>76</v>
      </c>
      <c r="C23" s="40" t="s">
        <v>77</v>
      </c>
      <c r="D23" s="39" t="s">
        <v>77</v>
      </c>
      <c r="E23" s="40" t="s">
        <v>77</v>
      </c>
      <c r="F23" s="41" t="s">
        <v>77</v>
      </c>
      <c r="G23" s="40" t="s">
        <v>77</v>
      </c>
    </row>
    <row r="24" customFormat="false" ht="15" hidden="false" customHeight="false" outlineLevel="0" collapsed="false">
      <c r="A24" s="45"/>
      <c r="B24" s="39" t="s">
        <v>78</v>
      </c>
      <c r="C24" s="40" t="s">
        <v>79</v>
      </c>
      <c r="D24" s="39" t="s">
        <v>79</v>
      </c>
      <c r="E24" s="40" t="s">
        <v>79</v>
      </c>
      <c r="F24" s="41" t="s">
        <v>79</v>
      </c>
      <c r="G24" s="40" t="s">
        <v>79</v>
      </c>
    </row>
    <row r="25" customFormat="false" ht="15" hidden="false" customHeight="false" outlineLevel="0" collapsed="false">
      <c r="A25" s="45"/>
      <c r="B25" s="39" t="s">
        <v>80</v>
      </c>
      <c r="C25" s="40" t="s">
        <v>81</v>
      </c>
      <c r="D25" s="39" t="s">
        <v>81</v>
      </c>
      <c r="E25" s="40" t="s">
        <v>81</v>
      </c>
      <c r="F25" s="41" t="s">
        <v>81</v>
      </c>
      <c r="G25" s="40" t="s">
        <v>81</v>
      </c>
    </row>
    <row r="26" customFormat="false" ht="15" hidden="false" customHeight="false" outlineLevel="0" collapsed="false">
      <c r="B26" s="46" t="s">
        <v>82</v>
      </c>
      <c r="C26" s="47" t="s">
        <v>82</v>
      </c>
      <c r="D26" s="46" t="s">
        <v>82</v>
      </c>
      <c r="E26" s="47" t="s">
        <v>82</v>
      </c>
      <c r="F26" s="46" t="s">
        <v>82</v>
      </c>
      <c r="G26" s="47" t="s">
        <v>82</v>
      </c>
    </row>
    <row r="27" customFormat="false" ht="15" hidden="false" customHeight="false" outlineLevel="0" collapsed="false">
      <c r="B27" s="48"/>
      <c r="C27" s="29" t="s">
        <v>83</v>
      </c>
    </row>
    <row r="29" customFormat="false" ht="15" hidden="false" customHeight="false" outlineLevel="0" collapsed="false">
      <c r="A29" s="49" t="s">
        <v>84</v>
      </c>
      <c r="B29" s="50" t="n">
        <v>46</v>
      </c>
      <c r="C29" s="50" t="n">
        <v>46</v>
      </c>
      <c r="D29" s="50" t="n">
        <v>46</v>
      </c>
      <c r="E29" s="50" t="n">
        <v>46</v>
      </c>
      <c r="F29" s="50" t="n">
        <v>46</v>
      </c>
      <c r="G29" s="50" t="n">
        <v>46</v>
      </c>
      <c r="H29" s="51" t="n">
        <f aca="false">SUM(B29:G29)</f>
        <v>276</v>
      </c>
      <c r="I29" s="50"/>
    </row>
    <row r="30" customFormat="false" ht="15" hidden="false" customHeight="false" outlineLevel="0" collapsed="false">
      <c r="A30" s="49" t="s">
        <v>85</v>
      </c>
    </row>
    <row r="33" customFormat="false" ht="15" hidden="false" customHeight="false" outlineLevel="0" collapsed="false">
      <c r="A33" s="49" t="s">
        <v>86</v>
      </c>
      <c r="B33" s="50" t="n">
        <v>69</v>
      </c>
      <c r="C33" s="50" t="n">
        <v>69</v>
      </c>
      <c r="D33" s="50" t="n">
        <v>69</v>
      </c>
      <c r="E33" s="50" t="n">
        <v>69</v>
      </c>
      <c r="F33" s="50" t="n">
        <v>69</v>
      </c>
      <c r="G33" s="50" t="n">
        <v>69</v>
      </c>
      <c r="H33" s="51" t="n">
        <f aca="false">SUM(B33:G33)</f>
        <v>414</v>
      </c>
      <c r="I33" s="50"/>
    </row>
    <row r="34" customFormat="false" ht="15" hidden="false" customHeight="false" outlineLevel="0" collapsed="false">
      <c r="A34" s="49" t="s">
        <v>87</v>
      </c>
    </row>
    <row r="35" customFormat="false" ht="15" hidden="false" customHeight="false" outlineLevel="0" collapsed="false">
      <c r="A35" s="49"/>
    </row>
  </sheetData>
  <sheetProtection sheet="true" password="c7ba" objects="true" scenarios="true" selectLockedCells="true"/>
  <mergeCells count="3">
    <mergeCell ref="B1:C1"/>
    <mergeCell ref="D1:E1"/>
    <mergeCell ref="F1:G1"/>
  </mergeCells>
  <printOptions headings="false" gridLines="false" gridLinesSet="true" horizontalCentered="false" verticalCentered="false"/>
  <pageMargins left="0.236111111111111" right="0.236111111111111" top="0.551388888888889" bottom="0.551388888888889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31" activeCellId="0" sqref="F31"/>
    </sheetView>
  </sheetViews>
  <sheetFormatPr defaultColWidth="8.59765625" defaultRowHeight="15" zeroHeight="false" outlineLevelRow="0" outlineLevelCol="0"/>
  <cols>
    <col collapsed="false" customWidth="true" hidden="false" outlineLevel="0" max="1" min="1" style="0" width="15.86"/>
    <col collapsed="false" customWidth="true" hidden="false" outlineLevel="0" max="2" min="2" style="0" width="16"/>
    <col collapsed="false" customWidth="true" hidden="false" outlineLevel="0" max="3" min="3" style="0" width="24.86"/>
    <col collapsed="false" customWidth="true" hidden="false" outlineLevel="0" max="5" min="4" style="0" width="12.14"/>
    <col collapsed="false" customWidth="true" hidden="false" outlineLevel="0" max="6" min="6" style="0" width="13.86"/>
  </cols>
  <sheetData>
    <row r="1" customFormat="false" ht="15" hidden="false" customHeight="false" outlineLevel="0" collapsed="false">
      <c r="B1" s="52" t="s">
        <v>88</v>
      </c>
      <c r="C1" s="53" t="s">
        <v>89</v>
      </c>
      <c r="D1" s="53" t="s">
        <v>90</v>
      </c>
      <c r="E1" s="53" t="s">
        <v>91</v>
      </c>
      <c r="F1" s="54" t="s">
        <v>92</v>
      </c>
    </row>
    <row r="2" customFormat="false" ht="17.9" hidden="false" customHeight="false" outlineLevel="0" collapsed="false">
      <c r="A2" s="55" t="s">
        <v>93</v>
      </c>
      <c r="B2" s="56" t="n">
        <v>50</v>
      </c>
      <c r="C2" s="57" t="n">
        <v>52.6</v>
      </c>
      <c r="D2" s="58"/>
      <c r="E2" s="58"/>
      <c r="F2" s="59" t="n">
        <f aca="false">(B2*C2)/1000</f>
        <v>2.63</v>
      </c>
    </row>
    <row r="3" customFormat="false" ht="17.9" hidden="false" customHeight="false" outlineLevel="0" collapsed="false">
      <c r="A3" s="60" t="s">
        <v>94</v>
      </c>
      <c r="B3" s="56" t="n">
        <v>50</v>
      </c>
      <c r="C3" s="61" t="n">
        <v>50.4</v>
      </c>
      <c r="D3" s="62"/>
      <c r="E3" s="62"/>
      <c r="F3" s="59" t="n">
        <f aca="false">(B3*C3)/1000</f>
        <v>2.52</v>
      </c>
    </row>
    <row r="4" customFormat="false" ht="17.9" hidden="false" customHeight="false" outlineLevel="0" collapsed="false">
      <c r="A4" s="63" t="s">
        <v>95</v>
      </c>
      <c r="B4" s="56" t="n">
        <v>50</v>
      </c>
      <c r="C4" s="64" t="n">
        <v>40.8</v>
      </c>
      <c r="D4" s="65"/>
      <c r="E4" s="65"/>
      <c r="F4" s="59" t="n">
        <f aca="false">(B4*C4)/1000</f>
        <v>2.04</v>
      </c>
    </row>
    <row r="5" customFormat="false" ht="17.9" hidden="false" customHeight="false" outlineLevel="0" collapsed="false">
      <c r="A5" s="66" t="s">
        <v>96</v>
      </c>
      <c r="B5" s="56" t="n">
        <v>50</v>
      </c>
      <c r="C5" s="61" t="n">
        <v>59.6</v>
      </c>
      <c r="D5" s="67"/>
      <c r="E5" s="67"/>
      <c r="F5" s="59" t="n">
        <f aca="false">(B5*C5)/1000</f>
        <v>2.98</v>
      </c>
    </row>
    <row r="6" customFormat="false" ht="17.9" hidden="false" customHeight="false" outlineLevel="0" collapsed="false">
      <c r="A6" s="68" t="s">
        <v>97</v>
      </c>
      <c r="B6" s="56" t="n">
        <v>50</v>
      </c>
      <c r="C6" s="64" t="n">
        <v>53.4</v>
      </c>
      <c r="D6" s="62"/>
      <c r="E6" s="62"/>
      <c r="F6" s="59" t="n">
        <f aca="false">(B6*C6)/1000</f>
        <v>2.67</v>
      </c>
    </row>
    <row r="7" customFormat="false" ht="17.9" hidden="false" customHeight="false" outlineLevel="0" collapsed="false">
      <c r="A7" s="69" t="s">
        <v>98</v>
      </c>
      <c r="B7" s="56" t="n">
        <v>50</v>
      </c>
      <c r="C7" s="70" t="n">
        <v>52.5</v>
      </c>
      <c r="D7" s="65"/>
      <c r="E7" s="65"/>
      <c r="F7" s="59" t="n">
        <f aca="false">(B7*C7)/1000</f>
        <v>2.625</v>
      </c>
    </row>
    <row r="8" customFormat="false" ht="17.9" hidden="false" customHeight="false" outlineLevel="0" collapsed="false">
      <c r="A8" s="66" t="s">
        <v>99</v>
      </c>
      <c r="B8" s="56" t="n">
        <v>50</v>
      </c>
      <c r="C8" s="64" t="n">
        <v>58.3</v>
      </c>
      <c r="D8" s="67"/>
      <c r="E8" s="67"/>
      <c r="F8" s="59" t="n">
        <f aca="false">(B8*C8)/1000</f>
        <v>2.915</v>
      </c>
    </row>
    <row r="9" customFormat="false" ht="17.9" hidden="false" customHeight="false" outlineLevel="0" collapsed="false">
      <c r="A9" s="68" t="s">
        <v>100</v>
      </c>
      <c r="B9" s="56" t="n">
        <v>50</v>
      </c>
      <c r="C9" s="70" t="n">
        <v>47.3</v>
      </c>
      <c r="D9" s="62"/>
      <c r="E9" s="62"/>
      <c r="F9" s="59" t="n">
        <f aca="false">(B9*C9)/1000</f>
        <v>2.365</v>
      </c>
    </row>
    <row r="10" customFormat="false" ht="17.9" hidden="false" customHeight="false" outlineLevel="0" collapsed="false">
      <c r="A10" s="69" t="s">
        <v>101</v>
      </c>
      <c r="B10" s="56" t="n">
        <v>50</v>
      </c>
      <c r="C10" s="61" t="n">
        <v>50.8</v>
      </c>
      <c r="D10" s="65"/>
      <c r="E10" s="65"/>
      <c r="F10" s="59" t="n">
        <f aca="false">(B10*C10)/1000</f>
        <v>2.54</v>
      </c>
    </row>
    <row r="11" customFormat="false" ht="17.9" hidden="false" customHeight="false" outlineLevel="0" collapsed="false">
      <c r="A11" s="66" t="s">
        <v>102</v>
      </c>
      <c r="B11" s="56" t="n">
        <v>50</v>
      </c>
      <c r="C11" s="70" t="n">
        <v>57.9</v>
      </c>
      <c r="D11" s="67"/>
      <c r="E11" s="67"/>
      <c r="F11" s="59" t="n">
        <f aca="false">(B11*C11)/1000</f>
        <v>2.895</v>
      </c>
    </row>
    <row r="12" customFormat="false" ht="17.9" hidden="false" customHeight="false" outlineLevel="0" collapsed="false">
      <c r="A12" s="68" t="s">
        <v>103</v>
      </c>
      <c r="B12" s="56" t="n">
        <v>50</v>
      </c>
      <c r="C12" s="61" t="n">
        <v>60.6</v>
      </c>
      <c r="D12" s="62"/>
      <c r="E12" s="62"/>
      <c r="F12" s="59" t="n">
        <f aca="false">(B12*C12)/1000</f>
        <v>3.03</v>
      </c>
    </row>
    <row r="13" customFormat="false" ht="17.9" hidden="false" customHeight="false" outlineLevel="0" collapsed="false">
      <c r="A13" s="69" t="s">
        <v>104</v>
      </c>
      <c r="B13" s="56" t="n">
        <v>50</v>
      </c>
      <c r="C13" s="64" t="n">
        <v>54.9</v>
      </c>
      <c r="D13" s="65"/>
      <c r="E13" s="65"/>
      <c r="F13" s="59" t="n">
        <f aca="false">(B13*C13)/1000</f>
        <v>2.745</v>
      </c>
    </row>
    <row r="14" customFormat="false" ht="17.9" hidden="false" customHeight="false" outlineLevel="0" collapsed="false">
      <c r="A14" s="66" t="s">
        <v>105</v>
      </c>
      <c r="B14" s="56" t="n">
        <v>50</v>
      </c>
      <c r="C14" s="61" t="n">
        <v>62</v>
      </c>
      <c r="D14" s="67"/>
      <c r="E14" s="67"/>
      <c r="F14" s="59" t="n">
        <f aca="false">(B14*C14)/1000</f>
        <v>3.1</v>
      </c>
    </row>
    <row r="15" customFormat="false" ht="17.9" hidden="false" customHeight="false" outlineLevel="0" collapsed="false">
      <c r="A15" s="68" t="s">
        <v>106</v>
      </c>
      <c r="B15" s="56" t="n">
        <v>50</v>
      </c>
      <c r="C15" s="64" t="n">
        <v>59.4</v>
      </c>
      <c r="D15" s="62"/>
      <c r="E15" s="62"/>
      <c r="F15" s="59" t="n">
        <f aca="false">(B15*C15)/1000</f>
        <v>2.97</v>
      </c>
    </row>
    <row r="16" customFormat="false" ht="17.9" hidden="false" customHeight="false" outlineLevel="0" collapsed="false">
      <c r="A16" s="69" t="s">
        <v>107</v>
      </c>
      <c r="B16" s="56" t="n">
        <v>50</v>
      </c>
      <c r="C16" s="70" t="n">
        <v>62.5</v>
      </c>
      <c r="D16" s="65"/>
      <c r="E16" s="65"/>
      <c r="F16" s="59" t="n">
        <f aca="false">(B16*C16)/1000</f>
        <v>3.125</v>
      </c>
    </row>
    <row r="17" customFormat="false" ht="17.9" hidden="false" customHeight="false" outlineLevel="0" collapsed="false">
      <c r="A17" s="66" t="s">
        <v>108</v>
      </c>
      <c r="B17" s="56" t="n">
        <v>50</v>
      </c>
      <c r="C17" s="64" t="n">
        <v>59.7</v>
      </c>
      <c r="D17" s="67"/>
      <c r="E17" s="67"/>
      <c r="F17" s="59" t="n">
        <f aca="false">(B17*C17)/1000</f>
        <v>2.985</v>
      </c>
    </row>
    <row r="18" customFormat="false" ht="17.9" hidden="false" customHeight="false" outlineLevel="0" collapsed="false">
      <c r="A18" s="68" t="s">
        <v>109</v>
      </c>
      <c r="B18" s="56" t="n">
        <v>50</v>
      </c>
      <c r="C18" s="70" t="n">
        <v>41.4</v>
      </c>
      <c r="D18" s="62"/>
      <c r="E18" s="62"/>
      <c r="F18" s="59" t="n">
        <f aca="false">(B18*C18)/1000</f>
        <v>2.07</v>
      </c>
    </row>
    <row r="19" customFormat="false" ht="17.9" hidden="false" customHeight="false" outlineLevel="0" collapsed="false">
      <c r="A19" s="69" t="s">
        <v>110</v>
      </c>
      <c r="B19" s="56" t="n">
        <v>50</v>
      </c>
      <c r="C19" s="61" t="n">
        <v>53.5</v>
      </c>
      <c r="D19" s="65"/>
      <c r="E19" s="65"/>
      <c r="F19" s="59" t="n">
        <f aca="false">(B19*C19)/1000</f>
        <v>2.675</v>
      </c>
    </row>
    <row r="20" customFormat="false" ht="17.9" hidden="false" customHeight="false" outlineLevel="0" collapsed="false">
      <c r="A20" s="66" t="s">
        <v>111</v>
      </c>
      <c r="B20" s="56" t="n">
        <v>50</v>
      </c>
      <c r="C20" s="64" t="n">
        <v>59.7</v>
      </c>
      <c r="D20" s="67"/>
      <c r="E20" s="67"/>
      <c r="F20" s="59" t="n">
        <f aca="false">(B20*C20)/1000</f>
        <v>2.985</v>
      </c>
    </row>
    <row r="21" customFormat="false" ht="17.9" hidden="false" customHeight="false" outlineLevel="0" collapsed="false">
      <c r="A21" s="68" t="s">
        <v>112</v>
      </c>
      <c r="B21" s="56" t="n">
        <v>50</v>
      </c>
      <c r="C21" s="64" t="n">
        <v>46.6</v>
      </c>
      <c r="D21" s="62"/>
      <c r="E21" s="62"/>
      <c r="F21" s="59" t="n">
        <f aca="false">(B21*C21)/1000</f>
        <v>2.33</v>
      </c>
    </row>
    <row r="22" customFormat="false" ht="17.9" hidden="false" customHeight="false" outlineLevel="0" collapsed="false">
      <c r="A22" s="69" t="s">
        <v>113</v>
      </c>
      <c r="B22" s="56" t="n">
        <v>50</v>
      </c>
      <c r="C22" s="61" t="n">
        <v>60.3</v>
      </c>
      <c r="D22" s="65"/>
      <c r="E22" s="65"/>
      <c r="F22" s="59" t="n">
        <f aca="false">(B22*C22)/1000</f>
        <v>3.015</v>
      </c>
    </row>
    <row r="23" customFormat="false" ht="17.9" hidden="false" customHeight="false" outlineLevel="0" collapsed="false">
      <c r="A23" s="66" t="s">
        <v>114</v>
      </c>
      <c r="B23" s="56" t="n">
        <v>50</v>
      </c>
      <c r="C23" s="64" t="n">
        <v>59.1</v>
      </c>
      <c r="D23" s="67"/>
      <c r="E23" s="67"/>
      <c r="F23" s="59" t="n">
        <f aca="false">(B23*C23)/1000</f>
        <v>2.955</v>
      </c>
    </row>
    <row r="24" customFormat="false" ht="17.9" hidden="false" customHeight="false" outlineLevel="0" collapsed="false">
      <c r="A24" s="68" t="s">
        <v>115</v>
      </c>
      <c r="B24" s="56" t="n">
        <v>50</v>
      </c>
      <c r="C24" s="70" t="n">
        <v>57.7</v>
      </c>
      <c r="D24" s="62"/>
      <c r="E24" s="62"/>
      <c r="F24" s="59" t="n">
        <f aca="false">(B24*C24)/1000</f>
        <v>2.885</v>
      </c>
    </row>
    <row r="25" customFormat="false" ht="17.9" hidden="false" customHeight="false" outlineLevel="0" collapsed="false">
      <c r="A25" s="69" t="s">
        <v>116</v>
      </c>
      <c r="B25" s="56" t="n">
        <v>50</v>
      </c>
      <c r="C25" s="64" t="n">
        <v>55.3</v>
      </c>
      <c r="D25" s="65"/>
      <c r="E25" s="65"/>
      <c r="F25" s="59" t="n">
        <f aca="false">(B25*C25)/1000</f>
        <v>2.765</v>
      </c>
    </row>
    <row r="26" customFormat="false" ht="17.9" hidden="false" customHeight="false" outlineLevel="0" collapsed="false">
      <c r="A26" s="66" t="s">
        <v>117</v>
      </c>
      <c r="B26" s="56" t="n">
        <v>50</v>
      </c>
      <c r="C26" s="70" t="n">
        <v>56.6</v>
      </c>
      <c r="D26" s="67"/>
      <c r="E26" s="67"/>
      <c r="F26" s="59" t="n">
        <f aca="false">(B26*C26)/1000</f>
        <v>2.83</v>
      </c>
    </row>
    <row r="27" customFormat="false" ht="17.9" hidden="false" customHeight="false" outlineLevel="0" collapsed="false">
      <c r="A27" s="68" t="s">
        <v>118</v>
      </c>
      <c r="B27" s="56" t="n">
        <v>50</v>
      </c>
      <c r="C27" s="61" t="n">
        <v>63.4</v>
      </c>
      <c r="D27" s="62"/>
      <c r="E27" s="62"/>
      <c r="F27" s="59" t="n">
        <f aca="false">(B27*C27)/1000</f>
        <v>3.17</v>
      </c>
    </row>
    <row r="28" customFormat="false" ht="17.9" hidden="false" customHeight="false" outlineLevel="0" collapsed="false">
      <c r="A28" s="69" t="s">
        <v>119</v>
      </c>
      <c r="B28" s="56" t="n">
        <v>50</v>
      </c>
      <c r="C28" s="64" t="n">
        <v>54.9</v>
      </c>
      <c r="D28" s="65"/>
      <c r="E28" s="65"/>
      <c r="F28" s="59" t="n">
        <f aca="false">(B28*C28)/1000</f>
        <v>2.745</v>
      </c>
    </row>
    <row r="29" customFormat="false" ht="17.9" hidden="false" customHeight="false" outlineLevel="0" collapsed="false">
      <c r="A29" s="66" t="s">
        <v>120</v>
      </c>
      <c r="B29" s="56" t="n">
        <v>50</v>
      </c>
      <c r="C29" s="70" t="n">
        <v>53.5</v>
      </c>
      <c r="D29" s="67"/>
      <c r="E29" s="67"/>
      <c r="F29" s="59" t="n">
        <f aca="false">(B29*C29)/1000</f>
        <v>2.675</v>
      </c>
    </row>
    <row r="30" customFormat="false" ht="17.9" hidden="false" customHeight="false" outlineLevel="0" collapsed="false">
      <c r="A30" s="68" t="s">
        <v>121</v>
      </c>
      <c r="B30" s="56" t="n">
        <v>50</v>
      </c>
      <c r="C30" s="61" t="n">
        <v>58.9</v>
      </c>
      <c r="D30" s="62"/>
      <c r="E30" s="62"/>
      <c r="F30" s="59" t="n">
        <f aca="false">(B30*C30)/1000</f>
        <v>2.945</v>
      </c>
    </row>
    <row r="31" customFormat="false" ht="17.9" hidden="false" customHeight="false" outlineLevel="0" collapsed="false">
      <c r="A31" s="69" t="s">
        <v>122</v>
      </c>
      <c r="B31" s="56" t="n">
        <v>50</v>
      </c>
      <c r="C31" s="64" t="n">
        <v>53.9</v>
      </c>
      <c r="D31" s="65"/>
      <c r="E31" s="65"/>
      <c r="F31" s="59" t="n">
        <f aca="false">(B31*C31)/1000</f>
        <v>2.695</v>
      </c>
    </row>
  </sheetData>
  <sheetProtection sheet="true" password="c7ba" objects="true" scenarios="tru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C72" activeCellId="0" sqref="C72"/>
    </sheetView>
  </sheetViews>
  <sheetFormatPr defaultColWidth="9.14453125" defaultRowHeight="15" zeroHeight="false" outlineLevelRow="0" outlineLevelCol="0"/>
  <cols>
    <col collapsed="false" customWidth="true" hidden="false" outlineLevel="0" max="1" min="1" style="29" width="30.14"/>
    <col collapsed="false" customWidth="true" hidden="false" outlineLevel="0" max="2" min="2" style="29" width="23.57"/>
    <col collapsed="false" customWidth="true" hidden="false" outlineLevel="0" max="3" min="3" style="29" width="22.71"/>
    <col collapsed="false" customWidth="true" hidden="false" outlineLevel="0" max="4" min="4" style="29" width="17.57"/>
    <col collapsed="false" customWidth="false" hidden="false" outlineLevel="0" max="16384" min="5" style="29" width="9.14"/>
  </cols>
  <sheetData>
    <row r="1" customFormat="false" ht="17.35" hidden="false" customHeight="false" outlineLevel="0" collapsed="false">
      <c r="A1" s="71" t="s">
        <v>123</v>
      </c>
    </row>
    <row r="2" customFormat="false" ht="15" hidden="false" customHeight="false" outlineLevel="0" collapsed="false">
      <c r="A2" s="72" t="s">
        <v>124</v>
      </c>
      <c r="B2" s="72" t="s">
        <v>125</v>
      </c>
    </row>
    <row r="3" customFormat="false" ht="15" hidden="false" customHeight="false" outlineLevel="0" collapsed="false">
      <c r="A3" s="73" t="s">
        <v>126</v>
      </c>
      <c r="B3" s="74" t="n">
        <v>-3.474</v>
      </c>
    </row>
    <row r="4" customFormat="false" ht="15" hidden="false" customHeight="false" outlineLevel="0" collapsed="false">
      <c r="A4" s="75" t="s">
        <v>127</v>
      </c>
      <c r="B4" s="76" t="n">
        <v>39.704</v>
      </c>
    </row>
    <row r="5" customFormat="false" ht="15" hidden="false" customHeight="false" outlineLevel="0" collapsed="false">
      <c r="A5" s="75" t="s">
        <v>128</v>
      </c>
      <c r="B5" s="77" t="n">
        <v>0.1</v>
      </c>
    </row>
    <row r="6" customFormat="false" ht="34.3" hidden="false" customHeight="false" outlineLevel="0" collapsed="false">
      <c r="A6" s="78" t="s">
        <v>129</v>
      </c>
      <c r="B6" s="79" t="s">
        <v>130</v>
      </c>
      <c r="C6" s="80" t="s">
        <v>131</v>
      </c>
      <c r="D6" s="80" t="s">
        <v>132</v>
      </c>
    </row>
    <row r="7" customFormat="false" ht="17.9" hidden="false" customHeight="false" outlineLevel="0" collapsed="false">
      <c r="A7" s="81" t="s">
        <v>38</v>
      </c>
      <c r="B7" s="82" t="n">
        <v>32.9329833984375</v>
      </c>
      <c r="C7" s="83" t="n">
        <v>100</v>
      </c>
      <c r="D7" s="84" t="n">
        <v>5</v>
      </c>
      <c r="G7" s="85"/>
    </row>
    <row r="8" customFormat="false" ht="17.9" hidden="false" customHeight="false" outlineLevel="0" collapsed="false">
      <c r="A8" s="86" t="s">
        <v>38</v>
      </c>
      <c r="B8" s="87" t="n">
        <v>32.7564926147461</v>
      </c>
      <c r="C8" s="83" t="n">
        <v>100</v>
      </c>
      <c r="D8" s="88" t="n">
        <v>5</v>
      </c>
    </row>
    <row r="9" customFormat="false" ht="17.9" hidden="false" customHeight="false" outlineLevel="0" collapsed="false">
      <c r="A9" s="89" t="s">
        <v>38</v>
      </c>
      <c r="B9" s="90" t="n">
        <v>33.1229515075684</v>
      </c>
      <c r="C9" s="83" t="n">
        <v>100</v>
      </c>
      <c r="D9" s="91" t="n">
        <v>5</v>
      </c>
    </row>
    <row r="10" customFormat="false" ht="17.9" hidden="false" customHeight="false" outlineLevel="0" collapsed="false">
      <c r="A10" s="81" t="s">
        <v>40</v>
      </c>
      <c r="B10" s="82" t="n">
        <v>29.2257633209229</v>
      </c>
      <c r="C10" s="83" t="n">
        <v>1000</v>
      </c>
      <c r="D10" s="84" t="n">
        <v>5</v>
      </c>
    </row>
    <row r="11" customFormat="false" ht="17.9" hidden="false" customHeight="false" outlineLevel="0" collapsed="false">
      <c r="A11" s="86" t="s">
        <v>40</v>
      </c>
      <c r="B11" s="87" t="n">
        <v>29.2158241271973</v>
      </c>
      <c r="C11" s="83" t="n">
        <v>1000</v>
      </c>
      <c r="D11" s="88" t="n">
        <v>5</v>
      </c>
    </row>
    <row r="12" customFormat="false" ht="17.9" hidden="false" customHeight="false" outlineLevel="0" collapsed="false">
      <c r="A12" s="89" t="s">
        <v>40</v>
      </c>
      <c r="B12" s="90" t="n">
        <v>29.1302795410156</v>
      </c>
      <c r="C12" s="83" t="n">
        <v>1000</v>
      </c>
      <c r="D12" s="91" t="n">
        <v>5</v>
      </c>
    </row>
    <row r="13" customFormat="false" ht="17.9" hidden="false" customHeight="false" outlineLevel="0" collapsed="false">
      <c r="A13" s="81" t="s">
        <v>42</v>
      </c>
      <c r="B13" s="82" t="n">
        <v>25.7443065643311</v>
      </c>
      <c r="C13" s="83" t="n">
        <v>10000</v>
      </c>
      <c r="D13" s="84" t="n">
        <v>5</v>
      </c>
    </row>
    <row r="14" customFormat="false" ht="17.9" hidden="false" customHeight="false" outlineLevel="0" collapsed="false">
      <c r="A14" s="86" t="s">
        <v>42</v>
      </c>
      <c r="B14" s="87" t="n">
        <v>25.7362461090088</v>
      </c>
      <c r="C14" s="83" t="n">
        <v>10000</v>
      </c>
      <c r="D14" s="88" t="n">
        <v>5</v>
      </c>
    </row>
    <row r="15" customFormat="false" ht="17.9" hidden="false" customHeight="false" outlineLevel="0" collapsed="false">
      <c r="A15" s="89" t="s">
        <v>42</v>
      </c>
      <c r="B15" s="90" t="n">
        <v>25.688009262085</v>
      </c>
      <c r="C15" s="83" t="n">
        <v>10000</v>
      </c>
      <c r="D15" s="91" t="n">
        <v>5</v>
      </c>
    </row>
    <row r="16" customFormat="false" ht="17.9" hidden="false" customHeight="false" outlineLevel="0" collapsed="false">
      <c r="A16" s="81" t="s">
        <v>44</v>
      </c>
      <c r="B16" s="82" t="n">
        <v>22.2736015319824</v>
      </c>
      <c r="C16" s="83" t="n">
        <v>100000</v>
      </c>
      <c r="D16" s="84" t="n">
        <v>5</v>
      </c>
    </row>
    <row r="17" customFormat="false" ht="17.9" hidden="false" customHeight="false" outlineLevel="0" collapsed="false">
      <c r="A17" s="86" t="s">
        <v>44</v>
      </c>
      <c r="B17" s="87" t="n">
        <v>22.1856594085693</v>
      </c>
      <c r="C17" s="83" t="n">
        <v>100000</v>
      </c>
      <c r="D17" s="88" t="n">
        <v>5</v>
      </c>
    </row>
    <row r="18" customFormat="false" ht="17.9" hidden="false" customHeight="false" outlineLevel="0" collapsed="false">
      <c r="A18" s="89" t="s">
        <v>44</v>
      </c>
      <c r="B18" s="90" t="n">
        <v>22.1353759765625</v>
      </c>
      <c r="C18" s="83" t="n">
        <v>100000</v>
      </c>
      <c r="D18" s="91" t="n">
        <v>5</v>
      </c>
    </row>
    <row r="19" customFormat="false" ht="17.9" hidden="false" customHeight="false" outlineLevel="0" collapsed="false">
      <c r="A19" s="81" t="s">
        <v>46</v>
      </c>
      <c r="B19" s="82" t="n">
        <v>18.7449645996094</v>
      </c>
      <c r="C19" s="83" t="n">
        <v>1000000</v>
      </c>
      <c r="D19" s="84" t="n">
        <v>5</v>
      </c>
    </row>
    <row r="20" customFormat="false" ht="17.9" hidden="false" customHeight="false" outlineLevel="0" collapsed="false">
      <c r="A20" s="86" t="s">
        <v>46</v>
      </c>
      <c r="B20" s="87" t="n">
        <v>18.8141574859619</v>
      </c>
      <c r="C20" s="83" t="n">
        <v>1000000</v>
      </c>
      <c r="D20" s="88" t="n">
        <v>5</v>
      </c>
    </row>
    <row r="21" customFormat="false" ht="17.9" hidden="false" customHeight="false" outlineLevel="0" collapsed="false">
      <c r="A21" s="89" t="s">
        <v>46</v>
      </c>
      <c r="B21" s="90" t="n">
        <v>18.9280281066895</v>
      </c>
      <c r="C21" s="83" t="n">
        <v>1000000</v>
      </c>
      <c r="D21" s="91" t="n">
        <v>5</v>
      </c>
    </row>
    <row r="22" customFormat="false" ht="17.9" hidden="false" customHeight="false" outlineLevel="0" collapsed="false">
      <c r="A22" s="81" t="s">
        <v>48</v>
      </c>
      <c r="B22" s="82" t="n">
        <v>15.5351219177246</v>
      </c>
      <c r="C22" s="83" t="n">
        <v>10000000</v>
      </c>
      <c r="D22" s="84" t="n">
        <v>5</v>
      </c>
    </row>
    <row r="23" customFormat="false" ht="17.9" hidden="false" customHeight="false" outlineLevel="0" collapsed="false">
      <c r="A23" s="86" t="s">
        <v>48</v>
      </c>
      <c r="B23" s="87" t="n">
        <v>15.5651025772095</v>
      </c>
      <c r="C23" s="83" t="n">
        <v>10000000</v>
      </c>
      <c r="D23" s="88" t="n">
        <v>5</v>
      </c>
    </row>
    <row r="24" customFormat="false" ht="17.9" hidden="false" customHeight="false" outlineLevel="0" collapsed="false">
      <c r="A24" s="89" t="s">
        <v>48</v>
      </c>
      <c r="B24" s="90" t="n">
        <v>15.5139293670654</v>
      </c>
      <c r="C24" s="83" t="n">
        <v>10000000</v>
      </c>
      <c r="D24" s="91" t="n">
        <v>5</v>
      </c>
    </row>
    <row r="25" customFormat="false" ht="17.9" hidden="false" customHeight="false" outlineLevel="0" collapsed="false">
      <c r="A25" s="92" t="s">
        <v>50</v>
      </c>
      <c r="B25" s="93" t="n">
        <v>0</v>
      </c>
      <c r="C25" s="93" t="n">
        <v>0</v>
      </c>
    </row>
    <row r="26" customFormat="false" ht="17.9" hidden="false" customHeight="false" outlineLevel="0" collapsed="false">
      <c r="A26" s="94" t="s">
        <v>50</v>
      </c>
      <c r="B26" s="95" t="n">
        <v>0</v>
      </c>
      <c r="C26" s="95" t="n">
        <v>0</v>
      </c>
    </row>
    <row r="27" customFormat="false" ht="17.9" hidden="false" customHeight="false" outlineLevel="0" collapsed="false">
      <c r="A27" s="96" t="s">
        <v>50</v>
      </c>
      <c r="B27" s="97" t="n">
        <v>0</v>
      </c>
      <c r="C27" s="97" t="n">
        <v>0</v>
      </c>
    </row>
    <row r="28" customFormat="false" ht="17.9" hidden="false" customHeight="false" outlineLevel="0" collapsed="false">
      <c r="A28" s="92" t="s">
        <v>52</v>
      </c>
      <c r="B28" s="93" t="n">
        <v>0</v>
      </c>
      <c r="C28" s="93" t="n">
        <v>0</v>
      </c>
    </row>
    <row r="29" customFormat="false" ht="17.9" hidden="false" customHeight="false" outlineLevel="0" collapsed="false">
      <c r="A29" s="94" t="s">
        <v>52</v>
      </c>
      <c r="B29" s="95" t="n">
        <v>0</v>
      </c>
      <c r="C29" s="95" t="n">
        <v>0</v>
      </c>
    </row>
    <row r="30" customFormat="false" ht="17.9" hidden="false" customHeight="false" outlineLevel="0" collapsed="false">
      <c r="A30" s="96" t="s">
        <v>52</v>
      </c>
      <c r="B30" s="95" t="n">
        <v>0</v>
      </c>
      <c r="C30" s="95" t="n">
        <v>0</v>
      </c>
    </row>
    <row r="31" customFormat="false" ht="17.9" hidden="false" customHeight="false" outlineLevel="0" collapsed="false">
      <c r="A31" s="92" t="s">
        <v>54</v>
      </c>
      <c r="B31" s="93" t="n">
        <v>0</v>
      </c>
      <c r="C31" s="93" t="n">
        <v>0</v>
      </c>
    </row>
    <row r="32" customFormat="false" ht="17.9" hidden="false" customHeight="false" outlineLevel="0" collapsed="false">
      <c r="A32" s="94" t="s">
        <v>54</v>
      </c>
      <c r="B32" s="95" t="n">
        <v>0</v>
      </c>
      <c r="C32" s="95" t="n">
        <v>0</v>
      </c>
    </row>
    <row r="33" customFormat="false" ht="17.9" hidden="false" customHeight="false" outlineLevel="0" collapsed="false">
      <c r="A33" s="96" t="s">
        <v>54</v>
      </c>
      <c r="B33" s="97" t="n">
        <v>0</v>
      </c>
      <c r="C33" s="97" t="n">
        <v>0</v>
      </c>
    </row>
    <row r="34" customFormat="false" ht="17.9" hidden="false" customHeight="false" outlineLevel="0" collapsed="false">
      <c r="A34" s="92" t="s">
        <v>56</v>
      </c>
      <c r="B34" s="98" t="n">
        <v>44.305</v>
      </c>
      <c r="C34" s="93" t="n">
        <v>0.0473794590463447</v>
      </c>
    </row>
    <row r="35" customFormat="false" ht="17.9" hidden="false" customHeight="false" outlineLevel="0" collapsed="false">
      <c r="A35" s="94" t="s">
        <v>56</v>
      </c>
      <c r="B35" s="99" t="n">
        <v>44.7630386352539</v>
      </c>
      <c r="C35" s="95" t="n">
        <v>0.0349965505301952</v>
      </c>
    </row>
    <row r="36" customFormat="false" ht="17.9" hidden="false" customHeight="false" outlineLevel="0" collapsed="false">
      <c r="A36" s="96" t="s">
        <v>56</v>
      </c>
      <c r="B36" s="100" t="n">
        <v>43.8518028259277</v>
      </c>
      <c r="C36" s="97" t="n">
        <v>0.0640171989798546</v>
      </c>
    </row>
    <row r="37" customFormat="false" ht="17.9" hidden="false" customHeight="false" outlineLevel="0" collapsed="false">
      <c r="A37" s="92" t="s">
        <v>58</v>
      </c>
      <c r="B37" s="98" t="n">
        <v>38.825366973877</v>
      </c>
      <c r="C37" s="93" t="n">
        <v>1.7906174659729</v>
      </c>
    </row>
    <row r="38" customFormat="false" ht="17.9" hidden="false" customHeight="false" outlineLevel="0" collapsed="false">
      <c r="A38" s="94" t="s">
        <v>58</v>
      </c>
      <c r="B38" s="99" t="n">
        <v>38.7016296386719</v>
      </c>
      <c r="C38" s="95" t="n">
        <v>1.94364452362061</v>
      </c>
    </row>
    <row r="39" customFormat="false" ht="17.9" hidden="false" customHeight="false" outlineLevel="0" collapsed="false">
      <c r="A39" s="96" t="s">
        <v>58</v>
      </c>
      <c r="B39" s="100" t="n">
        <v>38.765</v>
      </c>
      <c r="C39" s="97" t="n">
        <v>1.8633464472643</v>
      </c>
    </row>
    <row r="40" customFormat="false" ht="17.9" hidden="false" customHeight="false" outlineLevel="0" collapsed="false">
      <c r="A40" s="92" t="s">
        <v>60</v>
      </c>
      <c r="B40" s="98" t="n">
        <v>35.4251251220703</v>
      </c>
      <c r="C40" s="93" t="n">
        <v>17.047420501709</v>
      </c>
    </row>
    <row r="41" customFormat="false" ht="17.9" hidden="false" customHeight="false" outlineLevel="0" collapsed="false">
      <c r="A41" s="94" t="s">
        <v>60</v>
      </c>
      <c r="B41" s="99" t="n">
        <v>36.5570793151856</v>
      </c>
      <c r="C41" s="95" t="n">
        <v>8.05119228363037</v>
      </c>
    </row>
    <row r="42" customFormat="false" ht="17.9" hidden="false" customHeight="false" outlineLevel="0" collapsed="false">
      <c r="A42" s="96" t="s">
        <v>60</v>
      </c>
      <c r="B42" s="100" t="n">
        <v>36.2999382019043</v>
      </c>
      <c r="C42" s="97" t="n">
        <v>9.54707717895508</v>
      </c>
    </row>
    <row r="43" customFormat="false" ht="17.9" hidden="false" customHeight="false" outlineLevel="0" collapsed="false">
      <c r="A43" s="66" t="s">
        <v>62</v>
      </c>
      <c r="B43" s="101" t="n">
        <v>27.3158054351807</v>
      </c>
      <c r="C43" s="93" t="n">
        <v>3678.568359375</v>
      </c>
    </row>
    <row r="44" customFormat="false" ht="17.9" hidden="false" customHeight="false" outlineLevel="0" collapsed="false">
      <c r="A44" s="68" t="s">
        <v>62</v>
      </c>
      <c r="B44" s="102" t="n">
        <v>27.3052387237549</v>
      </c>
      <c r="C44" s="95" t="n">
        <v>3704.41943359375</v>
      </c>
    </row>
    <row r="45" customFormat="false" ht="17.9" hidden="false" customHeight="false" outlineLevel="0" collapsed="false">
      <c r="A45" s="69" t="s">
        <v>62</v>
      </c>
      <c r="B45" s="103" t="n">
        <v>27.3572025299072</v>
      </c>
      <c r="C45" s="97" t="n">
        <v>3579.0185546875</v>
      </c>
    </row>
    <row r="46" customFormat="false" ht="17.9" hidden="false" customHeight="false" outlineLevel="0" collapsed="false">
      <c r="A46" s="66" t="s">
        <v>64</v>
      </c>
      <c r="B46" s="101" t="n">
        <v>29.623067855835</v>
      </c>
      <c r="C46" s="93" t="n">
        <v>797.266967773438</v>
      </c>
    </row>
    <row r="47" customFormat="false" ht="17.9" hidden="false" customHeight="false" outlineLevel="0" collapsed="false">
      <c r="A47" s="68" t="s">
        <v>64</v>
      </c>
      <c r="B47" s="102" t="n">
        <v>29.6963195800781</v>
      </c>
      <c r="C47" s="95" t="n">
        <v>759.487243652344</v>
      </c>
    </row>
    <row r="48" customFormat="false" ht="17.9" hidden="false" customHeight="false" outlineLevel="0" collapsed="false">
      <c r="A48" s="69" t="s">
        <v>64</v>
      </c>
      <c r="B48" s="103" t="n">
        <v>29.7133769989014</v>
      </c>
      <c r="C48" s="97" t="n">
        <v>750.950012207031</v>
      </c>
    </row>
    <row r="49" customFormat="false" ht="17.9" hidden="false" customHeight="false" outlineLevel="0" collapsed="false">
      <c r="A49" s="66" t="s">
        <v>66</v>
      </c>
      <c r="B49" s="101" t="n">
        <v>32.9839477539063</v>
      </c>
      <c r="C49" s="93" t="n">
        <v>85.956169128418</v>
      </c>
    </row>
    <row r="50" customFormat="false" ht="17.9" hidden="false" customHeight="false" outlineLevel="0" collapsed="false">
      <c r="A50" s="68" t="s">
        <v>66</v>
      </c>
      <c r="B50" s="102" t="n">
        <v>32.9228057861328</v>
      </c>
      <c r="C50" s="95" t="n">
        <v>89.5106964111328</v>
      </c>
    </row>
    <row r="51" customFormat="false" ht="17.9" hidden="false" customHeight="false" outlineLevel="0" collapsed="false">
      <c r="A51" s="69" t="s">
        <v>66</v>
      </c>
      <c r="B51" s="103" t="n">
        <v>32.9483833312988</v>
      </c>
      <c r="C51" s="97" t="n">
        <v>88.0061874389648</v>
      </c>
    </row>
    <row r="52" customFormat="false" ht="17.9" hidden="false" customHeight="false" outlineLevel="0" collapsed="false">
      <c r="A52" s="66" t="s">
        <v>68</v>
      </c>
      <c r="B52" s="101" t="n">
        <v>34.1096572875977</v>
      </c>
      <c r="C52" s="93" t="n">
        <v>40.7639198303223</v>
      </c>
    </row>
    <row r="53" customFormat="false" ht="17.9" hidden="false" customHeight="false" outlineLevel="0" collapsed="false">
      <c r="A53" s="68" t="s">
        <v>68</v>
      </c>
      <c r="B53" s="102" t="n">
        <v>34.4289855957031</v>
      </c>
      <c r="C53" s="95" t="n">
        <v>32.9888381958008</v>
      </c>
    </row>
    <row r="54" customFormat="false" ht="17.9" hidden="false" customHeight="false" outlineLevel="0" collapsed="false">
      <c r="A54" s="69" t="s">
        <v>68</v>
      </c>
      <c r="B54" s="103" t="n">
        <v>34.4950981140137</v>
      </c>
      <c r="C54" s="97" t="n">
        <v>31.5746517181397</v>
      </c>
    </row>
    <row r="55" customFormat="false" ht="17.9" hidden="false" customHeight="false" outlineLevel="0" collapsed="false">
      <c r="A55" s="66" t="s">
        <v>70</v>
      </c>
      <c r="B55" s="101" t="n">
        <v>37.95</v>
      </c>
      <c r="C55" s="93" t="n">
        <v>3.19811071553965</v>
      </c>
    </row>
    <row r="56" customFormat="false" ht="17.9" hidden="false" customHeight="false" outlineLevel="0" collapsed="false">
      <c r="A56" s="68" t="s">
        <v>70</v>
      </c>
      <c r="B56" s="102" t="n">
        <v>37.8053970336914</v>
      </c>
      <c r="C56" s="95" t="n">
        <v>3.52022194862366</v>
      </c>
    </row>
    <row r="57" customFormat="false" ht="17.9" hidden="false" customHeight="false" outlineLevel="0" collapsed="false">
      <c r="A57" s="69" t="s">
        <v>70</v>
      </c>
      <c r="B57" s="103" t="n">
        <v>38.0858764648438</v>
      </c>
      <c r="C57" s="97" t="n">
        <v>2.92309284210205</v>
      </c>
    </row>
    <row r="58" customFormat="false" ht="17.9" hidden="false" customHeight="false" outlineLevel="0" collapsed="false">
      <c r="A58" s="66" t="s">
        <v>72</v>
      </c>
      <c r="B58" s="101" t="n">
        <v>37.9968223571777</v>
      </c>
      <c r="C58" s="93" t="n">
        <v>3.10080242156982</v>
      </c>
    </row>
    <row r="59" customFormat="false" ht="17.9" hidden="false" customHeight="false" outlineLevel="0" collapsed="false">
      <c r="A59" s="68" t="s">
        <v>72</v>
      </c>
      <c r="B59" s="102" t="n">
        <v>38.94</v>
      </c>
      <c r="C59" s="95" t="n">
        <v>1.6592789408455</v>
      </c>
    </row>
    <row r="60" customFormat="false" ht="17.9" hidden="false" customHeight="false" outlineLevel="0" collapsed="false">
      <c r="A60" s="69" t="s">
        <v>72</v>
      </c>
      <c r="B60" s="103" t="n">
        <v>39.8844680786133</v>
      </c>
      <c r="C60" s="97" t="n">
        <v>0.887509286403656</v>
      </c>
    </row>
    <row r="61" customFormat="false" ht="17.9" hidden="false" customHeight="false" outlineLevel="0" collapsed="false">
      <c r="A61" s="66" t="s">
        <v>74</v>
      </c>
      <c r="B61" s="101" t="n">
        <v>46.4041023254395</v>
      </c>
      <c r="C61" s="93" t="n">
        <v>0.011794924736023</v>
      </c>
    </row>
    <row r="62" customFormat="false" ht="17.9" hidden="false" customHeight="false" outlineLevel="0" collapsed="false">
      <c r="A62" s="68" t="s">
        <v>74</v>
      </c>
      <c r="B62" s="102" t="n">
        <v>44.8008308410645</v>
      </c>
      <c r="C62" s="95" t="n">
        <v>0.0341309159994125</v>
      </c>
    </row>
    <row r="63" customFormat="false" ht="17.9" hidden="false" customHeight="false" outlineLevel="0" collapsed="false">
      <c r="A63" s="69" t="s">
        <v>74</v>
      </c>
      <c r="B63" s="103" t="n">
        <v>44.5834312438965</v>
      </c>
      <c r="C63" s="97" t="n">
        <v>0.0394202843308449</v>
      </c>
    </row>
    <row r="64" customFormat="false" ht="17.9" hidden="false" customHeight="false" outlineLevel="0" collapsed="false">
      <c r="A64" s="66" t="s">
        <v>76</v>
      </c>
      <c r="B64" s="101" t="n">
        <v>44.2171173095703</v>
      </c>
      <c r="C64" s="93" t="n">
        <v>0.0814524963498116</v>
      </c>
    </row>
    <row r="65" customFormat="false" ht="17.9" hidden="false" customHeight="false" outlineLevel="0" collapsed="false">
      <c r="A65" s="68" t="s">
        <v>76</v>
      </c>
      <c r="B65" s="102" t="n">
        <v>43.4883537292481</v>
      </c>
      <c r="C65" s="95" t="n">
        <v>0.0638445421175822</v>
      </c>
    </row>
    <row r="66" customFormat="false" ht="17.9" hidden="false" customHeight="false" outlineLevel="0" collapsed="false">
      <c r="A66" s="69" t="s">
        <v>76</v>
      </c>
      <c r="B66" s="103" t="n">
        <v>43.855</v>
      </c>
      <c r="C66" s="97" t="n">
        <v>0.00898508820682764</v>
      </c>
    </row>
    <row r="67" customFormat="false" ht="17.9" hidden="false" customHeight="false" outlineLevel="0" collapsed="false">
      <c r="A67" s="66" t="s">
        <v>78</v>
      </c>
      <c r="B67" s="98" t="n">
        <v>46.8146820068359</v>
      </c>
      <c r="C67" s="93" t="n">
        <v>0.00898508820682764</v>
      </c>
    </row>
    <row r="68" customFormat="false" ht="17.9" hidden="false" customHeight="false" outlineLevel="0" collapsed="false">
      <c r="A68" s="68" t="s">
        <v>78</v>
      </c>
      <c r="B68" s="99" t="n">
        <v>0</v>
      </c>
      <c r="C68" s="95" t="n">
        <v>0</v>
      </c>
    </row>
    <row r="69" customFormat="false" ht="17.9" hidden="false" customHeight="false" outlineLevel="0" collapsed="false">
      <c r="A69" s="69" t="s">
        <v>78</v>
      </c>
      <c r="B69" s="100" t="n">
        <v>47.7924880981445</v>
      </c>
      <c r="C69" s="97" t="n">
        <v>0.00469992263242602</v>
      </c>
    </row>
    <row r="70" customFormat="false" ht="17.9" hidden="false" customHeight="false" outlineLevel="0" collapsed="false">
      <c r="A70" s="66" t="s">
        <v>80</v>
      </c>
      <c r="B70" s="101" t="n">
        <v>46.7533416748047</v>
      </c>
      <c r="C70" s="93" t="n">
        <v>0.00935787614434958</v>
      </c>
    </row>
    <row r="71" customFormat="false" ht="17.9" hidden="false" customHeight="false" outlineLevel="0" collapsed="false">
      <c r="A71" s="68" t="s">
        <v>80</v>
      </c>
      <c r="B71" s="102" t="n">
        <v>43.6009330749512</v>
      </c>
      <c r="C71" s="95" t="n">
        <v>0.075596533715725</v>
      </c>
    </row>
    <row r="72" customFormat="false" ht="17.9" hidden="false" customHeight="false" outlineLevel="0" collapsed="false">
      <c r="A72" s="69" t="s">
        <v>80</v>
      </c>
      <c r="B72" s="103" t="n">
        <v>45.175</v>
      </c>
      <c r="C72" s="97" t="n">
        <v>0.0266169518486474</v>
      </c>
    </row>
  </sheetData>
  <sheetProtection sheet="true" password="c07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C14" activeCellId="0" sqref="C14"/>
    </sheetView>
  </sheetViews>
  <sheetFormatPr defaultColWidth="9.14453125" defaultRowHeight="15" zeroHeight="false" outlineLevelRow="0" outlineLevelCol="0"/>
  <cols>
    <col collapsed="false" customWidth="true" hidden="false" outlineLevel="0" max="1" min="1" style="29" width="30.14"/>
    <col collapsed="false" customWidth="true" hidden="false" outlineLevel="0" max="2" min="2" style="29" width="23.57"/>
    <col collapsed="false" customWidth="true" hidden="false" outlineLevel="0" max="3" min="3" style="29" width="22.71"/>
    <col collapsed="false" customWidth="true" hidden="false" outlineLevel="0" max="4" min="4" style="29" width="20.29"/>
    <col collapsed="false" customWidth="false" hidden="false" outlineLevel="0" max="16384" min="5" style="29" width="9.14"/>
  </cols>
  <sheetData>
    <row r="1" customFormat="false" ht="17.35" hidden="false" customHeight="false" outlineLevel="0" collapsed="false">
      <c r="A1" s="71" t="s">
        <v>133</v>
      </c>
    </row>
    <row r="2" customFormat="false" ht="15" hidden="false" customHeight="false" outlineLevel="0" collapsed="false">
      <c r="A2" s="72" t="s">
        <v>124</v>
      </c>
      <c r="B2" s="72" t="s">
        <v>125</v>
      </c>
    </row>
    <row r="3" customFormat="false" ht="15" hidden="false" customHeight="false" outlineLevel="0" collapsed="false">
      <c r="A3" s="104" t="s">
        <v>126</v>
      </c>
      <c r="B3" s="74" t="n">
        <v>-3.478</v>
      </c>
    </row>
    <row r="4" customFormat="false" ht="15" hidden="false" customHeight="false" outlineLevel="0" collapsed="false">
      <c r="A4" s="105" t="s">
        <v>127</v>
      </c>
      <c r="B4" s="76" t="n">
        <v>40.165</v>
      </c>
    </row>
    <row r="5" customFormat="false" ht="15" hidden="false" customHeight="false" outlineLevel="0" collapsed="false">
      <c r="A5" s="105" t="s">
        <v>128</v>
      </c>
      <c r="B5" s="77" t="n">
        <v>0.1</v>
      </c>
    </row>
    <row r="6" customFormat="false" ht="17.9" hidden="false" customHeight="false" outlineLevel="0" collapsed="false">
      <c r="A6" s="78" t="s">
        <v>129</v>
      </c>
      <c r="B6" s="79" t="s">
        <v>130</v>
      </c>
      <c r="C6" s="80" t="s">
        <v>131</v>
      </c>
      <c r="D6" s="80" t="s">
        <v>132</v>
      </c>
    </row>
    <row r="7" customFormat="false" ht="17.9" hidden="false" customHeight="false" outlineLevel="0" collapsed="false">
      <c r="A7" s="81" t="s">
        <v>38</v>
      </c>
      <c r="B7" s="82" t="n">
        <v>33.2668609619141</v>
      </c>
      <c r="C7" s="83" t="n">
        <v>100</v>
      </c>
      <c r="D7" s="84" t="n">
        <v>5</v>
      </c>
      <c r="G7" s="85"/>
    </row>
    <row r="8" customFormat="false" ht="17.9" hidden="false" customHeight="false" outlineLevel="0" collapsed="false">
      <c r="A8" s="86" t="s">
        <v>38</v>
      </c>
      <c r="B8" s="87" t="n">
        <v>33.1003456115723</v>
      </c>
      <c r="C8" s="83" t="n">
        <v>100</v>
      </c>
      <c r="D8" s="88" t="n">
        <v>5</v>
      </c>
    </row>
    <row r="9" customFormat="false" ht="17.9" hidden="false" customHeight="false" outlineLevel="0" collapsed="false">
      <c r="A9" s="89" t="s">
        <v>38</v>
      </c>
      <c r="B9" s="90" t="n">
        <v>33.353328704834</v>
      </c>
      <c r="C9" s="83" t="n">
        <v>100</v>
      </c>
      <c r="D9" s="91" t="n">
        <v>5</v>
      </c>
    </row>
    <row r="10" customFormat="false" ht="17.9" hidden="false" customHeight="false" outlineLevel="0" collapsed="false">
      <c r="A10" s="81" t="s">
        <v>40</v>
      </c>
      <c r="B10" s="82" t="n">
        <v>29.7226524353027</v>
      </c>
      <c r="C10" s="83" t="n">
        <v>1000</v>
      </c>
      <c r="D10" s="84" t="n">
        <v>5</v>
      </c>
    </row>
    <row r="11" customFormat="false" ht="17.9" hidden="false" customHeight="false" outlineLevel="0" collapsed="false">
      <c r="A11" s="86" t="s">
        <v>40</v>
      </c>
      <c r="B11" s="87" t="n">
        <v>29.7340412139893</v>
      </c>
      <c r="C11" s="83" t="n">
        <v>1000</v>
      </c>
      <c r="D11" s="88" t="n">
        <v>5</v>
      </c>
    </row>
    <row r="12" customFormat="false" ht="17.9" hidden="false" customHeight="false" outlineLevel="0" collapsed="false">
      <c r="A12" s="89" t="s">
        <v>40</v>
      </c>
      <c r="B12" s="90" t="n">
        <v>29.7277088165283</v>
      </c>
      <c r="C12" s="83" t="n">
        <v>1000</v>
      </c>
      <c r="D12" s="91" t="n">
        <v>5</v>
      </c>
    </row>
    <row r="13" customFormat="false" ht="17.9" hidden="false" customHeight="false" outlineLevel="0" collapsed="false">
      <c r="A13" s="81" t="s">
        <v>42</v>
      </c>
      <c r="B13" s="82" t="n">
        <v>26.2667942047119</v>
      </c>
      <c r="C13" s="83" t="n">
        <v>10000</v>
      </c>
      <c r="D13" s="84" t="n">
        <v>5</v>
      </c>
    </row>
    <row r="14" customFormat="false" ht="17.9" hidden="false" customHeight="false" outlineLevel="0" collapsed="false">
      <c r="A14" s="86" t="s">
        <v>42</v>
      </c>
      <c r="B14" s="87" t="n">
        <v>26.2487354278564</v>
      </c>
      <c r="C14" s="83" t="n">
        <v>10000</v>
      </c>
      <c r="D14" s="88" t="n">
        <v>5</v>
      </c>
    </row>
    <row r="15" customFormat="false" ht="17.9" hidden="false" customHeight="false" outlineLevel="0" collapsed="false">
      <c r="A15" s="89" t="s">
        <v>42</v>
      </c>
      <c r="B15" s="90" t="n">
        <v>26.1386623382568</v>
      </c>
      <c r="C15" s="83" t="n">
        <v>10000</v>
      </c>
      <c r="D15" s="91" t="n">
        <v>5</v>
      </c>
    </row>
    <row r="16" customFormat="false" ht="17.9" hidden="false" customHeight="false" outlineLevel="0" collapsed="false">
      <c r="A16" s="81" t="s">
        <v>44</v>
      </c>
      <c r="B16" s="82" t="n">
        <v>22.7262382507324</v>
      </c>
      <c r="C16" s="83" t="n">
        <v>100000</v>
      </c>
      <c r="D16" s="84" t="n">
        <v>5</v>
      </c>
    </row>
    <row r="17" customFormat="false" ht="17.9" hidden="false" customHeight="false" outlineLevel="0" collapsed="false">
      <c r="A17" s="86" t="s">
        <v>44</v>
      </c>
      <c r="B17" s="87" t="n">
        <v>22.7508125305176</v>
      </c>
      <c r="C17" s="83" t="n">
        <v>100000</v>
      </c>
      <c r="D17" s="88" t="n">
        <v>5</v>
      </c>
    </row>
    <row r="18" customFormat="false" ht="17.9" hidden="false" customHeight="false" outlineLevel="0" collapsed="false">
      <c r="A18" s="89" t="s">
        <v>44</v>
      </c>
      <c r="B18" s="90" t="n">
        <v>22.7299499511719</v>
      </c>
      <c r="C18" s="83" t="n">
        <v>100000</v>
      </c>
      <c r="D18" s="91" t="n">
        <v>5</v>
      </c>
    </row>
    <row r="19" customFormat="false" ht="17.9" hidden="false" customHeight="false" outlineLevel="0" collapsed="false">
      <c r="A19" s="81" t="s">
        <v>46</v>
      </c>
      <c r="B19" s="82" t="n">
        <v>19.4190120697022</v>
      </c>
      <c r="C19" s="83" t="n">
        <v>1000000</v>
      </c>
      <c r="D19" s="84" t="n">
        <v>5</v>
      </c>
    </row>
    <row r="20" customFormat="false" ht="17.9" hidden="false" customHeight="false" outlineLevel="0" collapsed="false">
      <c r="A20" s="86" t="s">
        <v>46</v>
      </c>
      <c r="B20" s="87" t="n">
        <v>19.3277950286865</v>
      </c>
      <c r="C20" s="83" t="n">
        <v>1000000</v>
      </c>
      <c r="D20" s="88" t="n">
        <v>5</v>
      </c>
    </row>
    <row r="21" customFormat="false" ht="17.9" hidden="false" customHeight="false" outlineLevel="0" collapsed="false">
      <c r="A21" s="89" t="s">
        <v>46</v>
      </c>
      <c r="B21" s="90" t="n">
        <v>19.2797145843506</v>
      </c>
      <c r="C21" s="83" t="n">
        <v>1000000</v>
      </c>
      <c r="D21" s="91" t="n">
        <v>5</v>
      </c>
    </row>
    <row r="22" customFormat="false" ht="17.9" hidden="false" customHeight="false" outlineLevel="0" collapsed="false">
      <c r="A22" s="81" t="s">
        <v>48</v>
      </c>
      <c r="B22" s="82" t="n">
        <v>15.8856439590454</v>
      </c>
      <c r="C22" s="83" t="n">
        <v>10000000</v>
      </c>
      <c r="D22" s="84" t="n">
        <v>5</v>
      </c>
    </row>
    <row r="23" customFormat="false" ht="17.9" hidden="false" customHeight="false" outlineLevel="0" collapsed="false">
      <c r="A23" s="86" t="s">
        <v>48</v>
      </c>
      <c r="B23" s="87" t="n">
        <v>15.7895002365112</v>
      </c>
      <c r="C23" s="83" t="n">
        <v>10000000</v>
      </c>
      <c r="D23" s="88" t="n">
        <v>5</v>
      </c>
    </row>
    <row r="24" customFormat="false" ht="17.9" hidden="false" customHeight="false" outlineLevel="0" collapsed="false">
      <c r="A24" s="89" t="s">
        <v>48</v>
      </c>
      <c r="B24" s="90" t="n">
        <v>15.7925786972046</v>
      </c>
      <c r="C24" s="83" t="n">
        <v>10000000</v>
      </c>
      <c r="D24" s="91" t="n">
        <v>5</v>
      </c>
    </row>
    <row r="25" customFormat="false" ht="17.9" hidden="false" customHeight="false" outlineLevel="0" collapsed="false">
      <c r="A25" s="92" t="s">
        <v>50</v>
      </c>
      <c r="B25" s="106" t="n">
        <v>33.3747444152832</v>
      </c>
      <c r="C25" s="107" t="n">
        <v>89.6310653686523</v>
      </c>
      <c r="D25" s="108"/>
    </row>
    <row r="26" customFormat="false" ht="17.9" hidden="false" customHeight="false" outlineLevel="0" collapsed="false">
      <c r="A26" s="94" t="s">
        <v>50</v>
      </c>
      <c r="B26" s="109" t="n">
        <v>33.4835624694824</v>
      </c>
      <c r="C26" s="110" t="n">
        <v>83.4007797241211</v>
      </c>
      <c r="D26" s="108"/>
    </row>
    <row r="27" customFormat="false" ht="17.9" hidden="false" customHeight="false" outlineLevel="0" collapsed="false">
      <c r="A27" s="96" t="s">
        <v>50</v>
      </c>
      <c r="B27" s="111" t="n">
        <v>33.6148796081543</v>
      </c>
      <c r="C27" s="112" t="n">
        <v>76.456169128418</v>
      </c>
      <c r="D27" s="108"/>
    </row>
    <row r="28" customFormat="false" ht="17.9" hidden="false" customHeight="false" outlineLevel="0" collapsed="false">
      <c r="A28" s="92" t="s">
        <v>52</v>
      </c>
      <c r="B28" s="106" t="n">
        <v>29.9513339996338</v>
      </c>
      <c r="C28" s="107" t="n">
        <v>864.552124023438</v>
      </c>
      <c r="D28" s="108"/>
    </row>
    <row r="29" customFormat="false" ht="17.9" hidden="false" customHeight="false" outlineLevel="0" collapsed="false">
      <c r="A29" s="94" t="s">
        <v>52</v>
      </c>
      <c r="B29" s="109" t="n">
        <v>30.0014743804932</v>
      </c>
      <c r="C29" s="110" t="n">
        <v>836.323547363281</v>
      </c>
      <c r="D29" s="108"/>
    </row>
    <row r="30" customFormat="false" ht="17.9" hidden="false" customHeight="false" outlineLevel="0" collapsed="false">
      <c r="A30" s="96" t="s">
        <v>52</v>
      </c>
      <c r="B30" s="111" t="n">
        <v>29.977668762207</v>
      </c>
      <c r="C30" s="112" t="n">
        <v>849.609069824219</v>
      </c>
      <c r="D30" s="108"/>
    </row>
    <row r="31" customFormat="false" ht="17.9" hidden="false" customHeight="false" outlineLevel="0" collapsed="false">
      <c r="A31" s="92" t="s">
        <v>54</v>
      </c>
      <c r="B31" s="106" t="n">
        <v>26.62109375</v>
      </c>
      <c r="C31" s="107" t="n">
        <v>7840.33447265625</v>
      </c>
      <c r="D31" s="108"/>
    </row>
    <row r="32" customFormat="false" ht="17.9" hidden="false" customHeight="false" outlineLevel="0" collapsed="false">
      <c r="A32" s="94" t="s">
        <v>54</v>
      </c>
      <c r="B32" s="109" t="n">
        <v>26.5150089263916</v>
      </c>
      <c r="C32" s="110" t="n">
        <v>8410.796875</v>
      </c>
      <c r="D32" s="108"/>
    </row>
    <row r="33" customFormat="false" ht="17.9" hidden="false" customHeight="false" outlineLevel="0" collapsed="false">
      <c r="A33" s="96" t="s">
        <v>54</v>
      </c>
      <c r="B33" s="111" t="n">
        <v>26.4973735809326</v>
      </c>
      <c r="C33" s="112" t="n">
        <v>8509.57421875</v>
      </c>
      <c r="D33" s="108"/>
    </row>
    <row r="34" customFormat="false" ht="17.9" hidden="false" customHeight="false" outlineLevel="0" collapsed="false">
      <c r="A34" s="92" t="s">
        <v>56</v>
      </c>
      <c r="B34" s="106" t="n">
        <v>22.650671005249</v>
      </c>
      <c r="C34" s="107" t="n">
        <v>108629.9453125</v>
      </c>
      <c r="D34" s="108"/>
    </row>
    <row r="35" customFormat="false" ht="17.9" hidden="false" customHeight="false" outlineLevel="0" collapsed="false">
      <c r="A35" s="94" t="s">
        <v>56</v>
      </c>
      <c r="B35" s="109" t="n">
        <v>22.9768600463867</v>
      </c>
      <c r="C35" s="110" t="n">
        <v>87530.71875</v>
      </c>
      <c r="D35" s="108"/>
    </row>
    <row r="36" customFormat="false" ht="17.9" hidden="false" customHeight="false" outlineLevel="0" collapsed="false">
      <c r="A36" s="96" t="s">
        <v>56</v>
      </c>
      <c r="B36" s="111" t="n">
        <v>22.5998935699463</v>
      </c>
      <c r="C36" s="112" t="n">
        <v>112343.921875</v>
      </c>
      <c r="D36" s="108"/>
    </row>
    <row r="37" customFormat="false" ht="17.9" hidden="false" customHeight="false" outlineLevel="0" collapsed="false">
      <c r="A37" s="92" t="s">
        <v>58</v>
      </c>
      <c r="B37" s="106" t="n">
        <v>19.6787643432617</v>
      </c>
      <c r="C37" s="107" t="n">
        <v>777072.25</v>
      </c>
      <c r="D37" s="108"/>
    </row>
    <row r="38" customFormat="false" ht="17.9" hidden="false" customHeight="false" outlineLevel="0" collapsed="false">
      <c r="A38" s="94" t="s">
        <v>58</v>
      </c>
      <c r="B38" s="109" t="n">
        <v>19.6953048706055</v>
      </c>
      <c r="C38" s="110" t="n">
        <v>768609.0625</v>
      </c>
      <c r="D38" s="108"/>
    </row>
    <row r="39" customFormat="false" ht="17.9" hidden="false" customHeight="false" outlineLevel="0" collapsed="false">
      <c r="A39" s="96" t="s">
        <v>58</v>
      </c>
      <c r="B39" s="111" t="n">
        <v>19.8228054046631</v>
      </c>
      <c r="C39" s="112" t="n">
        <v>706391.1875</v>
      </c>
      <c r="D39" s="108"/>
    </row>
    <row r="40" customFormat="false" ht="17.9" hidden="false" customHeight="false" outlineLevel="0" collapsed="false">
      <c r="A40" s="92" t="s">
        <v>60</v>
      </c>
      <c r="B40" s="106" t="n">
        <v>15.9304971694946</v>
      </c>
      <c r="C40" s="107" t="n">
        <v>9293943</v>
      </c>
      <c r="D40" s="108"/>
    </row>
    <row r="41" customFormat="false" ht="17.9" hidden="false" customHeight="false" outlineLevel="0" collapsed="false">
      <c r="A41" s="94" t="s">
        <v>60</v>
      </c>
      <c r="B41" s="109" t="n">
        <v>16.1125106811523</v>
      </c>
      <c r="C41" s="110" t="n">
        <v>8238833</v>
      </c>
      <c r="D41" s="108"/>
    </row>
    <row r="42" customFormat="false" ht="17.9" hidden="false" customHeight="false" outlineLevel="0" collapsed="false">
      <c r="A42" s="96" t="s">
        <v>60</v>
      </c>
      <c r="B42" s="111" t="n">
        <v>15.9828672409058</v>
      </c>
      <c r="C42" s="112" t="n">
        <v>8977224</v>
      </c>
      <c r="D42" s="108"/>
    </row>
    <row r="43" customFormat="false" ht="17.9" hidden="false" customHeight="false" outlineLevel="0" collapsed="false">
      <c r="A43" s="66" t="s">
        <v>62</v>
      </c>
      <c r="B43" s="113" t="n">
        <v>22.8336544036865</v>
      </c>
      <c r="C43" s="93" t="n">
        <v>96235.734375</v>
      </c>
    </row>
    <row r="44" customFormat="false" ht="17.9" hidden="false" customHeight="false" outlineLevel="0" collapsed="false">
      <c r="A44" s="68" t="s">
        <v>62</v>
      </c>
      <c r="B44" s="114" t="n">
        <v>22.8494300842285</v>
      </c>
      <c r="C44" s="95" t="n">
        <v>95235.8359375</v>
      </c>
    </row>
    <row r="45" customFormat="false" ht="17.9" hidden="false" customHeight="false" outlineLevel="0" collapsed="false">
      <c r="A45" s="69" t="s">
        <v>62</v>
      </c>
      <c r="B45" s="115" t="n">
        <v>22.9153518676758</v>
      </c>
      <c r="C45" s="97" t="n">
        <v>91168.734375</v>
      </c>
    </row>
    <row r="46" customFormat="false" ht="17.9" hidden="false" customHeight="false" outlineLevel="0" collapsed="false">
      <c r="A46" s="66" t="s">
        <v>64</v>
      </c>
      <c r="B46" s="113" t="n">
        <v>22.7396087646484</v>
      </c>
      <c r="C46" s="93" t="n">
        <v>102418.2421875</v>
      </c>
    </row>
    <row r="47" customFormat="false" ht="17.9" hidden="false" customHeight="false" outlineLevel="0" collapsed="false">
      <c r="A47" s="68" t="s">
        <v>64</v>
      </c>
      <c r="B47" s="114" t="n">
        <v>22.6986255645752</v>
      </c>
      <c r="C47" s="95" t="n">
        <v>105235.2421875</v>
      </c>
    </row>
    <row r="48" customFormat="false" ht="17.9" hidden="false" customHeight="false" outlineLevel="0" collapsed="false">
      <c r="A48" s="69" t="s">
        <v>64</v>
      </c>
      <c r="B48" s="115" t="n">
        <v>22.6716690063477</v>
      </c>
      <c r="C48" s="97" t="n">
        <v>107130.2265625</v>
      </c>
    </row>
    <row r="49" customFormat="false" ht="17.9" hidden="false" customHeight="false" outlineLevel="0" collapsed="false">
      <c r="A49" s="66" t="s">
        <v>66</v>
      </c>
      <c r="B49" s="113" t="n">
        <v>23.5019550323486</v>
      </c>
      <c r="C49" s="93" t="n">
        <v>61827.26171875</v>
      </c>
    </row>
    <row r="50" customFormat="false" ht="17.9" hidden="false" customHeight="false" outlineLevel="0" collapsed="false">
      <c r="A50" s="68" t="s">
        <v>66</v>
      </c>
      <c r="B50" s="114" t="n">
        <v>23.4439392089844</v>
      </c>
      <c r="C50" s="95" t="n">
        <v>64248.25</v>
      </c>
    </row>
    <row r="51" customFormat="false" ht="17.9" hidden="false" customHeight="false" outlineLevel="0" collapsed="false">
      <c r="A51" s="69" t="s">
        <v>66</v>
      </c>
      <c r="B51" s="115" t="n">
        <v>23.445779800415</v>
      </c>
      <c r="C51" s="97" t="n">
        <v>64170.00390625</v>
      </c>
    </row>
    <row r="52" customFormat="false" ht="17.9" hidden="false" customHeight="false" outlineLevel="0" collapsed="false">
      <c r="A52" s="66" t="s">
        <v>68</v>
      </c>
      <c r="B52" s="113" t="n">
        <v>22.4440650939941</v>
      </c>
      <c r="C52" s="93" t="n">
        <v>124553.2109375</v>
      </c>
    </row>
    <row r="53" customFormat="false" ht="17.9" hidden="false" customHeight="false" outlineLevel="0" collapsed="false">
      <c r="A53" s="68" t="s">
        <v>68</v>
      </c>
      <c r="B53" s="114" t="n">
        <v>22.4269199371338</v>
      </c>
      <c r="C53" s="95" t="n">
        <v>125975.0859375</v>
      </c>
    </row>
    <row r="54" customFormat="false" ht="17.9" hidden="false" customHeight="false" outlineLevel="0" collapsed="false">
      <c r="A54" s="69" t="s">
        <v>68</v>
      </c>
      <c r="B54" s="115" t="n">
        <v>22.2452831268311</v>
      </c>
      <c r="C54" s="97" t="n">
        <v>142072.71875</v>
      </c>
    </row>
    <row r="55" customFormat="false" ht="17.9" hidden="false" customHeight="false" outlineLevel="0" collapsed="false">
      <c r="A55" s="66" t="s">
        <v>70</v>
      </c>
      <c r="B55" s="113" t="n">
        <v>22.8737716674805</v>
      </c>
      <c r="C55" s="93" t="n">
        <v>93713.3515625</v>
      </c>
    </row>
    <row r="56" customFormat="false" ht="17.9" hidden="false" customHeight="false" outlineLevel="0" collapsed="false">
      <c r="A56" s="68" t="s">
        <v>70</v>
      </c>
      <c r="B56" s="114" t="n">
        <v>22.8695240020752</v>
      </c>
      <c r="C56" s="95" t="n">
        <v>93977.265625</v>
      </c>
    </row>
    <row r="57" customFormat="false" ht="17.9" hidden="false" customHeight="false" outlineLevel="0" collapsed="false">
      <c r="A57" s="69" t="s">
        <v>70</v>
      </c>
      <c r="B57" s="115" t="n">
        <v>22.9771327972412</v>
      </c>
      <c r="C57" s="97" t="n">
        <v>87514.9140625</v>
      </c>
    </row>
    <row r="58" customFormat="false" ht="17.9" hidden="false" customHeight="false" outlineLevel="0" collapsed="false">
      <c r="A58" s="66" t="s">
        <v>72</v>
      </c>
      <c r="B58" s="113" t="n">
        <v>22.8401317596436</v>
      </c>
      <c r="C58" s="93" t="n">
        <v>95823.921875</v>
      </c>
    </row>
    <row r="59" customFormat="false" ht="17.9" hidden="false" customHeight="false" outlineLevel="0" collapsed="false">
      <c r="A59" s="68" t="s">
        <v>72</v>
      </c>
      <c r="B59" s="114" t="n">
        <v>22.8353080749512</v>
      </c>
      <c r="C59" s="95" t="n">
        <v>96130.4296875</v>
      </c>
    </row>
    <row r="60" customFormat="false" ht="17.9" hidden="false" customHeight="false" outlineLevel="0" collapsed="false">
      <c r="A60" s="69" t="s">
        <v>72</v>
      </c>
      <c r="B60" s="115" t="n">
        <v>22.9112606048584</v>
      </c>
      <c r="C60" s="97" t="n">
        <v>91416.015625</v>
      </c>
    </row>
    <row r="61" customFormat="false" ht="17.9" hidden="false" customHeight="false" outlineLevel="0" collapsed="false">
      <c r="A61" s="66" t="s">
        <v>74</v>
      </c>
      <c r="B61" s="113" t="n">
        <v>22.8503665924072</v>
      </c>
      <c r="C61" s="93" t="n">
        <v>95176.8046875</v>
      </c>
    </row>
    <row r="62" customFormat="false" ht="17.9" hidden="false" customHeight="false" outlineLevel="0" collapsed="false">
      <c r="A62" s="68" t="s">
        <v>74</v>
      </c>
      <c r="B62" s="114" t="n">
        <v>22.781192779541</v>
      </c>
      <c r="C62" s="95" t="n">
        <v>99637.0078125</v>
      </c>
    </row>
    <row r="63" customFormat="false" ht="17.9" hidden="false" customHeight="false" outlineLevel="0" collapsed="false">
      <c r="A63" s="69" t="s">
        <v>74</v>
      </c>
      <c r="B63" s="115" t="n">
        <v>22.7647285461426</v>
      </c>
      <c r="C63" s="97" t="n">
        <v>100729.0234375</v>
      </c>
    </row>
    <row r="64" customFormat="false" ht="17.9" hidden="false" customHeight="false" outlineLevel="0" collapsed="false">
      <c r="A64" s="66" t="s">
        <v>76</v>
      </c>
      <c r="B64" s="113" t="n">
        <v>22.756103515625</v>
      </c>
      <c r="C64" s="93" t="n">
        <v>101305.859375</v>
      </c>
    </row>
    <row r="65" customFormat="false" ht="17.9" hidden="false" customHeight="false" outlineLevel="0" collapsed="false">
      <c r="A65" s="68" t="s">
        <v>76</v>
      </c>
      <c r="B65" s="114" t="n">
        <v>22.6143569946289</v>
      </c>
      <c r="C65" s="95" t="n">
        <v>111273.2890625</v>
      </c>
    </row>
    <row r="66" customFormat="false" ht="17.9" hidden="false" customHeight="false" outlineLevel="0" collapsed="false">
      <c r="A66" s="69" t="s">
        <v>76</v>
      </c>
      <c r="B66" s="115" t="n">
        <v>22.622859954834</v>
      </c>
      <c r="C66" s="97" t="n">
        <v>110648.640625</v>
      </c>
    </row>
    <row r="67" customFormat="false" ht="17.9" hidden="false" customHeight="false" outlineLevel="0" collapsed="false">
      <c r="A67" s="66" t="s">
        <v>78</v>
      </c>
      <c r="B67" s="113" t="n">
        <v>22.9000549316406</v>
      </c>
      <c r="C67" s="93" t="n">
        <v>92096.734375</v>
      </c>
    </row>
    <row r="68" customFormat="false" ht="17.9" hidden="false" customHeight="false" outlineLevel="0" collapsed="false">
      <c r="A68" s="68" t="s">
        <v>78</v>
      </c>
      <c r="B68" s="114" t="n">
        <v>22.8834953308105</v>
      </c>
      <c r="C68" s="95" t="n">
        <v>93111.9921875</v>
      </c>
    </row>
    <row r="69" customFormat="false" ht="17.9" hidden="false" customHeight="false" outlineLevel="0" collapsed="false">
      <c r="A69" s="69" t="s">
        <v>78</v>
      </c>
      <c r="B69" s="115" t="n">
        <v>22.8868255615234</v>
      </c>
      <c r="C69" s="97" t="n">
        <v>92906.921875</v>
      </c>
    </row>
    <row r="70" customFormat="false" ht="17.9" hidden="false" customHeight="false" outlineLevel="0" collapsed="false">
      <c r="A70" s="66" t="s">
        <v>80</v>
      </c>
      <c r="B70" s="113" t="n">
        <v>23.0957794189453</v>
      </c>
      <c r="C70" s="93" t="n">
        <v>80903.5546875</v>
      </c>
    </row>
    <row r="71" customFormat="false" ht="17.9" hidden="false" customHeight="false" outlineLevel="0" collapsed="false">
      <c r="A71" s="68" t="s">
        <v>80</v>
      </c>
      <c r="B71" s="114" t="n">
        <v>23.0957126617432</v>
      </c>
      <c r="C71" s="95" t="n">
        <v>80907.1328125</v>
      </c>
    </row>
    <row r="72" customFormat="false" ht="17.9" hidden="false" customHeight="false" outlineLevel="0" collapsed="false">
      <c r="A72" s="69" t="s">
        <v>80</v>
      </c>
      <c r="B72" s="115" t="n">
        <v>23.0001792907715</v>
      </c>
      <c r="C72" s="97" t="n">
        <v>86189.7265625</v>
      </c>
    </row>
  </sheetData>
  <sheetProtection sheet="true" password="c07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B32" activeCellId="0" sqref="B32"/>
    </sheetView>
  </sheetViews>
  <sheetFormatPr defaultColWidth="9.14453125" defaultRowHeight="15" zeroHeight="false" outlineLevelRow="0" outlineLevelCol="0"/>
  <cols>
    <col collapsed="false" customWidth="true" hidden="false" outlineLevel="0" max="1" min="1" style="29" width="30.14"/>
    <col collapsed="false" customWidth="true" hidden="false" outlineLevel="0" max="2" min="2" style="29" width="23.57"/>
    <col collapsed="false" customWidth="true" hidden="false" outlineLevel="0" max="3" min="3" style="29" width="22.71"/>
    <col collapsed="false" customWidth="true" hidden="false" outlineLevel="0" max="4" min="4" style="29" width="20.29"/>
    <col collapsed="false" customWidth="false" hidden="false" outlineLevel="0" max="16384" min="5" style="29" width="9.14"/>
  </cols>
  <sheetData>
    <row r="1" customFormat="false" ht="17.35" hidden="false" customHeight="false" outlineLevel="0" collapsed="false">
      <c r="A1" s="71" t="s">
        <v>134</v>
      </c>
    </row>
    <row r="2" customFormat="false" ht="15" hidden="false" customHeight="false" outlineLevel="0" collapsed="false">
      <c r="A2" s="72" t="s">
        <v>135</v>
      </c>
      <c r="B2" s="72" t="s">
        <v>136</v>
      </c>
    </row>
    <row r="3" customFormat="false" ht="15" hidden="false" customHeight="false" outlineLevel="0" collapsed="false">
      <c r="A3" s="104" t="s">
        <v>126</v>
      </c>
      <c r="B3" s="74" t="n">
        <v>-3.409</v>
      </c>
    </row>
    <row r="4" customFormat="false" ht="15" hidden="false" customHeight="false" outlineLevel="0" collapsed="false">
      <c r="A4" s="105" t="s">
        <v>127</v>
      </c>
      <c r="B4" s="76" t="n">
        <v>39.419</v>
      </c>
    </row>
    <row r="5" customFormat="false" ht="15" hidden="false" customHeight="false" outlineLevel="0" collapsed="false">
      <c r="A5" s="105" t="s">
        <v>128</v>
      </c>
      <c r="B5" s="77" t="n">
        <v>0.1</v>
      </c>
    </row>
    <row r="6" customFormat="false" ht="17.9" hidden="false" customHeight="false" outlineLevel="0" collapsed="false">
      <c r="A6" s="78" t="s">
        <v>129</v>
      </c>
      <c r="B6" s="79" t="s">
        <v>130</v>
      </c>
      <c r="C6" s="80" t="s">
        <v>131</v>
      </c>
    </row>
    <row r="7" customFormat="false" ht="17.9" hidden="false" customHeight="false" outlineLevel="0" collapsed="false">
      <c r="A7" s="81" t="s">
        <v>38</v>
      </c>
      <c r="B7" s="101" t="n">
        <v>0</v>
      </c>
      <c r="C7" s="93" t="n">
        <v>0</v>
      </c>
    </row>
    <row r="8" customFormat="false" ht="17.9" hidden="false" customHeight="false" outlineLevel="0" collapsed="false">
      <c r="A8" s="86" t="s">
        <v>38</v>
      </c>
      <c r="B8" s="102" t="n">
        <v>0</v>
      </c>
      <c r="C8" s="95" t="n">
        <v>0</v>
      </c>
    </row>
    <row r="9" customFormat="false" ht="17.9" hidden="false" customHeight="false" outlineLevel="0" collapsed="false">
      <c r="A9" s="89" t="s">
        <v>38</v>
      </c>
      <c r="B9" s="103" t="n">
        <v>0</v>
      </c>
      <c r="C9" s="97" t="n">
        <v>0</v>
      </c>
    </row>
    <row r="10" customFormat="false" ht="17.9" hidden="false" customHeight="false" outlineLevel="0" collapsed="false">
      <c r="A10" s="81" t="s">
        <v>40</v>
      </c>
      <c r="B10" s="101" t="n">
        <v>0</v>
      </c>
      <c r="C10" s="93" t="n">
        <v>0</v>
      </c>
    </row>
    <row r="11" customFormat="false" ht="17.9" hidden="false" customHeight="false" outlineLevel="0" collapsed="false">
      <c r="A11" s="86" t="s">
        <v>40</v>
      </c>
      <c r="B11" s="102" t="n">
        <v>0</v>
      </c>
      <c r="C11" s="95" t="n">
        <v>0</v>
      </c>
    </row>
    <row r="12" customFormat="false" ht="17.9" hidden="false" customHeight="false" outlineLevel="0" collapsed="false">
      <c r="A12" s="89" t="s">
        <v>40</v>
      </c>
      <c r="B12" s="103" t="n">
        <v>0</v>
      </c>
      <c r="C12" s="97" t="n">
        <v>0</v>
      </c>
    </row>
    <row r="13" customFormat="false" ht="17.9" hidden="false" customHeight="false" outlineLevel="0" collapsed="false">
      <c r="A13" s="81" t="s">
        <v>42</v>
      </c>
      <c r="B13" s="101" t="n">
        <v>0</v>
      </c>
      <c r="C13" s="93" t="n">
        <v>0</v>
      </c>
    </row>
    <row r="14" customFormat="false" ht="17.9" hidden="false" customHeight="false" outlineLevel="0" collapsed="false">
      <c r="A14" s="86" t="s">
        <v>42</v>
      </c>
      <c r="B14" s="102" t="n">
        <v>0</v>
      </c>
      <c r="C14" s="95" t="n">
        <v>0</v>
      </c>
    </row>
    <row r="15" customFormat="false" ht="17.9" hidden="false" customHeight="false" outlineLevel="0" collapsed="false">
      <c r="A15" s="89" t="s">
        <v>42</v>
      </c>
      <c r="B15" s="103" t="n">
        <v>0</v>
      </c>
      <c r="C15" s="97" t="n">
        <v>0</v>
      </c>
    </row>
    <row r="16" customFormat="false" ht="17.9" hidden="false" customHeight="false" outlineLevel="0" collapsed="false">
      <c r="A16" s="81" t="s">
        <v>44</v>
      </c>
      <c r="B16" s="101" t="n">
        <v>0</v>
      </c>
      <c r="C16" s="93" t="n">
        <v>0</v>
      </c>
    </row>
    <row r="17" customFormat="false" ht="17.9" hidden="false" customHeight="false" outlineLevel="0" collapsed="false">
      <c r="A17" s="86" t="s">
        <v>44</v>
      </c>
      <c r="B17" s="102" t="n">
        <v>0</v>
      </c>
      <c r="C17" s="95" t="n">
        <v>0</v>
      </c>
    </row>
    <row r="18" customFormat="false" ht="17.9" hidden="false" customHeight="false" outlineLevel="0" collapsed="false">
      <c r="A18" s="89" t="s">
        <v>44</v>
      </c>
      <c r="B18" s="103" t="n">
        <v>0</v>
      </c>
      <c r="C18" s="97" t="n">
        <v>0</v>
      </c>
    </row>
    <row r="19" customFormat="false" ht="17.9" hidden="false" customHeight="false" outlineLevel="0" collapsed="false">
      <c r="A19" s="81" t="s">
        <v>46</v>
      </c>
      <c r="B19" s="101" t="n">
        <v>0</v>
      </c>
      <c r="C19" s="93" t="n">
        <v>0</v>
      </c>
    </row>
    <row r="20" customFormat="false" ht="17.9" hidden="false" customHeight="false" outlineLevel="0" collapsed="false">
      <c r="A20" s="86" t="s">
        <v>46</v>
      </c>
      <c r="B20" s="102" t="n">
        <v>0</v>
      </c>
      <c r="C20" s="95" t="n">
        <v>0</v>
      </c>
    </row>
    <row r="21" customFormat="false" ht="17.9" hidden="false" customHeight="false" outlineLevel="0" collapsed="false">
      <c r="A21" s="89" t="s">
        <v>46</v>
      </c>
      <c r="B21" s="103" t="n">
        <v>0</v>
      </c>
      <c r="C21" s="97" t="n">
        <v>0</v>
      </c>
    </row>
    <row r="22" customFormat="false" ht="17.9" hidden="false" customHeight="false" outlineLevel="0" collapsed="false">
      <c r="A22" s="81" t="s">
        <v>48</v>
      </c>
      <c r="B22" s="101" t="n">
        <v>0</v>
      </c>
      <c r="C22" s="93" t="n">
        <v>0</v>
      </c>
    </row>
    <row r="23" customFormat="false" ht="17.9" hidden="false" customHeight="false" outlineLevel="0" collapsed="false">
      <c r="A23" s="86" t="s">
        <v>48</v>
      </c>
      <c r="B23" s="102" t="n">
        <v>0</v>
      </c>
      <c r="C23" s="95" t="n">
        <v>0</v>
      </c>
    </row>
    <row r="24" customFormat="false" ht="17.9" hidden="false" customHeight="false" outlineLevel="0" collapsed="false">
      <c r="A24" s="89" t="s">
        <v>48</v>
      </c>
      <c r="B24" s="103" t="n">
        <v>0</v>
      </c>
      <c r="C24" s="97" t="n">
        <v>0</v>
      </c>
      <c r="D24" s="80" t="s">
        <v>137</v>
      </c>
    </row>
    <row r="25" customFormat="false" ht="17.9" hidden="false" customHeight="false" outlineLevel="0" collapsed="false">
      <c r="A25" s="92" t="s">
        <v>50</v>
      </c>
      <c r="B25" s="116" t="n">
        <v>32.5148239135742</v>
      </c>
      <c r="C25" s="117" t="n">
        <v>100</v>
      </c>
      <c r="D25" s="118" t="n">
        <v>5</v>
      </c>
    </row>
    <row r="26" customFormat="false" ht="17.9" hidden="false" customHeight="false" outlineLevel="0" collapsed="false">
      <c r="A26" s="94" t="s">
        <v>50</v>
      </c>
      <c r="B26" s="119" t="n">
        <v>32.431583404541</v>
      </c>
      <c r="C26" s="120" t="n">
        <v>100</v>
      </c>
      <c r="D26" s="121" t="n">
        <v>5</v>
      </c>
    </row>
    <row r="27" customFormat="false" ht="17.9" hidden="false" customHeight="false" outlineLevel="0" collapsed="false">
      <c r="A27" s="96" t="s">
        <v>50</v>
      </c>
      <c r="B27" s="122" t="n">
        <v>32.6348686218262</v>
      </c>
      <c r="C27" s="123" t="n">
        <v>100</v>
      </c>
      <c r="D27" s="124" t="n">
        <v>5</v>
      </c>
    </row>
    <row r="28" customFormat="false" ht="17.9" hidden="false" customHeight="false" outlineLevel="0" collapsed="false">
      <c r="A28" s="92" t="s">
        <v>52</v>
      </c>
      <c r="B28" s="116" t="n">
        <v>29.2005271911621</v>
      </c>
      <c r="C28" s="117" t="n">
        <v>1000</v>
      </c>
      <c r="D28" s="118" t="n">
        <v>5</v>
      </c>
    </row>
    <row r="29" customFormat="false" ht="17.9" hidden="false" customHeight="false" outlineLevel="0" collapsed="false">
      <c r="A29" s="94" t="s">
        <v>52</v>
      </c>
      <c r="B29" s="119" t="n">
        <v>29.2402629852295</v>
      </c>
      <c r="C29" s="120" t="n">
        <v>1000</v>
      </c>
      <c r="D29" s="121" t="n">
        <v>5</v>
      </c>
    </row>
    <row r="30" customFormat="false" ht="17.9" hidden="false" customHeight="false" outlineLevel="0" collapsed="false">
      <c r="A30" s="96" t="s">
        <v>52</v>
      </c>
      <c r="B30" s="122" t="n">
        <v>29.3136768341064</v>
      </c>
      <c r="C30" s="123" t="n">
        <v>1000</v>
      </c>
      <c r="D30" s="124" t="n">
        <v>5</v>
      </c>
    </row>
    <row r="31" customFormat="false" ht="17.9" hidden="false" customHeight="false" outlineLevel="0" collapsed="false">
      <c r="A31" s="92" t="s">
        <v>54</v>
      </c>
      <c r="B31" s="116" t="n">
        <v>25.815</v>
      </c>
      <c r="C31" s="117" t="n">
        <v>10000</v>
      </c>
      <c r="D31" s="118" t="n">
        <v>5</v>
      </c>
    </row>
    <row r="32" customFormat="false" ht="17.9" hidden="false" customHeight="false" outlineLevel="0" collapsed="false">
      <c r="A32" s="94" t="s">
        <v>54</v>
      </c>
      <c r="B32" s="119" t="n">
        <v>25.7869186401367</v>
      </c>
      <c r="C32" s="120" t="n">
        <v>10000</v>
      </c>
      <c r="D32" s="121" t="n">
        <v>5</v>
      </c>
    </row>
    <row r="33" customFormat="false" ht="17.9" hidden="false" customHeight="false" outlineLevel="0" collapsed="false">
      <c r="A33" s="96" t="s">
        <v>54</v>
      </c>
      <c r="B33" s="122" t="n">
        <v>25.8407154083252</v>
      </c>
      <c r="C33" s="123" t="n">
        <v>10000</v>
      </c>
      <c r="D33" s="124" t="n">
        <v>5</v>
      </c>
    </row>
    <row r="34" customFormat="false" ht="17.9" hidden="false" customHeight="false" outlineLevel="0" collapsed="false">
      <c r="A34" s="92" t="s">
        <v>56</v>
      </c>
      <c r="B34" s="116" t="n">
        <v>22.381893157959</v>
      </c>
      <c r="C34" s="117" t="n">
        <v>100000</v>
      </c>
      <c r="D34" s="118" t="n">
        <v>5</v>
      </c>
    </row>
    <row r="35" customFormat="false" ht="17.9" hidden="false" customHeight="false" outlineLevel="0" collapsed="false">
      <c r="A35" s="94" t="s">
        <v>56</v>
      </c>
      <c r="B35" s="119" t="n">
        <v>22.4444026947022</v>
      </c>
      <c r="C35" s="120" t="n">
        <v>100000</v>
      </c>
      <c r="D35" s="121" t="n">
        <v>5</v>
      </c>
    </row>
    <row r="36" customFormat="false" ht="17.9" hidden="false" customHeight="false" outlineLevel="0" collapsed="false">
      <c r="A36" s="96" t="s">
        <v>56</v>
      </c>
      <c r="B36" s="122" t="n">
        <v>22.4535446166992</v>
      </c>
      <c r="C36" s="123" t="n">
        <v>100000</v>
      </c>
      <c r="D36" s="124" t="n">
        <v>5</v>
      </c>
    </row>
    <row r="37" customFormat="false" ht="17.9" hidden="false" customHeight="false" outlineLevel="0" collapsed="false">
      <c r="A37" s="92" t="s">
        <v>58</v>
      </c>
      <c r="B37" s="116" t="n">
        <v>18.9467010498047</v>
      </c>
      <c r="C37" s="117" t="n">
        <v>1000000</v>
      </c>
      <c r="D37" s="118" t="n">
        <v>5</v>
      </c>
    </row>
    <row r="38" customFormat="false" ht="17.9" hidden="false" customHeight="false" outlineLevel="0" collapsed="false">
      <c r="A38" s="94" t="s">
        <v>58</v>
      </c>
      <c r="B38" s="119" t="n">
        <v>18.9509372711182</v>
      </c>
      <c r="C38" s="120" t="n">
        <v>1000000</v>
      </c>
      <c r="D38" s="121" t="n">
        <v>5</v>
      </c>
    </row>
    <row r="39" customFormat="false" ht="17.9" hidden="false" customHeight="false" outlineLevel="0" collapsed="false">
      <c r="A39" s="96" t="s">
        <v>58</v>
      </c>
      <c r="B39" s="122" t="n">
        <v>18.9456424713135</v>
      </c>
      <c r="C39" s="123" t="n">
        <v>1000000</v>
      </c>
      <c r="D39" s="124" t="n">
        <v>5</v>
      </c>
    </row>
    <row r="40" customFormat="false" ht="17.9" hidden="false" customHeight="false" outlineLevel="0" collapsed="false">
      <c r="A40" s="92" t="s">
        <v>60</v>
      </c>
      <c r="B40" s="116" t="n">
        <v>15.5574007034302</v>
      </c>
      <c r="C40" s="117" t="n">
        <v>10000000</v>
      </c>
      <c r="D40" s="118" t="n">
        <v>5</v>
      </c>
    </row>
    <row r="41" customFormat="false" ht="17.9" hidden="false" customHeight="false" outlineLevel="0" collapsed="false">
      <c r="A41" s="94" t="s">
        <v>60</v>
      </c>
      <c r="B41" s="119" t="n">
        <v>15.5113306045532</v>
      </c>
      <c r="C41" s="120" t="n">
        <v>10000000</v>
      </c>
      <c r="D41" s="121" t="n">
        <v>5</v>
      </c>
    </row>
    <row r="42" customFormat="false" ht="17.9" hidden="false" customHeight="false" outlineLevel="0" collapsed="false">
      <c r="A42" s="96" t="s">
        <v>60</v>
      </c>
      <c r="B42" s="122" t="n">
        <v>15.5040559768677</v>
      </c>
      <c r="C42" s="123" t="n">
        <v>10000000</v>
      </c>
      <c r="D42" s="124" t="n">
        <v>5</v>
      </c>
    </row>
    <row r="43" customFormat="false" ht="17.9" hidden="false" customHeight="false" outlineLevel="0" collapsed="false">
      <c r="A43" s="66" t="s">
        <v>62</v>
      </c>
      <c r="B43" s="101" t="n">
        <v>39.0334663391113</v>
      </c>
      <c r="C43" s="93" t="n">
        <v>1.29758405685425</v>
      </c>
    </row>
    <row r="44" customFormat="false" ht="17.9" hidden="false" customHeight="false" outlineLevel="0" collapsed="false">
      <c r="A44" s="68" t="s">
        <v>62</v>
      </c>
      <c r="B44" s="102" t="n">
        <v>39.2796363830566</v>
      </c>
      <c r="C44" s="95" t="n">
        <v>1.0987913608551</v>
      </c>
    </row>
    <row r="45" customFormat="false" ht="17.9" hidden="false" customHeight="false" outlineLevel="0" collapsed="false">
      <c r="A45" s="69" t="s">
        <v>62</v>
      </c>
      <c r="B45" s="103" t="n">
        <v>39.3377189636231</v>
      </c>
      <c r="C45" s="97" t="n">
        <v>1.05651390552521</v>
      </c>
    </row>
    <row r="46" customFormat="false" ht="17.9" hidden="false" customHeight="false" outlineLevel="0" collapsed="false">
      <c r="A46" s="66" t="s">
        <v>64</v>
      </c>
      <c r="B46" s="101" t="n">
        <v>40.3111915588379</v>
      </c>
      <c r="C46" s="93" t="n">
        <v>0.547371447086334</v>
      </c>
    </row>
    <row r="47" customFormat="false" ht="17.9" hidden="false" customHeight="false" outlineLevel="0" collapsed="false">
      <c r="A47" s="68" t="s">
        <v>64</v>
      </c>
      <c r="B47" s="102" t="n">
        <v>39.6654243469238</v>
      </c>
      <c r="C47" s="95" t="n">
        <v>0.846709549427033</v>
      </c>
    </row>
    <row r="48" customFormat="false" ht="17.9" hidden="false" customHeight="false" outlineLevel="0" collapsed="false">
      <c r="A48" s="69" t="s">
        <v>64</v>
      </c>
      <c r="B48" s="103" t="n">
        <v>40.2129936218262</v>
      </c>
      <c r="C48" s="97" t="n">
        <v>0.584912657737732</v>
      </c>
    </row>
    <row r="49" customFormat="false" ht="17.9" hidden="false" customHeight="false" outlineLevel="0" collapsed="false">
      <c r="A49" s="66" t="s">
        <v>66</v>
      </c>
      <c r="B49" s="101" t="n">
        <v>39.4084358215332</v>
      </c>
      <c r="C49" s="93" t="n">
        <v>1.00722992420197</v>
      </c>
    </row>
    <row r="50" customFormat="false" ht="17.9" hidden="false" customHeight="false" outlineLevel="0" collapsed="false">
      <c r="A50" s="68" t="s">
        <v>66</v>
      </c>
      <c r="B50" s="102" t="n">
        <v>39.214599609375</v>
      </c>
      <c r="C50" s="95" t="n">
        <v>1.14814150333405</v>
      </c>
    </row>
    <row r="51" customFormat="false" ht="17.9" hidden="false" customHeight="false" outlineLevel="0" collapsed="false">
      <c r="A51" s="69" t="s">
        <v>66</v>
      </c>
      <c r="B51" s="103" t="n">
        <v>38.6342277526856</v>
      </c>
      <c r="C51" s="97" t="n">
        <v>1.69926989078522</v>
      </c>
    </row>
    <row r="52" customFormat="false" ht="17.9" hidden="false" customHeight="false" outlineLevel="0" collapsed="false">
      <c r="A52" s="66" t="s">
        <v>68</v>
      </c>
      <c r="B52" s="101" t="n">
        <v>39.425</v>
      </c>
      <c r="C52" s="93" t="n">
        <v>0.989251099213482</v>
      </c>
    </row>
    <row r="53" customFormat="false" ht="17.9" hidden="false" customHeight="false" outlineLevel="0" collapsed="false">
      <c r="A53" s="68" t="s">
        <v>68</v>
      </c>
      <c r="B53" s="102" t="n">
        <v>39.5903358459473</v>
      </c>
      <c r="C53" s="95" t="n">
        <v>0.890765905380249</v>
      </c>
    </row>
    <row r="54" customFormat="false" ht="17.9" hidden="false" customHeight="false" outlineLevel="0" collapsed="false">
      <c r="A54" s="69" t="s">
        <v>68</v>
      </c>
      <c r="B54" s="103" t="n">
        <v>39.2608413696289</v>
      </c>
      <c r="C54" s="97" t="n">
        <v>1.11283099651337</v>
      </c>
    </row>
    <row r="55" customFormat="false" ht="17.9" hidden="false" customHeight="false" outlineLevel="0" collapsed="false">
      <c r="A55" s="66" t="s">
        <v>70</v>
      </c>
      <c r="B55" s="101" t="n">
        <v>39.95</v>
      </c>
      <c r="C55" s="93" t="n">
        <v>0.693908863237938</v>
      </c>
    </row>
    <row r="56" customFormat="false" ht="17.9" hidden="false" customHeight="false" outlineLevel="0" collapsed="false">
      <c r="A56" s="68" t="s">
        <v>70</v>
      </c>
      <c r="B56" s="102" t="n">
        <v>40.8499145507813</v>
      </c>
      <c r="C56" s="95" t="n">
        <v>0.380394250154495</v>
      </c>
    </row>
    <row r="57" customFormat="false" ht="17.9" hidden="false" customHeight="false" outlineLevel="0" collapsed="false">
      <c r="A57" s="69" t="s">
        <v>70</v>
      </c>
      <c r="B57" s="103" t="n">
        <v>41.2942695617676</v>
      </c>
      <c r="C57" s="97" t="n">
        <v>0.281754612922668</v>
      </c>
    </row>
    <row r="58" customFormat="false" ht="17.9" hidden="false" customHeight="false" outlineLevel="0" collapsed="false">
      <c r="A58" s="66" t="s">
        <v>72</v>
      </c>
      <c r="B58" s="101" t="n">
        <v>26.2208385467529</v>
      </c>
      <c r="C58" s="93" t="n">
        <v>7448.13623046875</v>
      </c>
    </row>
    <row r="59" customFormat="false" ht="17.9" hidden="false" customHeight="false" outlineLevel="0" collapsed="false">
      <c r="A59" s="68" t="s">
        <v>72</v>
      </c>
      <c r="B59" s="102" t="n">
        <v>26.2156963348389</v>
      </c>
      <c r="C59" s="95" t="n">
        <v>7474.0537109375</v>
      </c>
    </row>
    <row r="60" customFormat="false" ht="17.9" hidden="false" customHeight="false" outlineLevel="0" collapsed="false">
      <c r="A60" s="69" t="s">
        <v>72</v>
      </c>
      <c r="B60" s="103" t="n">
        <v>26.3607940673828</v>
      </c>
      <c r="C60" s="97" t="n">
        <v>6776.22900390625</v>
      </c>
    </row>
    <row r="61" customFormat="false" ht="17.9" hidden="false" customHeight="false" outlineLevel="0" collapsed="false">
      <c r="A61" s="66" t="s">
        <v>74</v>
      </c>
      <c r="B61" s="101" t="n">
        <v>27.7294254302979</v>
      </c>
      <c r="C61" s="93" t="n">
        <v>2688.22143554688</v>
      </c>
    </row>
    <row r="62" customFormat="false" ht="17.9" hidden="false" customHeight="false" outlineLevel="0" collapsed="false">
      <c r="A62" s="68" t="s">
        <v>74</v>
      </c>
      <c r="B62" s="102" t="n">
        <v>27.7122573852539</v>
      </c>
      <c r="C62" s="95" t="n">
        <v>2719.57934570313</v>
      </c>
    </row>
    <row r="63" customFormat="false" ht="17.9" hidden="false" customHeight="false" outlineLevel="0" collapsed="false">
      <c r="A63" s="69" t="s">
        <v>74</v>
      </c>
      <c r="B63" s="103" t="n">
        <v>27.6559543609619</v>
      </c>
      <c r="C63" s="97" t="n">
        <v>2825.0078125</v>
      </c>
    </row>
    <row r="64" customFormat="false" ht="17.9" hidden="false" customHeight="false" outlineLevel="0" collapsed="false">
      <c r="A64" s="66" t="s">
        <v>76</v>
      </c>
      <c r="B64" s="101" t="n">
        <v>29.5820827484131</v>
      </c>
      <c r="C64" s="93" t="n">
        <v>769.025329589844</v>
      </c>
    </row>
    <row r="65" customFormat="false" ht="17.9" hidden="false" customHeight="false" outlineLevel="0" collapsed="false">
      <c r="A65" s="68" t="s">
        <v>76</v>
      </c>
      <c r="B65" s="102" t="n">
        <v>29.4741153717041</v>
      </c>
      <c r="C65" s="95" t="n">
        <v>827.209716796875</v>
      </c>
    </row>
    <row r="66" customFormat="false" ht="17.9" hidden="false" customHeight="false" outlineLevel="0" collapsed="false">
      <c r="A66" s="69" t="s">
        <v>76</v>
      </c>
      <c r="B66" s="103" t="n">
        <v>29.6962814331055</v>
      </c>
      <c r="C66" s="97" t="n">
        <v>711.930358886719</v>
      </c>
    </row>
    <row r="67" customFormat="false" ht="17.9" hidden="false" customHeight="false" outlineLevel="0" collapsed="false">
      <c r="A67" s="66" t="s">
        <v>78</v>
      </c>
      <c r="B67" s="101" t="n">
        <v>32.1084785461426</v>
      </c>
      <c r="C67" s="93" t="n">
        <v>139.558990478516</v>
      </c>
    </row>
    <row r="68" customFormat="false" ht="17.9" hidden="false" customHeight="false" outlineLevel="0" collapsed="false">
      <c r="A68" s="68" t="s">
        <v>78</v>
      </c>
      <c r="B68" s="102" t="n">
        <v>32.0280418395996</v>
      </c>
      <c r="C68" s="95" t="n">
        <v>147.351974487305</v>
      </c>
    </row>
    <row r="69" customFormat="false" ht="17.9" hidden="false" customHeight="false" outlineLevel="0" collapsed="false">
      <c r="A69" s="69" t="s">
        <v>78</v>
      </c>
      <c r="B69" s="103" t="n">
        <v>32.0153388977051</v>
      </c>
      <c r="C69" s="97" t="n">
        <v>148.621856689453</v>
      </c>
    </row>
    <row r="70" customFormat="false" ht="17.9" hidden="false" customHeight="false" outlineLevel="0" collapsed="false">
      <c r="A70" s="66" t="s">
        <v>80</v>
      </c>
      <c r="B70" s="101" t="n">
        <v>34.9232444763184</v>
      </c>
      <c r="C70" s="93" t="n">
        <v>20.8436717987061</v>
      </c>
    </row>
    <row r="71" customFormat="false" ht="17.9" hidden="false" customHeight="false" outlineLevel="0" collapsed="false">
      <c r="A71" s="68" t="s">
        <v>80</v>
      </c>
      <c r="B71" s="102" t="n">
        <v>34.1865386962891</v>
      </c>
      <c r="C71" s="95" t="n">
        <v>34.2851219177246</v>
      </c>
    </row>
    <row r="72" customFormat="false" ht="17.9" hidden="false" customHeight="false" outlineLevel="0" collapsed="false">
      <c r="A72" s="69" t="s">
        <v>80</v>
      </c>
      <c r="B72" s="103" t="n">
        <v>34.6087074279785</v>
      </c>
      <c r="C72" s="97" t="n">
        <v>25.778148651123</v>
      </c>
    </row>
  </sheetData>
  <sheetProtection sheet="true" password="c7b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44" activePane="bottomLeft" state="frozen"/>
      <selection pane="topLeft" activeCell="A1" activeCellId="0" sqref="A1"/>
      <selection pane="bottomLeft" activeCell="C64" activeCellId="0" sqref="C64"/>
    </sheetView>
  </sheetViews>
  <sheetFormatPr defaultColWidth="9.14453125" defaultRowHeight="15" zeroHeight="false" outlineLevelRow="0" outlineLevelCol="0"/>
  <cols>
    <col collapsed="false" customWidth="true" hidden="false" outlineLevel="0" max="1" min="1" style="29" width="30.14"/>
    <col collapsed="false" customWidth="true" hidden="false" outlineLevel="0" max="2" min="2" style="29" width="23.57"/>
    <col collapsed="false" customWidth="true" hidden="false" outlineLevel="0" max="3" min="3" style="29" width="22.71"/>
    <col collapsed="false" customWidth="true" hidden="false" outlineLevel="0" max="4" min="4" style="29" width="21.29"/>
    <col collapsed="false" customWidth="false" hidden="false" outlineLevel="0" max="16384" min="5" style="29" width="9.14"/>
  </cols>
  <sheetData>
    <row r="1" customFormat="false" ht="17.35" hidden="false" customHeight="false" outlineLevel="0" collapsed="false">
      <c r="A1" s="71" t="s">
        <v>138</v>
      </c>
    </row>
    <row r="2" customFormat="false" ht="15" hidden="false" customHeight="false" outlineLevel="0" collapsed="false">
      <c r="A2" s="72" t="s">
        <v>135</v>
      </c>
      <c r="B2" s="72" t="s">
        <v>136</v>
      </c>
    </row>
    <row r="3" customFormat="false" ht="15" hidden="false" customHeight="false" outlineLevel="0" collapsed="false">
      <c r="A3" s="104" t="s">
        <v>126</v>
      </c>
      <c r="B3" s="74" t="n">
        <v>-3.474</v>
      </c>
    </row>
    <row r="4" customFormat="false" ht="15" hidden="false" customHeight="false" outlineLevel="0" collapsed="false">
      <c r="A4" s="105" t="s">
        <v>127</v>
      </c>
      <c r="B4" s="76" t="n">
        <v>40.527</v>
      </c>
    </row>
    <row r="5" customFormat="false" ht="15" hidden="false" customHeight="false" outlineLevel="0" collapsed="false">
      <c r="A5" s="105" t="s">
        <v>128</v>
      </c>
      <c r="B5" s="77" t="n">
        <v>0.1</v>
      </c>
    </row>
    <row r="6" customFormat="false" ht="17.9" hidden="false" customHeight="false" outlineLevel="0" collapsed="false">
      <c r="A6" s="78" t="s">
        <v>129</v>
      </c>
      <c r="B6" s="79" t="s">
        <v>130</v>
      </c>
      <c r="C6" s="80" t="s">
        <v>131</v>
      </c>
    </row>
    <row r="7" customFormat="false" ht="17.9" hidden="false" customHeight="false" outlineLevel="0" collapsed="false">
      <c r="A7" s="81" t="s">
        <v>38</v>
      </c>
      <c r="B7" s="101" t="n">
        <v>33.329345703125</v>
      </c>
      <c r="C7" s="93" t="n">
        <v>118.026863098145</v>
      </c>
      <c r="G7" s="85"/>
    </row>
    <row r="8" customFormat="false" ht="17.9" hidden="false" customHeight="false" outlineLevel="0" collapsed="false">
      <c r="A8" s="86" t="s">
        <v>38</v>
      </c>
      <c r="B8" s="102" t="n">
        <v>33.0974273681641</v>
      </c>
      <c r="C8" s="95" t="n">
        <v>137.638870239258</v>
      </c>
    </row>
    <row r="9" customFormat="false" ht="17.9" hidden="false" customHeight="false" outlineLevel="0" collapsed="false">
      <c r="A9" s="89" t="s">
        <v>38</v>
      </c>
      <c r="B9" s="103" t="n">
        <v>33.0833511352539</v>
      </c>
      <c r="C9" s="97" t="n">
        <v>138.929046630859</v>
      </c>
    </row>
    <row r="10" customFormat="false" ht="17.9" hidden="false" customHeight="false" outlineLevel="0" collapsed="false">
      <c r="A10" s="81" t="s">
        <v>40</v>
      </c>
      <c r="B10" s="101" t="n">
        <v>29.6845951080322</v>
      </c>
      <c r="C10" s="93" t="n">
        <v>1321.78881835938</v>
      </c>
    </row>
    <row r="11" customFormat="false" ht="17.9" hidden="false" customHeight="false" outlineLevel="0" collapsed="false">
      <c r="A11" s="86" t="s">
        <v>40</v>
      </c>
      <c r="B11" s="102" t="n">
        <v>29.5981502532959</v>
      </c>
      <c r="C11" s="95" t="n">
        <v>1399.73608398438</v>
      </c>
    </row>
    <row r="12" customFormat="false" ht="17.9" hidden="false" customHeight="false" outlineLevel="0" collapsed="false">
      <c r="A12" s="89" t="s">
        <v>40</v>
      </c>
      <c r="B12" s="103" t="n">
        <v>29.4704055786133</v>
      </c>
      <c r="C12" s="97" t="n">
        <v>1523.41723632813</v>
      </c>
    </row>
    <row r="13" customFormat="false" ht="17.9" hidden="false" customHeight="false" outlineLevel="0" collapsed="false">
      <c r="A13" s="81" t="s">
        <v>42</v>
      </c>
      <c r="B13" s="101" t="n">
        <v>26.0907936096191</v>
      </c>
      <c r="C13" s="93" t="n">
        <v>14311.2314453125</v>
      </c>
    </row>
    <row r="14" customFormat="false" ht="17.9" hidden="false" customHeight="false" outlineLevel="0" collapsed="false">
      <c r="A14" s="86" t="s">
        <v>42</v>
      </c>
      <c r="B14" s="102" t="n">
        <v>26.1726341247559</v>
      </c>
      <c r="C14" s="95" t="n">
        <v>13555.5869140625</v>
      </c>
    </row>
    <row r="15" customFormat="false" ht="17.9" hidden="false" customHeight="false" outlineLevel="0" collapsed="false">
      <c r="A15" s="89" t="s">
        <v>42</v>
      </c>
      <c r="B15" s="103" t="n">
        <v>26.0013103485107</v>
      </c>
      <c r="C15" s="97" t="n">
        <v>15185.732421875</v>
      </c>
    </row>
    <row r="16" customFormat="false" ht="17.9" hidden="false" customHeight="false" outlineLevel="0" collapsed="false">
      <c r="A16" s="81" t="s">
        <v>44</v>
      </c>
      <c r="B16" s="101" t="n">
        <v>22.7420787811279</v>
      </c>
      <c r="C16" s="93" t="n">
        <v>131716.78125</v>
      </c>
    </row>
    <row r="17" customFormat="false" ht="17.9" hidden="false" customHeight="false" outlineLevel="0" collapsed="false">
      <c r="A17" s="86" t="s">
        <v>44</v>
      </c>
      <c r="B17" s="102" t="n">
        <v>22.734338760376</v>
      </c>
      <c r="C17" s="95" t="n">
        <v>132394.265625</v>
      </c>
    </row>
    <row r="18" customFormat="false" ht="17.9" hidden="false" customHeight="false" outlineLevel="0" collapsed="false">
      <c r="A18" s="89" t="s">
        <v>44</v>
      </c>
      <c r="B18" s="103" t="n">
        <v>22.704610824585</v>
      </c>
      <c r="C18" s="97" t="n">
        <v>135028.875</v>
      </c>
    </row>
    <row r="19" customFormat="false" ht="17.9" hidden="false" customHeight="false" outlineLevel="0" collapsed="false">
      <c r="A19" s="81" t="s">
        <v>46</v>
      </c>
      <c r="B19" s="101" t="n">
        <v>19.2320365905762</v>
      </c>
      <c r="C19" s="93" t="n">
        <v>1349102.75</v>
      </c>
    </row>
    <row r="20" customFormat="false" ht="17.9" hidden="false" customHeight="false" outlineLevel="0" collapsed="false">
      <c r="A20" s="86" t="s">
        <v>46</v>
      </c>
      <c r="B20" s="102" t="n">
        <v>19.2507953643799</v>
      </c>
      <c r="C20" s="95" t="n">
        <v>1332432.125</v>
      </c>
    </row>
    <row r="21" customFormat="false" ht="17.9" hidden="false" customHeight="false" outlineLevel="0" collapsed="false">
      <c r="A21" s="89" t="s">
        <v>46</v>
      </c>
      <c r="B21" s="103" t="n">
        <v>19.2934799194336</v>
      </c>
      <c r="C21" s="97" t="n">
        <v>1295262.75</v>
      </c>
    </row>
    <row r="22" customFormat="false" ht="17.9" hidden="false" customHeight="false" outlineLevel="0" collapsed="false">
      <c r="A22" s="81" t="s">
        <v>48</v>
      </c>
      <c r="B22" s="101" t="n">
        <v>15.8314743041992</v>
      </c>
      <c r="C22" s="93" t="n">
        <v>12850912</v>
      </c>
    </row>
    <row r="23" customFormat="false" ht="17.9" hidden="false" customHeight="false" outlineLevel="0" collapsed="false">
      <c r="A23" s="86" t="s">
        <v>48</v>
      </c>
      <c r="B23" s="102" t="n">
        <v>15.8921880722046</v>
      </c>
      <c r="C23" s="95" t="n">
        <v>12344026</v>
      </c>
    </row>
    <row r="24" customFormat="false" ht="17.9" hidden="false" customHeight="false" outlineLevel="0" collapsed="false">
      <c r="A24" s="89" t="s">
        <v>48</v>
      </c>
      <c r="B24" s="103" t="n">
        <v>15.9510612487793</v>
      </c>
      <c r="C24" s="97" t="n">
        <v>11871608</v>
      </c>
      <c r="D24" s="80" t="s">
        <v>137</v>
      </c>
    </row>
    <row r="25" customFormat="false" ht="17.9" hidden="false" customHeight="false" outlineLevel="0" collapsed="false">
      <c r="A25" s="92" t="s">
        <v>50</v>
      </c>
      <c r="B25" s="116" t="n">
        <v>33.5870399475098</v>
      </c>
      <c r="C25" s="117" t="n">
        <v>100</v>
      </c>
      <c r="D25" s="118" t="n">
        <v>5</v>
      </c>
    </row>
    <row r="26" customFormat="false" ht="17.9" hidden="false" customHeight="false" outlineLevel="0" collapsed="false">
      <c r="A26" s="94" t="s">
        <v>50</v>
      </c>
      <c r="B26" s="119" t="n">
        <v>33.6312866210938</v>
      </c>
      <c r="C26" s="120" t="n">
        <v>100</v>
      </c>
      <c r="D26" s="121" t="n">
        <v>5</v>
      </c>
    </row>
    <row r="27" customFormat="false" ht="17.9" hidden="false" customHeight="false" outlineLevel="0" collapsed="false">
      <c r="A27" s="96" t="s">
        <v>50</v>
      </c>
      <c r="B27" s="122" t="n">
        <v>33.2001647949219</v>
      </c>
      <c r="C27" s="123" t="n">
        <v>100</v>
      </c>
      <c r="D27" s="124" t="n">
        <v>5</v>
      </c>
    </row>
    <row r="28" customFormat="false" ht="17.9" hidden="false" customHeight="false" outlineLevel="0" collapsed="false">
      <c r="A28" s="92" t="s">
        <v>52</v>
      </c>
      <c r="B28" s="116" t="n">
        <v>30.2296943664551</v>
      </c>
      <c r="C28" s="117" t="n">
        <v>1000</v>
      </c>
      <c r="D28" s="118" t="n">
        <v>5</v>
      </c>
    </row>
    <row r="29" customFormat="false" ht="17.9" hidden="false" customHeight="false" outlineLevel="0" collapsed="false">
      <c r="A29" s="94" t="s">
        <v>52</v>
      </c>
      <c r="B29" s="119" t="n">
        <v>30.209493637085</v>
      </c>
      <c r="C29" s="120" t="n">
        <v>1000</v>
      </c>
      <c r="D29" s="121" t="n">
        <v>5</v>
      </c>
    </row>
    <row r="30" customFormat="false" ht="17.9" hidden="false" customHeight="false" outlineLevel="0" collapsed="false">
      <c r="A30" s="96" t="s">
        <v>52</v>
      </c>
      <c r="B30" s="122" t="n">
        <v>30.0902080535889</v>
      </c>
      <c r="C30" s="123" t="n">
        <v>1000</v>
      </c>
      <c r="D30" s="124" t="n">
        <v>5</v>
      </c>
    </row>
    <row r="31" customFormat="false" ht="17.9" hidden="false" customHeight="false" outlineLevel="0" collapsed="false">
      <c r="A31" s="92" t="s">
        <v>54</v>
      </c>
      <c r="B31" s="116" t="n">
        <v>26.659158706665</v>
      </c>
      <c r="C31" s="117" t="n">
        <v>10000</v>
      </c>
      <c r="D31" s="118" t="n">
        <v>5</v>
      </c>
    </row>
    <row r="32" customFormat="false" ht="17.9" hidden="false" customHeight="false" outlineLevel="0" collapsed="false">
      <c r="A32" s="94" t="s">
        <v>54</v>
      </c>
      <c r="B32" s="119" t="n">
        <v>26.6400337219238</v>
      </c>
      <c r="C32" s="120" t="n">
        <v>10000</v>
      </c>
      <c r="D32" s="121" t="n">
        <v>5</v>
      </c>
    </row>
    <row r="33" customFormat="false" ht="17.9" hidden="false" customHeight="false" outlineLevel="0" collapsed="false">
      <c r="A33" s="96" t="s">
        <v>54</v>
      </c>
      <c r="B33" s="122" t="n">
        <v>26.6617565155029</v>
      </c>
      <c r="C33" s="123" t="n">
        <v>10000</v>
      </c>
      <c r="D33" s="124" t="n">
        <v>5</v>
      </c>
    </row>
    <row r="34" customFormat="false" ht="17.9" hidden="false" customHeight="false" outlineLevel="0" collapsed="false">
      <c r="A34" s="92" t="s">
        <v>56</v>
      </c>
      <c r="B34" s="116" t="n">
        <v>23.2245407104492</v>
      </c>
      <c r="C34" s="117" t="n">
        <v>100000</v>
      </c>
      <c r="D34" s="118" t="n">
        <v>5</v>
      </c>
    </row>
    <row r="35" customFormat="false" ht="17.9" hidden="false" customHeight="false" outlineLevel="0" collapsed="false">
      <c r="A35" s="94" t="s">
        <v>56</v>
      </c>
      <c r="B35" s="119" t="n">
        <v>23.1756629943848</v>
      </c>
      <c r="C35" s="120" t="n">
        <v>100000</v>
      </c>
      <c r="D35" s="121" t="n">
        <v>5</v>
      </c>
    </row>
    <row r="36" customFormat="false" ht="17.9" hidden="false" customHeight="false" outlineLevel="0" collapsed="false">
      <c r="A36" s="96" t="s">
        <v>56</v>
      </c>
      <c r="B36" s="122" t="n">
        <v>23.0795612335205</v>
      </c>
      <c r="C36" s="123" t="n">
        <v>100000</v>
      </c>
      <c r="D36" s="124" t="n">
        <v>5</v>
      </c>
    </row>
    <row r="37" customFormat="false" ht="17.9" hidden="false" customHeight="false" outlineLevel="0" collapsed="false">
      <c r="A37" s="92" t="s">
        <v>58</v>
      </c>
      <c r="B37" s="116" t="n">
        <v>19.9530239105225</v>
      </c>
      <c r="C37" s="117" t="n">
        <v>1000000</v>
      </c>
      <c r="D37" s="118" t="n">
        <v>5</v>
      </c>
    </row>
    <row r="38" customFormat="false" ht="17.9" hidden="false" customHeight="false" outlineLevel="0" collapsed="false">
      <c r="A38" s="94" t="s">
        <v>58</v>
      </c>
      <c r="B38" s="119" t="n">
        <v>19.8301372528076</v>
      </c>
      <c r="C38" s="120" t="n">
        <v>1000000</v>
      </c>
      <c r="D38" s="121" t="n">
        <v>5</v>
      </c>
    </row>
    <row r="39" customFormat="false" ht="17.9" hidden="false" customHeight="false" outlineLevel="0" collapsed="false">
      <c r="A39" s="96" t="s">
        <v>58</v>
      </c>
      <c r="B39" s="122" t="n">
        <v>19.7983570098877</v>
      </c>
      <c r="C39" s="123" t="n">
        <v>1000000</v>
      </c>
      <c r="D39" s="124" t="n">
        <v>5</v>
      </c>
    </row>
    <row r="40" customFormat="false" ht="17.9" hidden="false" customHeight="false" outlineLevel="0" collapsed="false">
      <c r="A40" s="92" t="s">
        <v>60</v>
      </c>
      <c r="B40" s="116" t="n">
        <v>16.0028972625732</v>
      </c>
      <c r="C40" s="117" t="n">
        <v>10000000</v>
      </c>
      <c r="D40" s="118" t="n">
        <v>5</v>
      </c>
    </row>
    <row r="41" customFormat="false" ht="17.9" hidden="false" customHeight="false" outlineLevel="0" collapsed="false">
      <c r="A41" s="94" t="s">
        <v>60</v>
      </c>
      <c r="B41" s="119" t="n">
        <v>16.0461597442627</v>
      </c>
      <c r="C41" s="120" t="n">
        <v>10000000</v>
      </c>
      <c r="D41" s="121" t="n">
        <v>5</v>
      </c>
    </row>
    <row r="42" customFormat="false" ht="17.9" hidden="false" customHeight="false" outlineLevel="0" collapsed="false">
      <c r="A42" s="96" t="s">
        <v>60</v>
      </c>
      <c r="B42" s="122" t="n">
        <v>16.0812377929688</v>
      </c>
      <c r="C42" s="123" t="n">
        <v>10000000</v>
      </c>
      <c r="D42" s="124" t="n">
        <v>5</v>
      </c>
    </row>
    <row r="43" customFormat="false" ht="17.9" hidden="false" customHeight="false" outlineLevel="0" collapsed="false">
      <c r="A43" s="66" t="s">
        <v>62</v>
      </c>
      <c r="B43" s="101" t="n">
        <v>23.6970272064209</v>
      </c>
      <c r="C43" s="93" t="n">
        <v>69943.7265625</v>
      </c>
    </row>
    <row r="44" customFormat="false" ht="17.9" hidden="false" customHeight="false" outlineLevel="0" collapsed="false">
      <c r="A44" s="68" t="s">
        <v>62</v>
      </c>
      <c r="B44" s="102" t="n">
        <v>23.6382923126221</v>
      </c>
      <c r="C44" s="95" t="n">
        <v>72720.3984375</v>
      </c>
    </row>
    <row r="45" customFormat="false" ht="17.9" hidden="false" customHeight="false" outlineLevel="0" collapsed="false">
      <c r="A45" s="69" t="s">
        <v>62</v>
      </c>
      <c r="B45" s="103" t="n">
        <v>23.6654796600342</v>
      </c>
      <c r="C45" s="97" t="n">
        <v>71421.6875</v>
      </c>
    </row>
    <row r="46" customFormat="false" ht="17.9" hidden="false" customHeight="false" outlineLevel="0" collapsed="false">
      <c r="A46" s="66" t="s">
        <v>64</v>
      </c>
      <c r="B46" s="101" t="n">
        <v>23.3513011932373</v>
      </c>
      <c r="C46" s="93" t="n">
        <v>87956.875</v>
      </c>
    </row>
    <row r="47" customFormat="false" ht="17.9" hidden="false" customHeight="false" outlineLevel="0" collapsed="false">
      <c r="A47" s="68" t="s">
        <v>64</v>
      </c>
      <c r="B47" s="102" t="n">
        <v>23.2954387664795</v>
      </c>
      <c r="C47" s="95" t="n">
        <v>91274.6953125</v>
      </c>
    </row>
    <row r="48" customFormat="false" ht="17.9" hidden="false" customHeight="false" outlineLevel="0" collapsed="false">
      <c r="A48" s="69" t="s">
        <v>64</v>
      </c>
      <c r="B48" s="103" t="n">
        <v>23.2382144927979</v>
      </c>
      <c r="C48" s="97" t="n">
        <v>94803.203125</v>
      </c>
    </row>
    <row r="49" customFormat="false" ht="17.9" hidden="false" customHeight="false" outlineLevel="0" collapsed="false">
      <c r="A49" s="66" t="s">
        <v>66</v>
      </c>
      <c r="B49" s="101" t="n">
        <v>23.5987968444824</v>
      </c>
      <c r="C49" s="93" t="n">
        <v>74649.25</v>
      </c>
    </row>
    <row r="50" customFormat="false" ht="17.9" hidden="false" customHeight="false" outlineLevel="0" collapsed="false">
      <c r="A50" s="68" t="s">
        <v>66</v>
      </c>
      <c r="B50" s="102" t="n">
        <v>23.6181049346924</v>
      </c>
      <c r="C50" s="95" t="n">
        <v>73699.984375</v>
      </c>
    </row>
    <row r="51" customFormat="false" ht="17.9" hidden="false" customHeight="false" outlineLevel="0" collapsed="false">
      <c r="A51" s="69" t="s">
        <v>66</v>
      </c>
      <c r="B51" s="103" t="n">
        <v>23.5588130950928</v>
      </c>
      <c r="C51" s="97" t="n">
        <v>76654.0703125</v>
      </c>
    </row>
    <row r="52" customFormat="false" ht="17.9" hidden="false" customHeight="false" outlineLevel="0" collapsed="false">
      <c r="A52" s="66" t="s">
        <v>68</v>
      </c>
      <c r="B52" s="101" t="n">
        <v>22.988302230835</v>
      </c>
      <c r="C52" s="93" t="n">
        <v>111882.7109375</v>
      </c>
    </row>
    <row r="53" customFormat="false" ht="17.9" hidden="false" customHeight="false" outlineLevel="0" collapsed="false">
      <c r="A53" s="68" t="s">
        <v>68</v>
      </c>
      <c r="B53" s="102" t="n">
        <v>22.9110355377197</v>
      </c>
      <c r="C53" s="95" t="n">
        <v>117761.96875</v>
      </c>
    </row>
    <row r="54" customFormat="false" ht="17.9" hidden="false" customHeight="false" outlineLevel="0" collapsed="false">
      <c r="A54" s="69" t="s">
        <v>68</v>
      </c>
      <c r="B54" s="103" t="n">
        <v>22.9783611297607</v>
      </c>
      <c r="C54" s="97" t="n">
        <v>112622.3671875</v>
      </c>
    </row>
    <row r="55" customFormat="false" ht="17.9" hidden="false" customHeight="false" outlineLevel="0" collapsed="false">
      <c r="A55" s="66" t="s">
        <v>70</v>
      </c>
      <c r="B55" s="101" t="n">
        <v>23.434232711792</v>
      </c>
      <c r="C55" s="93" t="n">
        <v>83252.453125</v>
      </c>
    </row>
    <row r="56" customFormat="false" ht="17.9" hidden="false" customHeight="false" outlineLevel="0" collapsed="false">
      <c r="A56" s="68" t="s">
        <v>70</v>
      </c>
      <c r="B56" s="102" t="n">
        <v>23.2655258178711</v>
      </c>
      <c r="C56" s="95" t="n">
        <v>93102.4609375</v>
      </c>
    </row>
    <row r="57" customFormat="false" ht="17.9" hidden="false" customHeight="false" outlineLevel="0" collapsed="false">
      <c r="A57" s="69" t="s">
        <v>70</v>
      </c>
      <c r="B57" s="103" t="n">
        <v>23.2396488189697</v>
      </c>
      <c r="C57" s="97" t="n">
        <v>94713.1171875</v>
      </c>
    </row>
    <row r="58" customFormat="false" ht="17.9" hidden="false" customHeight="false" outlineLevel="0" collapsed="false">
      <c r="A58" s="66" t="s">
        <v>72</v>
      </c>
      <c r="B58" s="101" t="n">
        <v>24.3181381225586</v>
      </c>
      <c r="C58" s="93" t="n">
        <v>46339.9140625</v>
      </c>
    </row>
    <row r="59" customFormat="false" ht="17.9" hidden="false" customHeight="false" outlineLevel="0" collapsed="false">
      <c r="A59" s="68" t="s">
        <v>72</v>
      </c>
      <c r="B59" s="102" t="n">
        <v>24.3964595794678</v>
      </c>
      <c r="C59" s="95" t="n">
        <v>43995.62890625</v>
      </c>
    </row>
    <row r="60" customFormat="false" ht="17.9" hidden="false" customHeight="false" outlineLevel="0" collapsed="false">
      <c r="A60" s="69" t="s">
        <v>72</v>
      </c>
      <c r="B60" s="103" t="n">
        <v>24.2171077728272</v>
      </c>
      <c r="C60" s="97" t="n">
        <v>49549.34375</v>
      </c>
    </row>
    <row r="61" customFormat="false" ht="17.9" hidden="false" customHeight="false" outlineLevel="0" collapsed="false">
      <c r="A61" s="66" t="s">
        <v>74</v>
      </c>
      <c r="B61" s="101" t="n">
        <v>23.3875160217285</v>
      </c>
      <c r="C61" s="93" t="n">
        <v>85870.6875</v>
      </c>
    </row>
    <row r="62" customFormat="false" ht="17.9" hidden="false" customHeight="false" outlineLevel="0" collapsed="false">
      <c r="A62" s="68" t="s">
        <v>74</v>
      </c>
      <c r="B62" s="102" t="n">
        <v>23.4180679321289</v>
      </c>
      <c r="C62" s="95" t="n">
        <v>84149.25</v>
      </c>
    </row>
    <row r="63" customFormat="false" ht="17.9" hidden="false" customHeight="false" outlineLevel="0" collapsed="false">
      <c r="A63" s="69" t="s">
        <v>74</v>
      </c>
      <c r="B63" s="103" t="n">
        <v>23.3981266021729</v>
      </c>
      <c r="C63" s="97" t="n">
        <v>85268.8828125</v>
      </c>
    </row>
    <row r="64" customFormat="false" ht="17.9" hidden="false" customHeight="false" outlineLevel="0" collapsed="false">
      <c r="A64" s="66" t="s">
        <v>76</v>
      </c>
      <c r="B64" s="101" t="n">
        <v>22.727424621582</v>
      </c>
      <c r="C64" s="93" t="n">
        <v>133002.390625</v>
      </c>
    </row>
    <row r="65" customFormat="false" ht="17.9" hidden="false" customHeight="false" outlineLevel="0" collapsed="false">
      <c r="A65" s="68" t="s">
        <v>76</v>
      </c>
      <c r="B65" s="102" t="n">
        <v>22.6837158203125</v>
      </c>
      <c r="C65" s="95" t="n">
        <v>136912</v>
      </c>
    </row>
    <row r="66" customFormat="false" ht="17.9" hidden="false" customHeight="false" outlineLevel="0" collapsed="false">
      <c r="A66" s="69" t="s">
        <v>76</v>
      </c>
      <c r="B66" s="103" t="n">
        <v>22.6804599761963</v>
      </c>
      <c r="C66" s="97" t="n">
        <v>137207.78125</v>
      </c>
    </row>
    <row r="67" customFormat="false" ht="17.9" hidden="false" customHeight="false" outlineLevel="0" collapsed="false">
      <c r="A67" s="66" t="s">
        <v>78</v>
      </c>
      <c r="B67" s="101" t="n">
        <v>23.7176685333252</v>
      </c>
      <c r="C67" s="93" t="n">
        <v>68993.3046875</v>
      </c>
    </row>
    <row r="68" customFormat="false" ht="17.9" hidden="false" customHeight="false" outlineLevel="0" collapsed="false">
      <c r="A68" s="68" t="s">
        <v>78</v>
      </c>
      <c r="B68" s="102" t="n">
        <v>23.4847507476807</v>
      </c>
      <c r="C68" s="95" t="n">
        <v>80510.9375</v>
      </c>
    </row>
    <row r="69" customFormat="false" ht="17.9" hidden="false" customHeight="false" outlineLevel="0" collapsed="false">
      <c r="A69" s="69" t="s">
        <v>78</v>
      </c>
      <c r="B69" s="103" t="n">
        <v>23.557071685791</v>
      </c>
      <c r="C69" s="97" t="n">
        <v>76742.6015625</v>
      </c>
    </row>
    <row r="70" customFormat="false" ht="17.9" hidden="false" customHeight="false" outlineLevel="0" collapsed="false">
      <c r="A70" s="66" t="s">
        <v>80</v>
      </c>
      <c r="B70" s="101" t="n">
        <v>23.3344402313232</v>
      </c>
      <c r="C70" s="93" t="n">
        <v>88945.3828125</v>
      </c>
    </row>
    <row r="71" customFormat="false" ht="17.9" hidden="false" customHeight="false" outlineLevel="0" collapsed="false">
      <c r="A71" s="68" t="s">
        <v>80</v>
      </c>
      <c r="B71" s="102" t="n">
        <v>23.2966594696045</v>
      </c>
      <c r="C71" s="95" t="n">
        <v>91200.875</v>
      </c>
    </row>
    <row r="72" customFormat="false" ht="17.9" hidden="false" customHeight="false" outlineLevel="0" collapsed="false">
      <c r="A72" s="69" t="s">
        <v>80</v>
      </c>
      <c r="B72" s="103" t="n">
        <v>23.3431358337402</v>
      </c>
      <c r="C72" s="97" t="n">
        <v>88434.203125</v>
      </c>
    </row>
  </sheetData>
  <sheetProtection sheet="true" password="c7b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C55" activeCellId="0" sqref="C55"/>
    </sheetView>
  </sheetViews>
  <sheetFormatPr defaultColWidth="9.14453125" defaultRowHeight="15" zeroHeight="false" outlineLevelRow="0" outlineLevelCol="0"/>
  <cols>
    <col collapsed="false" customWidth="true" hidden="false" outlineLevel="0" max="1" min="1" style="29" width="30.14"/>
    <col collapsed="false" customWidth="true" hidden="false" outlineLevel="0" max="2" min="2" style="29" width="23.57"/>
    <col collapsed="false" customWidth="true" hidden="false" outlineLevel="0" max="3" min="3" style="29" width="22.71"/>
    <col collapsed="false" customWidth="true" hidden="false" outlineLevel="0" max="4" min="4" style="29" width="23"/>
    <col collapsed="false" customWidth="false" hidden="false" outlineLevel="0" max="16384" min="5" style="29" width="9.14"/>
  </cols>
  <sheetData>
    <row r="1" customFormat="false" ht="17.35" hidden="false" customHeight="false" outlineLevel="0" collapsed="false">
      <c r="A1" s="125" t="s">
        <v>139</v>
      </c>
      <c r="B1" s="125"/>
    </row>
    <row r="2" customFormat="false" ht="15" hidden="false" customHeight="false" outlineLevel="0" collapsed="false">
      <c r="A2" s="72" t="s">
        <v>135</v>
      </c>
      <c r="B2" s="72" t="s">
        <v>136</v>
      </c>
    </row>
    <row r="3" customFormat="false" ht="15" hidden="false" customHeight="false" outlineLevel="0" collapsed="false">
      <c r="A3" s="104" t="s">
        <v>126</v>
      </c>
      <c r="B3" s="74" t="n">
        <v>-3.466</v>
      </c>
    </row>
    <row r="4" customFormat="false" ht="15" hidden="false" customHeight="false" outlineLevel="0" collapsed="false">
      <c r="A4" s="105" t="s">
        <v>127</v>
      </c>
      <c r="B4" s="76" t="n">
        <v>40.146</v>
      </c>
    </row>
    <row r="5" customFormat="false" ht="15" hidden="false" customHeight="false" outlineLevel="0" collapsed="false">
      <c r="A5" s="105" t="s">
        <v>128</v>
      </c>
      <c r="B5" s="77" t="n">
        <v>0.1</v>
      </c>
    </row>
    <row r="6" customFormat="false" ht="17.9" hidden="false" customHeight="false" outlineLevel="0" collapsed="false">
      <c r="A6" s="78" t="s">
        <v>129</v>
      </c>
      <c r="B6" s="79" t="s">
        <v>130</v>
      </c>
      <c r="C6" s="80" t="s">
        <v>131</v>
      </c>
    </row>
    <row r="7" customFormat="false" ht="17.9" hidden="false" customHeight="false" outlineLevel="0" collapsed="false">
      <c r="A7" s="81" t="s">
        <v>38</v>
      </c>
      <c r="B7" s="101" t="n">
        <v>31.9441547393799</v>
      </c>
      <c r="C7" s="93" t="n">
        <v>232.488159179688</v>
      </c>
      <c r="G7" s="85"/>
    </row>
    <row r="8" customFormat="false" ht="17.9" hidden="false" customHeight="false" outlineLevel="0" collapsed="false">
      <c r="A8" s="86" t="s">
        <v>38</v>
      </c>
      <c r="B8" s="102" t="n">
        <v>32.057502746582</v>
      </c>
      <c r="C8" s="95" t="n">
        <v>215.624450683594</v>
      </c>
    </row>
    <row r="9" customFormat="false" ht="17.9" hidden="false" customHeight="false" outlineLevel="0" collapsed="false">
      <c r="A9" s="89" t="s">
        <v>38</v>
      </c>
      <c r="B9" s="103" t="n">
        <v>32.1739501953125</v>
      </c>
      <c r="C9" s="97" t="n">
        <v>199.572601318359</v>
      </c>
    </row>
    <row r="10" customFormat="false" ht="17.9" hidden="false" customHeight="false" outlineLevel="0" collapsed="false">
      <c r="A10" s="81" t="s">
        <v>40</v>
      </c>
      <c r="B10" s="101" t="n">
        <v>28.6113662719727</v>
      </c>
      <c r="C10" s="93" t="n">
        <v>2127.9775390625</v>
      </c>
    </row>
    <row r="11" customFormat="false" ht="17.9" hidden="false" customHeight="false" outlineLevel="0" collapsed="false">
      <c r="A11" s="86" t="s">
        <v>40</v>
      </c>
      <c r="B11" s="102" t="n">
        <v>28.5580291748047</v>
      </c>
      <c r="C11" s="95" t="n">
        <v>2204.7314453125</v>
      </c>
    </row>
    <row r="12" customFormat="false" ht="17.9" hidden="false" customHeight="false" outlineLevel="0" collapsed="false">
      <c r="A12" s="89" t="s">
        <v>40</v>
      </c>
      <c r="B12" s="103" t="n">
        <v>28.6223773956299</v>
      </c>
      <c r="C12" s="97" t="n">
        <v>2112.46801757813</v>
      </c>
    </row>
    <row r="13" customFormat="false" ht="17.9" hidden="false" customHeight="false" outlineLevel="0" collapsed="false">
      <c r="A13" s="81" t="s">
        <v>42</v>
      </c>
      <c r="B13" s="101" t="n">
        <v>25.1067981719971</v>
      </c>
      <c r="C13" s="93" t="n">
        <v>21832.052734375</v>
      </c>
    </row>
    <row r="14" customFormat="false" ht="17.9" hidden="false" customHeight="false" outlineLevel="0" collapsed="false">
      <c r="A14" s="86" t="s">
        <v>42</v>
      </c>
      <c r="B14" s="102" t="n">
        <v>25.212085723877</v>
      </c>
      <c r="C14" s="95" t="n">
        <v>20357.166015625</v>
      </c>
    </row>
    <row r="15" customFormat="false" ht="17.9" hidden="false" customHeight="false" outlineLevel="0" collapsed="false">
      <c r="A15" s="89" t="s">
        <v>42</v>
      </c>
      <c r="B15" s="103" t="n">
        <v>25.1461791992188</v>
      </c>
      <c r="C15" s="97" t="n">
        <v>21268.28515625</v>
      </c>
    </row>
    <row r="16" customFormat="false" ht="17.9" hidden="false" customHeight="false" outlineLevel="0" collapsed="false">
      <c r="A16" s="81" t="s">
        <v>44</v>
      </c>
      <c r="B16" s="101" t="n">
        <v>21.7715396881104</v>
      </c>
      <c r="C16" s="93" t="n">
        <v>200158.21875</v>
      </c>
    </row>
    <row r="17" customFormat="false" ht="17.9" hidden="false" customHeight="false" outlineLevel="0" collapsed="false">
      <c r="A17" s="86" t="s">
        <v>44</v>
      </c>
      <c r="B17" s="102" t="n">
        <v>21.8723297119141</v>
      </c>
      <c r="C17" s="95" t="n">
        <v>187194.8125</v>
      </c>
    </row>
    <row r="18" customFormat="false" ht="17.9" hidden="false" customHeight="false" outlineLevel="0" collapsed="false">
      <c r="A18" s="89" t="s">
        <v>44</v>
      </c>
      <c r="B18" s="103" t="n">
        <v>21.8235816955566</v>
      </c>
      <c r="C18" s="97" t="n">
        <v>193356.34375</v>
      </c>
    </row>
    <row r="19" customFormat="false" ht="17.9" hidden="false" customHeight="false" outlineLevel="0" collapsed="false">
      <c r="A19" s="81" t="s">
        <v>46</v>
      </c>
      <c r="B19" s="101" t="n">
        <v>18.3869724273682</v>
      </c>
      <c r="C19" s="93" t="n">
        <v>1896176.25</v>
      </c>
    </row>
    <row r="20" customFormat="false" ht="17.9" hidden="false" customHeight="false" outlineLevel="0" collapsed="false">
      <c r="A20" s="86" t="s">
        <v>46</v>
      </c>
      <c r="B20" s="102" t="n">
        <v>18.3914260864258</v>
      </c>
      <c r="C20" s="95" t="n">
        <v>1890574.25</v>
      </c>
    </row>
    <row r="21" customFormat="false" ht="17.9" hidden="false" customHeight="false" outlineLevel="0" collapsed="false">
      <c r="A21" s="89" t="s">
        <v>46</v>
      </c>
      <c r="B21" s="103" t="n">
        <v>18.3457641601563</v>
      </c>
      <c r="C21" s="97" t="n">
        <v>1948803.25</v>
      </c>
    </row>
    <row r="22" customFormat="false" ht="17.9" hidden="false" customHeight="false" outlineLevel="0" collapsed="false">
      <c r="A22" s="81" t="s">
        <v>48</v>
      </c>
      <c r="B22" s="101" t="n">
        <v>14.9978351593018</v>
      </c>
      <c r="C22" s="93" t="n">
        <v>18017830</v>
      </c>
    </row>
    <row r="23" customFormat="false" ht="17.9" hidden="false" customHeight="false" outlineLevel="0" collapsed="false">
      <c r="A23" s="86" t="s">
        <v>48</v>
      </c>
      <c r="B23" s="102" t="n">
        <v>15.1952905654907</v>
      </c>
      <c r="C23" s="95" t="n">
        <v>15802771</v>
      </c>
    </row>
    <row r="24" customFormat="false" ht="17.9" hidden="false" customHeight="false" outlineLevel="0" collapsed="false">
      <c r="A24" s="89" t="s">
        <v>48</v>
      </c>
      <c r="B24" s="103" t="n">
        <v>14.9727878570557</v>
      </c>
      <c r="C24" s="97" t="n">
        <v>18320152</v>
      </c>
      <c r="D24" s="80" t="s">
        <v>137</v>
      </c>
    </row>
    <row r="25" customFormat="false" ht="17.9" hidden="false" customHeight="false" outlineLevel="0" collapsed="false">
      <c r="A25" s="92" t="s">
        <v>50</v>
      </c>
      <c r="B25" s="116" t="n">
        <v>32.9179878234863</v>
      </c>
      <c r="C25" s="117" t="n">
        <v>100</v>
      </c>
      <c r="D25" s="118" t="n">
        <v>5</v>
      </c>
    </row>
    <row r="26" customFormat="false" ht="17.9" hidden="false" customHeight="false" outlineLevel="0" collapsed="false">
      <c r="A26" s="94" t="s">
        <v>50</v>
      </c>
      <c r="B26" s="119" t="n">
        <v>33.2759742736816</v>
      </c>
      <c r="C26" s="120" t="n">
        <v>100</v>
      </c>
      <c r="D26" s="121" t="n">
        <v>5</v>
      </c>
    </row>
    <row r="27" customFormat="false" ht="17.9" hidden="false" customHeight="false" outlineLevel="0" collapsed="false">
      <c r="A27" s="96" t="s">
        <v>50</v>
      </c>
      <c r="B27" s="122" t="n">
        <v>33.2407112121582</v>
      </c>
      <c r="C27" s="123" t="n">
        <v>100</v>
      </c>
      <c r="D27" s="124" t="n">
        <v>5</v>
      </c>
    </row>
    <row r="28" customFormat="false" ht="17.9" hidden="false" customHeight="false" outlineLevel="0" collapsed="false">
      <c r="A28" s="92" t="s">
        <v>52</v>
      </c>
      <c r="B28" s="116" t="n">
        <v>29.8237190246582</v>
      </c>
      <c r="C28" s="117" t="n">
        <v>1000</v>
      </c>
      <c r="D28" s="118" t="n">
        <v>5</v>
      </c>
    </row>
    <row r="29" customFormat="false" ht="17.9" hidden="false" customHeight="false" outlineLevel="0" collapsed="false">
      <c r="A29" s="94" t="s">
        <v>52</v>
      </c>
      <c r="B29" s="119" t="n">
        <v>29.831916809082</v>
      </c>
      <c r="C29" s="120" t="n">
        <v>1000</v>
      </c>
      <c r="D29" s="121" t="n">
        <v>5</v>
      </c>
    </row>
    <row r="30" customFormat="false" ht="17.9" hidden="false" customHeight="false" outlineLevel="0" collapsed="false">
      <c r="A30" s="96" t="s">
        <v>52</v>
      </c>
      <c r="B30" s="122" t="n">
        <v>29.6775550842285</v>
      </c>
      <c r="C30" s="123" t="n">
        <v>1000</v>
      </c>
      <c r="D30" s="124" t="n">
        <v>5</v>
      </c>
    </row>
    <row r="31" customFormat="false" ht="17.9" hidden="false" customHeight="false" outlineLevel="0" collapsed="false">
      <c r="A31" s="92" t="s">
        <v>54</v>
      </c>
      <c r="B31" s="116" t="n">
        <v>26.3972797393799</v>
      </c>
      <c r="C31" s="117" t="n">
        <v>10000</v>
      </c>
      <c r="D31" s="118" t="n">
        <v>5</v>
      </c>
    </row>
    <row r="32" customFormat="false" ht="17.9" hidden="false" customHeight="false" outlineLevel="0" collapsed="false">
      <c r="A32" s="94" t="s">
        <v>54</v>
      </c>
      <c r="B32" s="119" t="n">
        <v>26.403112411499</v>
      </c>
      <c r="C32" s="120" t="n">
        <v>10000</v>
      </c>
      <c r="D32" s="121" t="n">
        <v>5</v>
      </c>
    </row>
    <row r="33" customFormat="false" ht="17.9" hidden="false" customHeight="false" outlineLevel="0" collapsed="false">
      <c r="A33" s="96" t="s">
        <v>54</v>
      </c>
      <c r="B33" s="122" t="n">
        <v>26.2775955200195</v>
      </c>
      <c r="C33" s="123" t="n">
        <v>10000</v>
      </c>
      <c r="D33" s="124" t="n">
        <v>5</v>
      </c>
    </row>
    <row r="34" customFormat="false" ht="17.9" hidden="false" customHeight="false" outlineLevel="0" collapsed="false">
      <c r="A34" s="92" t="s">
        <v>56</v>
      </c>
      <c r="B34" s="116" t="n">
        <v>22.6986694335938</v>
      </c>
      <c r="C34" s="117" t="n">
        <v>100000</v>
      </c>
      <c r="D34" s="118" t="n">
        <v>5</v>
      </c>
    </row>
    <row r="35" customFormat="false" ht="17.9" hidden="false" customHeight="false" outlineLevel="0" collapsed="false">
      <c r="A35" s="94" t="s">
        <v>56</v>
      </c>
      <c r="B35" s="119" t="n">
        <v>22.8084774017334</v>
      </c>
      <c r="C35" s="120" t="n">
        <v>100000</v>
      </c>
      <c r="D35" s="121" t="n">
        <v>5</v>
      </c>
    </row>
    <row r="36" customFormat="false" ht="17.9" hidden="false" customHeight="false" outlineLevel="0" collapsed="false">
      <c r="A36" s="96" t="s">
        <v>56</v>
      </c>
      <c r="B36" s="122" t="n">
        <v>22.8987007141113</v>
      </c>
      <c r="C36" s="123" t="n">
        <v>100000</v>
      </c>
      <c r="D36" s="124" t="n">
        <v>5</v>
      </c>
    </row>
    <row r="37" customFormat="false" ht="17.9" hidden="false" customHeight="false" outlineLevel="0" collapsed="false">
      <c r="A37" s="92" t="s">
        <v>58</v>
      </c>
      <c r="B37" s="116" t="n">
        <v>19.463020324707</v>
      </c>
      <c r="C37" s="117" t="n">
        <v>1000000</v>
      </c>
      <c r="D37" s="118" t="n">
        <v>5</v>
      </c>
    </row>
    <row r="38" customFormat="false" ht="17.9" hidden="false" customHeight="false" outlineLevel="0" collapsed="false">
      <c r="A38" s="94" t="s">
        <v>58</v>
      </c>
      <c r="B38" s="119" t="n">
        <v>19.3153114318848</v>
      </c>
      <c r="C38" s="120" t="n">
        <v>1000000</v>
      </c>
      <c r="D38" s="121" t="n">
        <v>5</v>
      </c>
    </row>
    <row r="39" customFormat="false" ht="17.9" hidden="false" customHeight="false" outlineLevel="0" collapsed="false">
      <c r="A39" s="96" t="s">
        <v>58</v>
      </c>
      <c r="B39" s="122" t="n">
        <v>19.3433437347412</v>
      </c>
      <c r="C39" s="123" t="n">
        <v>1000000</v>
      </c>
      <c r="D39" s="124" t="n">
        <v>5</v>
      </c>
    </row>
    <row r="40" customFormat="false" ht="17.9" hidden="false" customHeight="false" outlineLevel="0" collapsed="false">
      <c r="A40" s="92" t="s">
        <v>60</v>
      </c>
      <c r="B40" s="116" t="n">
        <v>15.8566274642944</v>
      </c>
      <c r="C40" s="117" t="n">
        <v>10000000</v>
      </c>
      <c r="D40" s="118" t="n">
        <v>5</v>
      </c>
    </row>
    <row r="41" customFormat="false" ht="17.9" hidden="false" customHeight="false" outlineLevel="0" collapsed="false">
      <c r="A41" s="94" t="s">
        <v>60</v>
      </c>
      <c r="B41" s="119" t="n">
        <v>15.7791118621826</v>
      </c>
      <c r="C41" s="120" t="n">
        <v>10000000</v>
      </c>
      <c r="D41" s="121" t="n">
        <v>5</v>
      </c>
    </row>
    <row r="42" customFormat="false" ht="17.9" hidden="false" customHeight="false" outlineLevel="0" collapsed="false">
      <c r="A42" s="96" t="s">
        <v>60</v>
      </c>
      <c r="B42" s="122" t="n">
        <v>15.8739423751831</v>
      </c>
      <c r="C42" s="123" t="n">
        <v>10000000</v>
      </c>
      <c r="D42" s="124" t="n">
        <v>5</v>
      </c>
    </row>
    <row r="43" customFormat="false" ht="17.9" hidden="false" customHeight="false" outlineLevel="0" collapsed="false">
      <c r="A43" s="66" t="s">
        <v>62</v>
      </c>
      <c r="B43" s="101" t="n">
        <v>27.2790756225586</v>
      </c>
      <c r="C43" s="93" t="n">
        <v>5156.50634765625</v>
      </c>
    </row>
    <row r="44" customFormat="false" ht="17.9" hidden="false" customHeight="false" outlineLevel="0" collapsed="false">
      <c r="A44" s="68" t="s">
        <v>62</v>
      </c>
      <c r="B44" s="102" t="n">
        <v>27.3421211242676</v>
      </c>
      <c r="C44" s="95" t="n">
        <v>4944.9951171875</v>
      </c>
    </row>
    <row r="45" customFormat="false" ht="17.9" hidden="false" customHeight="false" outlineLevel="0" collapsed="false">
      <c r="A45" s="69" t="s">
        <v>62</v>
      </c>
      <c r="B45" s="103" t="n">
        <v>27.3817615509033</v>
      </c>
      <c r="C45" s="97" t="n">
        <v>4816.470703125</v>
      </c>
    </row>
    <row r="46" customFormat="false" ht="17.9" hidden="false" customHeight="false" outlineLevel="0" collapsed="false">
      <c r="A46" s="66" t="s">
        <v>64</v>
      </c>
      <c r="B46" s="101" t="n">
        <v>28.8192844390869</v>
      </c>
      <c r="C46" s="93" t="n">
        <v>1853.4423828125</v>
      </c>
    </row>
    <row r="47" customFormat="false" ht="17.9" hidden="false" customHeight="false" outlineLevel="0" collapsed="false">
      <c r="A47" s="68" t="s">
        <v>64</v>
      </c>
      <c r="B47" s="102" t="n">
        <v>28.9632663726807</v>
      </c>
      <c r="C47" s="95" t="n">
        <v>1684.37145996094</v>
      </c>
    </row>
    <row r="48" customFormat="false" ht="17.9" hidden="false" customHeight="false" outlineLevel="0" collapsed="false">
      <c r="A48" s="69" t="s">
        <v>64</v>
      </c>
      <c r="B48" s="103" t="n">
        <v>28.7729301452637</v>
      </c>
      <c r="C48" s="97" t="n">
        <v>1911.40673828125</v>
      </c>
    </row>
    <row r="49" customFormat="false" ht="17.9" hidden="false" customHeight="false" outlineLevel="0" collapsed="false">
      <c r="A49" s="66" t="s">
        <v>66</v>
      </c>
      <c r="B49" s="101" t="n">
        <v>31.8440475463867</v>
      </c>
      <c r="C49" s="93" t="n">
        <v>248.475433349609</v>
      </c>
    </row>
    <row r="50" customFormat="false" ht="17.9" hidden="false" customHeight="false" outlineLevel="0" collapsed="false">
      <c r="A50" s="68" t="s">
        <v>66</v>
      </c>
      <c r="B50" s="102" t="n">
        <v>31.6539821624756</v>
      </c>
      <c r="C50" s="95" t="n">
        <v>281.916534423828</v>
      </c>
    </row>
    <row r="51" customFormat="false" ht="17.9" hidden="false" customHeight="false" outlineLevel="0" collapsed="false">
      <c r="A51" s="69" t="s">
        <v>66</v>
      </c>
      <c r="B51" s="103" t="n">
        <v>31.7240562438965</v>
      </c>
      <c r="C51" s="97" t="n">
        <v>269.093353271484</v>
      </c>
    </row>
    <row r="52" customFormat="false" ht="17.9" hidden="false" customHeight="false" outlineLevel="0" collapsed="false">
      <c r="A52" s="66" t="s">
        <v>68</v>
      </c>
      <c r="B52" s="101" t="n">
        <v>34.1627159118652</v>
      </c>
      <c r="C52" s="93" t="n">
        <v>53.2485961914063</v>
      </c>
    </row>
    <row r="53" customFormat="false" ht="17.9" hidden="false" customHeight="false" outlineLevel="0" collapsed="false">
      <c r="A53" s="68" t="s">
        <v>68</v>
      </c>
      <c r="B53" s="102" t="n">
        <v>33.8845634460449</v>
      </c>
      <c r="C53" s="95" t="n">
        <v>64.0560073852539</v>
      </c>
    </row>
    <row r="54" customFormat="false" ht="17.9" hidden="false" customHeight="false" outlineLevel="0" collapsed="false">
      <c r="A54" s="69" t="s">
        <v>68</v>
      </c>
      <c r="B54" s="103" t="n">
        <v>34.02</v>
      </c>
      <c r="C54" s="97" t="n">
        <v>58.5403453096868</v>
      </c>
    </row>
    <row r="55" customFormat="false" ht="17.9" hidden="false" customHeight="false" outlineLevel="0" collapsed="false">
      <c r="A55" s="66" t="s">
        <v>70</v>
      </c>
      <c r="B55" s="101" t="n">
        <v>35.8583183288574</v>
      </c>
      <c r="C55" s="93" t="n">
        <v>17.2622737884522</v>
      </c>
    </row>
    <row r="56" customFormat="false" ht="17.9" hidden="false" customHeight="false" outlineLevel="0" collapsed="false">
      <c r="A56" s="68" t="s">
        <v>70</v>
      </c>
      <c r="B56" s="102" t="n">
        <v>35.99</v>
      </c>
      <c r="C56" s="95" t="n">
        <v>15.815274912177</v>
      </c>
    </row>
    <row r="57" customFormat="false" ht="17.9" hidden="false" customHeight="false" outlineLevel="0" collapsed="false">
      <c r="A57" s="69" t="s">
        <v>70</v>
      </c>
      <c r="B57" s="103" t="n">
        <v>36.1238746643066</v>
      </c>
      <c r="C57" s="97" t="n">
        <v>14.4703979492188</v>
      </c>
    </row>
    <row r="58" customFormat="false" ht="17.9" hidden="false" customHeight="false" outlineLevel="0" collapsed="false">
      <c r="A58" s="66" t="s">
        <v>72</v>
      </c>
      <c r="B58" s="101" t="n">
        <v>26.1561794281006</v>
      </c>
      <c r="C58" s="93" t="n">
        <v>10872.5205078125</v>
      </c>
    </row>
    <row r="59" customFormat="false" ht="17.9" hidden="false" customHeight="false" outlineLevel="0" collapsed="false">
      <c r="A59" s="68" t="s">
        <v>72</v>
      </c>
      <c r="B59" s="102" t="n">
        <v>26.1520156860352</v>
      </c>
      <c r="C59" s="95" t="n">
        <v>10902.63671875</v>
      </c>
    </row>
    <row r="60" customFormat="false" ht="17.9" hidden="false" customHeight="false" outlineLevel="0" collapsed="false">
      <c r="A60" s="69" t="s">
        <v>72</v>
      </c>
      <c r="B60" s="103" t="n">
        <v>26.1884441375732</v>
      </c>
      <c r="C60" s="97" t="n">
        <v>10641.9521484375</v>
      </c>
    </row>
    <row r="61" customFormat="false" ht="17.9" hidden="false" customHeight="false" outlineLevel="0" collapsed="false">
      <c r="A61" s="66" t="s">
        <v>74</v>
      </c>
      <c r="B61" s="101" t="n">
        <v>28.3391017913818</v>
      </c>
      <c r="C61" s="93" t="n">
        <v>2549.88134765625</v>
      </c>
    </row>
    <row r="62" customFormat="false" ht="17.9" hidden="false" customHeight="false" outlineLevel="0" collapsed="false">
      <c r="A62" s="68" t="s">
        <v>74</v>
      </c>
      <c r="B62" s="102" t="n">
        <v>28.3544330596924</v>
      </c>
      <c r="C62" s="95" t="n">
        <v>2524.04223632813</v>
      </c>
    </row>
    <row r="63" customFormat="false" ht="17.9" hidden="false" customHeight="false" outlineLevel="0" collapsed="false">
      <c r="A63" s="69" t="s">
        <v>74</v>
      </c>
      <c r="B63" s="103" t="n">
        <v>28.293794631958</v>
      </c>
      <c r="C63" s="97" t="n">
        <v>2627.79736328125</v>
      </c>
    </row>
    <row r="64" customFormat="false" ht="17.9" hidden="false" customHeight="false" outlineLevel="0" collapsed="false">
      <c r="A64" s="66" t="s">
        <v>76</v>
      </c>
      <c r="B64" s="101" t="n">
        <v>30.7070388793945</v>
      </c>
      <c r="C64" s="93" t="n">
        <v>528.846740722656</v>
      </c>
    </row>
    <row r="65" customFormat="false" ht="17.9" hidden="false" customHeight="false" outlineLevel="0" collapsed="false">
      <c r="A65" s="68" t="s">
        <v>76</v>
      </c>
      <c r="B65" s="102" t="n">
        <v>30.8517436981201</v>
      </c>
      <c r="C65" s="95" t="n">
        <v>480.374572753906</v>
      </c>
    </row>
    <row r="66" customFormat="false" ht="17.9" hidden="false" customHeight="false" outlineLevel="0" collapsed="false">
      <c r="A66" s="69" t="s">
        <v>76</v>
      </c>
      <c r="B66" s="103" t="n">
        <v>30.7316513061523</v>
      </c>
      <c r="C66" s="97" t="n">
        <v>520.269897460938</v>
      </c>
    </row>
    <row r="67" customFormat="false" ht="17.9" hidden="false" customHeight="false" outlineLevel="0" collapsed="false">
      <c r="A67" s="66" t="s">
        <v>78</v>
      </c>
      <c r="B67" s="101" t="n">
        <v>34.6981010437012</v>
      </c>
      <c r="C67" s="93" t="n">
        <v>37.3113059997559</v>
      </c>
    </row>
    <row r="68" customFormat="false" ht="17.9" hidden="false" customHeight="false" outlineLevel="0" collapsed="false">
      <c r="A68" s="68" t="s">
        <v>78</v>
      </c>
      <c r="B68" s="102" t="n">
        <v>34.9902954101563</v>
      </c>
      <c r="C68" s="95" t="n">
        <v>30.7282180786133</v>
      </c>
    </row>
    <row r="69" customFormat="false" ht="17.9" hidden="false" customHeight="false" outlineLevel="0" collapsed="false">
      <c r="A69" s="69" t="s">
        <v>78</v>
      </c>
      <c r="B69" s="103" t="n">
        <v>34.845</v>
      </c>
      <c r="C69" s="97" t="n">
        <v>33.8398739209423</v>
      </c>
    </row>
    <row r="70" customFormat="false" ht="17.9" hidden="false" customHeight="false" outlineLevel="0" collapsed="false">
      <c r="A70" s="66" t="s">
        <v>80</v>
      </c>
      <c r="B70" s="101" t="n">
        <v>35.885</v>
      </c>
      <c r="C70" s="93" t="n">
        <v>16.96</v>
      </c>
    </row>
    <row r="71" customFormat="false" ht="17.9" hidden="false" customHeight="false" outlineLevel="0" collapsed="false">
      <c r="A71" s="68" t="s">
        <v>80</v>
      </c>
      <c r="B71" s="102" t="n">
        <v>35.9632301330566</v>
      </c>
      <c r="C71" s="95" t="n">
        <v>16.1001224517822</v>
      </c>
    </row>
    <row r="72" customFormat="false" ht="17.9" hidden="false" customHeight="false" outlineLevel="0" collapsed="false">
      <c r="A72" s="69" t="s">
        <v>80</v>
      </c>
      <c r="B72" s="103" t="n">
        <v>35.8113479614258</v>
      </c>
      <c r="C72" s="97" t="n">
        <v>17.809419631958</v>
      </c>
    </row>
  </sheetData>
  <sheetProtection sheet="true" password="c7ba" objects="true" scenarios="true" formatCells="false" selectLockedCells="true"/>
  <mergeCells count="1">
    <mergeCell ref="A1:B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C52" activeCellId="0" sqref="C52"/>
    </sheetView>
  </sheetViews>
  <sheetFormatPr defaultColWidth="9.14453125" defaultRowHeight="15" zeroHeight="false" outlineLevelRow="0" outlineLevelCol="0"/>
  <cols>
    <col collapsed="false" customWidth="true" hidden="false" outlineLevel="0" max="1" min="1" style="29" width="30.14"/>
    <col collapsed="false" customWidth="true" hidden="false" outlineLevel="0" max="2" min="2" style="29" width="23.57"/>
    <col collapsed="false" customWidth="true" hidden="false" outlineLevel="0" max="3" min="3" style="29" width="22.71"/>
    <col collapsed="false" customWidth="true" hidden="false" outlineLevel="0" max="4" min="4" style="29" width="22.57"/>
    <col collapsed="false" customWidth="false" hidden="false" outlineLevel="0" max="16384" min="5" style="29" width="9.14"/>
  </cols>
  <sheetData>
    <row r="1" customFormat="false" ht="17.35" hidden="false" customHeight="false" outlineLevel="0" collapsed="false">
      <c r="A1" s="126" t="s">
        <v>140</v>
      </c>
      <c r="B1" s="126"/>
    </row>
    <row r="2" customFormat="false" ht="15" hidden="false" customHeight="false" outlineLevel="0" collapsed="false">
      <c r="A2" s="72" t="s">
        <v>135</v>
      </c>
      <c r="B2" s="72" t="s">
        <v>136</v>
      </c>
    </row>
    <row r="3" customFormat="false" ht="15" hidden="false" customHeight="false" outlineLevel="0" collapsed="false">
      <c r="A3" s="104" t="s">
        <v>126</v>
      </c>
      <c r="B3" s="74" t="n">
        <v>-3.476</v>
      </c>
    </row>
    <row r="4" customFormat="false" ht="15" hidden="false" customHeight="false" outlineLevel="0" collapsed="false">
      <c r="A4" s="105" t="s">
        <v>127</v>
      </c>
      <c r="B4" s="76" t="n">
        <v>40.235</v>
      </c>
    </row>
    <row r="5" customFormat="false" ht="15" hidden="false" customHeight="false" outlineLevel="0" collapsed="false">
      <c r="A5" s="105" t="s">
        <v>128</v>
      </c>
      <c r="B5" s="77" t="n">
        <v>0.1</v>
      </c>
    </row>
    <row r="6" customFormat="false" ht="17.9" hidden="false" customHeight="false" outlineLevel="0" collapsed="false">
      <c r="A6" s="78" t="s">
        <v>129</v>
      </c>
      <c r="B6" s="79" t="s">
        <v>130</v>
      </c>
      <c r="C6" s="80" t="s">
        <v>131</v>
      </c>
    </row>
    <row r="7" customFormat="false" ht="17.9" hidden="false" customHeight="false" outlineLevel="0" collapsed="false">
      <c r="A7" s="81" t="s">
        <v>38</v>
      </c>
      <c r="B7" s="101" t="n">
        <v>33.0937919616699</v>
      </c>
      <c r="C7" s="93" t="n">
        <v>113.352508544922</v>
      </c>
      <c r="G7" s="85"/>
    </row>
    <row r="8" customFormat="false" ht="17.9" hidden="false" customHeight="false" outlineLevel="0" collapsed="false">
      <c r="A8" s="86" t="s">
        <v>38</v>
      </c>
      <c r="B8" s="102" t="n">
        <v>33.2427635192871</v>
      </c>
      <c r="C8" s="95" t="n">
        <v>102.701118469238</v>
      </c>
    </row>
    <row r="9" customFormat="false" ht="17.9" hidden="false" customHeight="false" outlineLevel="0" collapsed="false">
      <c r="A9" s="89" t="s">
        <v>38</v>
      </c>
      <c r="B9" s="103" t="n">
        <v>33.165</v>
      </c>
      <c r="C9" s="97" t="n">
        <v>108.13</v>
      </c>
    </row>
    <row r="10" customFormat="false" ht="17.9" hidden="false" customHeight="false" outlineLevel="0" collapsed="false">
      <c r="A10" s="81" t="s">
        <v>40</v>
      </c>
      <c r="B10" s="101" t="n">
        <v>29.4776916503906</v>
      </c>
      <c r="C10" s="93" t="n">
        <v>1243.67309570313</v>
      </c>
    </row>
    <row r="11" customFormat="false" ht="17.9" hidden="false" customHeight="false" outlineLevel="0" collapsed="false">
      <c r="A11" s="86" t="s">
        <v>40</v>
      </c>
      <c r="B11" s="102" t="n">
        <v>29.3873348236084</v>
      </c>
      <c r="C11" s="95" t="n">
        <v>1320.38317871094</v>
      </c>
    </row>
    <row r="12" customFormat="false" ht="17.9" hidden="false" customHeight="false" outlineLevel="0" collapsed="false">
      <c r="A12" s="89" t="s">
        <v>40</v>
      </c>
      <c r="B12" s="103" t="n">
        <v>29.3884696960449</v>
      </c>
      <c r="C12" s="97" t="n">
        <v>1319.39099121094</v>
      </c>
    </row>
    <row r="13" customFormat="false" ht="17.9" hidden="false" customHeight="false" outlineLevel="0" collapsed="false">
      <c r="A13" s="81" t="s">
        <v>42</v>
      </c>
      <c r="B13" s="101" t="n">
        <v>25.9144248962402</v>
      </c>
      <c r="C13" s="93" t="n">
        <v>13175.9599609375</v>
      </c>
    </row>
    <row r="14" customFormat="false" ht="17.9" hidden="false" customHeight="false" outlineLevel="0" collapsed="false">
      <c r="A14" s="86" t="s">
        <v>42</v>
      </c>
      <c r="B14" s="102" t="n">
        <v>25.9015102386475</v>
      </c>
      <c r="C14" s="95" t="n">
        <v>13289.16015625</v>
      </c>
    </row>
    <row r="15" customFormat="false" ht="17.9" hidden="false" customHeight="false" outlineLevel="0" collapsed="false">
      <c r="A15" s="89" t="s">
        <v>42</v>
      </c>
      <c r="B15" s="103" t="n">
        <v>26.0170021057129</v>
      </c>
      <c r="C15" s="97" t="n">
        <v>12310.4228515625</v>
      </c>
    </row>
    <row r="16" customFormat="false" ht="17.9" hidden="false" customHeight="false" outlineLevel="0" collapsed="false">
      <c r="A16" s="81" t="s">
        <v>44</v>
      </c>
      <c r="B16" s="101" t="n">
        <v>22.6044998168945</v>
      </c>
      <c r="C16" s="93" t="n">
        <v>118025.8828125</v>
      </c>
    </row>
    <row r="17" customFormat="false" ht="17.9" hidden="false" customHeight="false" outlineLevel="0" collapsed="false">
      <c r="A17" s="86" t="s">
        <v>44</v>
      </c>
      <c r="B17" s="102" t="n">
        <v>22.5697059631348</v>
      </c>
      <c r="C17" s="95" t="n">
        <v>120777.6875</v>
      </c>
    </row>
    <row r="18" customFormat="false" ht="17.9" hidden="false" customHeight="false" outlineLevel="0" collapsed="false">
      <c r="A18" s="89" t="s">
        <v>44</v>
      </c>
      <c r="B18" s="103" t="n">
        <v>22.1134433746338</v>
      </c>
      <c r="C18" s="97" t="n">
        <v>163396.875</v>
      </c>
    </row>
    <row r="19" customFormat="false" ht="17.9" hidden="false" customHeight="false" outlineLevel="0" collapsed="false">
      <c r="A19" s="81" t="s">
        <v>46</v>
      </c>
      <c r="B19" s="101" t="n">
        <v>19.0163421630859</v>
      </c>
      <c r="C19" s="93" t="n">
        <v>1271200</v>
      </c>
    </row>
    <row r="20" customFormat="false" ht="17.9" hidden="false" customHeight="false" outlineLevel="0" collapsed="false">
      <c r="A20" s="86" t="s">
        <v>46</v>
      </c>
      <c r="B20" s="102" t="n">
        <v>19.0561943054199</v>
      </c>
      <c r="C20" s="95" t="n">
        <v>1238081.625</v>
      </c>
    </row>
    <row r="21" customFormat="false" ht="17.9" hidden="false" customHeight="false" outlineLevel="0" collapsed="false">
      <c r="A21" s="89" t="s">
        <v>46</v>
      </c>
      <c r="B21" s="103" t="n">
        <v>19.0535144805908</v>
      </c>
      <c r="C21" s="97" t="n">
        <v>1240281.25</v>
      </c>
    </row>
    <row r="22" customFormat="false" ht="17.9" hidden="false" customHeight="false" outlineLevel="0" collapsed="false">
      <c r="A22" s="81" t="s">
        <v>48</v>
      </c>
      <c r="B22" s="101" t="n">
        <v>15.6589479446411</v>
      </c>
      <c r="C22" s="93" t="n">
        <v>11750727</v>
      </c>
    </row>
    <row r="23" customFormat="false" ht="17.9" hidden="false" customHeight="false" outlineLevel="0" collapsed="false">
      <c r="A23" s="86" t="s">
        <v>48</v>
      </c>
      <c r="B23" s="102" t="n">
        <v>15.6381187438965</v>
      </c>
      <c r="C23" s="95" t="n">
        <v>11913980</v>
      </c>
    </row>
    <row r="24" customFormat="false" ht="17.9" hidden="false" customHeight="false" outlineLevel="0" collapsed="false">
      <c r="A24" s="89" t="s">
        <v>48</v>
      </c>
      <c r="B24" s="103" t="n">
        <v>15.6550331115723</v>
      </c>
      <c r="C24" s="97" t="n">
        <v>11781239</v>
      </c>
      <c r="D24" s="80" t="s">
        <v>137</v>
      </c>
    </row>
    <row r="25" customFormat="false" ht="17.9" hidden="false" customHeight="false" outlineLevel="0" collapsed="false">
      <c r="A25" s="92" t="s">
        <v>50</v>
      </c>
      <c r="B25" s="116" t="n">
        <v>33.24</v>
      </c>
      <c r="C25" s="117" t="n">
        <v>100</v>
      </c>
      <c r="D25" s="118" t="n">
        <v>5</v>
      </c>
    </row>
    <row r="26" customFormat="false" ht="17.9" hidden="false" customHeight="false" outlineLevel="0" collapsed="false">
      <c r="A26" s="94" t="s">
        <v>50</v>
      </c>
      <c r="B26" s="119" t="n">
        <v>33.52</v>
      </c>
      <c r="C26" s="120" t="n">
        <v>100</v>
      </c>
      <c r="D26" s="121" t="n">
        <v>5</v>
      </c>
    </row>
    <row r="27" customFormat="false" ht="17.9" hidden="false" customHeight="false" outlineLevel="0" collapsed="false">
      <c r="A27" s="96" t="s">
        <v>50</v>
      </c>
      <c r="B27" s="122" t="n">
        <v>33</v>
      </c>
      <c r="C27" s="123" t="n">
        <v>100</v>
      </c>
      <c r="D27" s="124" t="n">
        <v>5</v>
      </c>
    </row>
    <row r="28" customFormat="false" ht="17.9" hidden="false" customHeight="false" outlineLevel="0" collapsed="false">
      <c r="A28" s="92" t="s">
        <v>52</v>
      </c>
      <c r="B28" s="116" t="n">
        <v>29.73</v>
      </c>
      <c r="C28" s="117" t="n">
        <v>1000</v>
      </c>
      <c r="D28" s="118" t="n">
        <v>5</v>
      </c>
    </row>
    <row r="29" customFormat="false" ht="17.9" hidden="false" customHeight="false" outlineLevel="0" collapsed="false">
      <c r="A29" s="94" t="s">
        <v>52</v>
      </c>
      <c r="B29" s="119" t="n">
        <v>29.77</v>
      </c>
      <c r="C29" s="120" t="n">
        <v>1000</v>
      </c>
      <c r="D29" s="121" t="n">
        <v>5</v>
      </c>
    </row>
    <row r="30" customFormat="false" ht="17.9" hidden="false" customHeight="false" outlineLevel="0" collapsed="false">
      <c r="A30" s="96" t="s">
        <v>52</v>
      </c>
      <c r="B30" s="122" t="n">
        <v>29.84</v>
      </c>
      <c r="C30" s="123" t="n">
        <v>1000</v>
      </c>
      <c r="D30" s="124" t="n">
        <v>5</v>
      </c>
    </row>
    <row r="31" customFormat="false" ht="17.9" hidden="false" customHeight="false" outlineLevel="0" collapsed="false">
      <c r="A31" s="92" t="s">
        <v>54</v>
      </c>
      <c r="B31" s="116" t="n">
        <v>26.43</v>
      </c>
      <c r="C31" s="117" t="n">
        <v>10000</v>
      </c>
      <c r="D31" s="118" t="n">
        <v>5</v>
      </c>
    </row>
    <row r="32" customFormat="false" ht="17.9" hidden="false" customHeight="false" outlineLevel="0" collapsed="false">
      <c r="A32" s="94" t="s">
        <v>54</v>
      </c>
      <c r="B32" s="119" t="n">
        <v>26.35</v>
      </c>
      <c r="C32" s="120" t="n">
        <v>10000</v>
      </c>
      <c r="D32" s="121" t="n">
        <v>5</v>
      </c>
    </row>
    <row r="33" customFormat="false" ht="17.9" hidden="false" customHeight="false" outlineLevel="0" collapsed="false">
      <c r="A33" s="96" t="s">
        <v>54</v>
      </c>
      <c r="B33" s="122" t="n">
        <v>26.37</v>
      </c>
      <c r="C33" s="123" t="n">
        <v>10000</v>
      </c>
      <c r="D33" s="124" t="n">
        <v>5</v>
      </c>
    </row>
    <row r="34" customFormat="false" ht="17.9" hidden="false" customHeight="false" outlineLevel="0" collapsed="false">
      <c r="A34" s="92" t="s">
        <v>56</v>
      </c>
      <c r="B34" s="116" t="n">
        <v>22.83</v>
      </c>
      <c r="C34" s="117" t="n">
        <v>100000</v>
      </c>
      <c r="D34" s="118" t="n">
        <v>5</v>
      </c>
    </row>
    <row r="35" customFormat="false" ht="17.9" hidden="false" customHeight="false" outlineLevel="0" collapsed="false">
      <c r="A35" s="94" t="s">
        <v>56</v>
      </c>
      <c r="B35" s="119" t="n">
        <v>22.83</v>
      </c>
      <c r="C35" s="120" t="n">
        <v>100000</v>
      </c>
      <c r="D35" s="121" t="n">
        <v>5</v>
      </c>
    </row>
    <row r="36" customFormat="false" ht="17.9" hidden="false" customHeight="false" outlineLevel="0" collapsed="false">
      <c r="A36" s="96" t="s">
        <v>56</v>
      </c>
      <c r="B36" s="122" t="n">
        <v>22.9</v>
      </c>
      <c r="C36" s="123" t="n">
        <v>100000</v>
      </c>
      <c r="D36" s="124" t="n">
        <v>5</v>
      </c>
    </row>
    <row r="37" customFormat="false" ht="17.9" hidden="false" customHeight="false" outlineLevel="0" collapsed="false">
      <c r="A37" s="92" t="s">
        <v>58</v>
      </c>
      <c r="B37" s="116" t="n">
        <v>19.56</v>
      </c>
      <c r="C37" s="117" t="n">
        <v>1000000</v>
      </c>
      <c r="D37" s="118" t="n">
        <v>5</v>
      </c>
    </row>
    <row r="38" customFormat="false" ht="17.9" hidden="false" customHeight="false" outlineLevel="0" collapsed="false">
      <c r="A38" s="94" t="s">
        <v>58</v>
      </c>
      <c r="B38" s="119" t="n">
        <v>19.4</v>
      </c>
      <c r="C38" s="120" t="n">
        <v>1000000</v>
      </c>
      <c r="D38" s="121" t="n">
        <v>5</v>
      </c>
    </row>
    <row r="39" customFormat="false" ht="17.9" hidden="false" customHeight="false" outlineLevel="0" collapsed="false">
      <c r="A39" s="96" t="s">
        <v>58</v>
      </c>
      <c r="B39" s="122" t="n">
        <v>19.51</v>
      </c>
      <c r="C39" s="123" t="n">
        <v>1000000</v>
      </c>
      <c r="D39" s="124" t="n">
        <v>5</v>
      </c>
    </row>
    <row r="40" customFormat="false" ht="17.9" hidden="false" customHeight="false" outlineLevel="0" collapsed="false">
      <c r="A40" s="92" t="s">
        <v>60</v>
      </c>
      <c r="B40" s="116" t="n">
        <v>15.78</v>
      </c>
      <c r="C40" s="117" t="n">
        <v>10000000</v>
      </c>
      <c r="D40" s="118" t="n">
        <v>5</v>
      </c>
    </row>
    <row r="41" customFormat="false" ht="17.9" hidden="false" customHeight="false" outlineLevel="0" collapsed="false">
      <c r="A41" s="94" t="s">
        <v>60</v>
      </c>
      <c r="B41" s="119" t="n">
        <v>15.75</v>
      </c>
      <c r="C41" s="120" t="n">
        <v>10000000</v>
      </c>
      <c r="D41" s="121" t="n">
        <v>5</v>
      </c>
    </row>
    <row r="42" customFormat="false" ht="17.9" hidden="false" customHeight="false" outlineLevel="0" collapsed="false">
      <c r="A42" s="96" t="s">
        <v>60</v>
      </c>
      <c r="B42" s="122" t="n">
        <v>15.87</v>
      </c>
      <c r="C42" s="123" t="n">
        <v>10000000</v>
      </c>
      <c r="D42" s="124" t="n">
        <v>5</v>
      </c>
    </row>
    <row r="43" customFormat="false" ht="17.9" hidden="false" customHeight="false" outlineLevel="0" collapsed="false">
      <c r="A43" s="66" t="s">
        <v>62</v>
      </c>
      <c r="B43" s="101" t="n">
        <v>23.1039619445801</v>
      </c>
      <c r="C43" s="93" t="n">
        <v>84779.8515625</v>
      </c>
    </row>
    <row r="44" customFormat="false" ht="17.9" hidden="false" customHeight="false" outlineLevel="0" collapsed="false">
      <c r="A44" s="68" t="s">
        <v>62</v>
      </c>
      <c r="B44" s="102" t="n">
        <v>23.2652759552002</v>
      </c>
      <c r="C44" s="95" t="n">
        <v>76187.90625</v>
      </c>
    </row>
    <row r="45" customFormat="false" ht="17.9" hidden="false" customHeight="false" outlineLevel="0" collapsed="false">
      <c r="A45" s="69" t="s">
        <v>62</v>
      </c>
      <c r="B45" s="103" t="n">
        <v>23.1965065002441</v>
      </c>
      <c r="C45" s="97" t="n">
        <v>79738.7734375</v>
      </c>
    </row>
    <row r="46" customFormat="false" ht="17.9" hidden="false" customHeight="false" outlineLevel="0" collapsed="false">
      <c r="A46" s="66" t="s">
        <v>64</v>
      </c>
      <c r="B46" s="101" t="n">
        <v>22.3498153686523</v>
      </c>
      <c r="C46" s="93" t="n">
        <v>139715.484375</v>
      </c>
    </row>
    <row r="47" customFormat="false" ht="17.9" hidden="false" customHeight="false" outlineLevel="0" collapsed="false">
      <c r="A47" s="68" t="s">
        <v>64</v>
      </c>
      <c r="B47" s="102" t="n">
        <v>22.3765983581543</v>
      </c>
      <c r="C47" s="95" t="n">
        <v>137258.625</v>
      </c>
    </row>
    <row r="48" customFormat="false" ht="17.9" hidden="false" customHeight="false" outlineLevel="0" collapsed="false">
      <c r="A48" s="69" t="s">
        <v>64</v>
      </c>
      <c r="B48" s="103" t="n">
        <v>22.2990322113037</v>
      </c>
      <c r="C48" s="97" t="n">
        <v>144495.328125</v>
      </c>
    </row>
    <row r="49" customFormat="false" ht="17.9" hidden="false" customHeight="false" outlineLevel="0" collapsed="false">
      <c r="A49" s="66" t="s">
        <v>66</v>
      </c>
      <c r="B49" s="101" t="n">
        <v>22.6630859375</v>
      </c>
      <c r="C49" s="93" t="n">
        <v>113533.3046875</v>
      </c>
    </row>
    <row r="50" customFormat="false" ht="17.9" hidden="false" customHeight="false" outlineLevel="0" collapsed="false">
      <c r="A50" s="68" t="s">
        <v>66</v>
      </c>
      <c r="B50" s="102" t="n">
        <v>22.6858520507813</v>
      </c>
      <c r="C50" s="95" t="n">
        <v>111834.0234375</v>
      </c>
    </row>
    <row r="51" customFormat="false" ht="17.9" hidden="false" customHeight="false" outlineLevel="0" collapsed="false">
      <c r="A51" s="69" t="s">
        <v>66</v>
      </c>
      <c r="B51" s="103" t="n">
        <v>22.6366443634033</v>
      </c>
      <c r="C51" s="97" t="n">
        <v>115539.359375</v>
      </c>
    </row>
    <row r="52" customFormat="false" ht="17.9" hidden="false" customHeight="false" outlineLevel="0" collapsed="false">
      <c r="A52" s="66" t="s">
        <v>68</v>
      </c>
      <c r="B52" s="101" t="n">
        <v>22.2879390716553</v>
      </c>
      <c r="C52" s="93" t="n">
        <v>145561.015625</v>
      </c>
    </row>
    <row r="53" customFormat="false" ht="17.9" hidden="false" customHeight="false" outlineLevel="0" collapsed="false">
      <c r="A53" s="68" t="s">
        <v>68</v>
      </c>
      <c r="B53" s="102" t="n">
        <v>22.1646366119385</v>
      </c>
      <c r="C53" s="95" t="n">
        <v>157948.875</v>
      </c>
    </row>
    <row r="54" customFormat="false" ht="17.9" hidden="false" customHeight="false" outlineLevel="0" collapsed="false">
      <c r="A54" s="69" t="s">
        <v>68</v>
      </c>
      <c r="B54" s="103" t="n">
        <v>22.2264804840088</v>
      </c>
      <c r="C54" s="97" t="n">
        <v>151609.140625</v>
      </c>
    </row>
    <row r="55" customFormat="false" ht="17.9" hidden="false" customHeight="false" outlineLevel="0" collapsed="false">
      <c r="A55" s="66" t="s">
        <v>70</v>
      </c>
      <c r="B55" s="101" t="n">
        <v>22.4973011016846</v>
      </c>
      <c r="C55" s="93" t="n">
        <v>126711.5078125</v>
      </c>
    </row>
    <row r="56" customFormat="false" ht="17.9" hidden="false" customHeight="false" outlineLevel="0" collapsed="false">
      <c r="A56" s="68" t="s">
        <v>70</v>
      </c>
      <c r="B56" s="102" t="n">
        <v>22.3748607635498</v>
      </c>
      <c r="C56" s="95" t="n">
        <v>137416.703125</v>
      </c>
    </row>
    <row r="57" customFormat="false" ht="17.9" hidden="false" customHeight="false" outlineLevel="0" collapsed="false">
      <c r="A57" s="69" t="s">
        <v>70</v>
      </c>
      <c r="B57" s="103" t="n">
        <v>22.3259201049805</v>
      </c>
      <c r="C57" s="97" t="n">
        <v>141944.546875</v>
      </c>
    </row>
    <row r="58" customFormat="false" ht="17.9" hidden="false" customHeight="false" outlineLevel="0" collapsed="false">
      <c r="A58" s="66" t="s">
        <v>72</v>
      </c>
      <c r="B58" s="101" t="n">
        <v>22.527172088623</v>
      </c>
      <c r="C58" s="93" t="n">
        <v>124228.9453125</v>
      </c>
    </row>
    <row r="59" customFormat="false" ht="17.9" hidden="false" customHeight="false" outlineLevel="0" collapsed="false">
      <c r="A59" s="68" t="s">
        <v>72</v>
      </c>
      <c r="B59" s="102" t="n">
        <v>22.4771289825439</v>
      </c>
      <c r="C59" s="95" t="n">
        <v>128416</v>
      </c>
    </row>
    <row r="60" customFormat="false" ht="17.9" hidden="false" customHeight="false" outlineLevel="0" collapsed="false">
      <c r="A60" s="69" t="s">
        <v>72</v>
      </c>
      <c r="B60" s="103" t="n">
        <v>22.4559268951416</v>
      </c>
      <c r="C60" s="97" t="n">
        <v>130232.25</v>
      </c>
    </row>
    <row r="61" customFormat="false" ht="17.9" hidden="false" customHeight="false" outlineLevel="0" collapsed="false">
      <c r="A61" s="66" t="s">
        <v>74</v>
      </c>
      <c r="B61" s="101" t="n">
        <v>22.4232883453369</v>
      </c>
      <c r="C61" s="93" t="n">
        <v>133078.515625</v>
      </c>
    </row>
    <row r="62" customFormat="false" ht="17.9" hidden="false" customHeight="false" outlineLevel="0" collapsed="false">
      <c r="A62" s="68" t="s">
        <v>74</v>
      </c>
      <c r="B62" s="102" t="n">
        <v>22.4469738006592</v>
      </c>
      <c r="C62" s="95" t="n">
        <v>131006.890625</v>
      </c>
    </row>
    <row r="63" customFormat="false" ht="17.9" hidden="false" customHeight="false" outlineLevel="0" collapsed="false">
      <c r="A63" s="69" t="s">
        <v>74</v>
      </c>
      <c r="B63" s="103" t="n">
        <v>22.4023342132568</v>
      </c>
      <c r="C63" s="97" t="n">
        <v>134938.546875</v>
      </c>
    </row>
    <row r="64" customFormat="false" ht="17.9" hidden="false" customHeight="false" outlineLevel="0" collapsed="false">
      <c r="A64" s="66" t="s">
        <v>76</v>
      </c>
      <c r="B64" s="101" t="n">
        <v>22.4118480682373</v>
      </c>
      <c r="C64" s="93" t="n">
        <v>134090.828125</v>
      </c>
    </row>
    <row r="65" customFormat="false" ht="17.9" hidden="false" customHeight="false" outlineLevel="0" collapsed="false">
      <c r="A65" s="68" t="s">
        <v>76</v>
      </c>
      <c r="B65" s="102" t="n">
        <v>22.4318828582764</v>
      </c>
      <c r="C65" s="95" t="n">
        <v>132323.046875</v>
      </c>
    </row>
    <row r="66" customFormat="false" ht="17.9" hidden="false" customHeight="false" outlineLevel="0" collapsed="false">
      <c r="A66" s="69" t="s">
        <v>76</v>
      </c>
      <c r="B66" s="103" t="n">
        <v>22.346752166748</v>
      </c>
      <c r="C66" s="97" t="n">
        <v>139999.28125</v>
      </c>
    </row>
    <row r="67" customFormat="false" ht="17.9" hidden="false" customHeight="false" outlineLevel="0" collapsed="false">
      <c r="A67" s="66" t="s">
        <v>78</v>
      </c>
      <c r="B67" s="101" t="n">
        <v>23.9735717773438</v>
      </c>
      <c r="C67" s="93" t="n">
        <v>47656.74609375</v>
      </c>
    </row>
    <row r="68" customFormat="false" ht="17.9" hidden="false" customHeight="false" outlineLevel="0" collapsed="false">
      <c r="A68" s="68" t="s">
        <v>78</v>
      </c>
      <c r="B68" s="102" t="n">
        <v>23.9796886444092</v>
      </c>
      <c r="C68" s="95" t="n">
        <v>47464.0390625</v>
      </c>
    </row>
    <row r="69" customFormat="false" ht="17.9" hidden="false" customHeight="false" outlineLevel="0" collapsed="false">
      <c r="A69" s="69" t="s">
        <v>78</v>
      </c>
      <c r="B69" s="103" t="n">
        <v>23.9526176452637</v>
      </c>
      <c r="C69" s="97" t="n">
        <v>48322.83984375</v>
      </c>
    </row>
    <row r="70" customFormat="false" ht="17.9" hidden="false" customHeight="false" outlineLevel="0" collapsed="false">
      <c r="A70" s="66" t="s">
        <v>80</v>
      </c>
      <c r="B70" s="101" t="n">
        <v>22.7847232818604</v>
      </c>
      <c r="C70" s="93" t="n">
        <v>104744.3984375</v>
      </c>
    </row>
    <row r="71" customFormat="false" ht="17.9" hidden="false" customHeight="false" outlineLevel="0" collapsed="false">
      <c r="A71" s="68" t="s">
        <v>80</v>
      </c>
      <c r="B71" s="102" t="n">
        <v>22.6389045715332</v>
      </c>
      <c r="C71" s="95" t="n">
        <v>115366.5078125</v>
      </c>
    </row>
    <row r="72" customFormat="false" ht="17.9" hidden="false" customHeight="false" outlineLevel="0" collapsed="false">
      <c r="A72" s="69" t="s">
        <v>80</v>
      </c>
      <c r="B72" s="103" t="n">
        <v>22.6995334625244</v>
      </c>
      <c r="C72" s="97" t="n">
        <v>110825.09375</v>
      </c>
    </row>
  </sheetData>
  <sheetProtection sheet="true" password="c7b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  <Company>Salisbury NHS Foundation Trust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2019-01-10T13:03:33Z</dcterms:created>
  <dc:creator>Helen White</dc:creator>
  <dc:description/>
  <dc:language>en-GB</dc:language>
  <cp:lastModifiedBy/>
  <cp:lastPrinted>2019-09-04T09:58:51Z</cp:lastPrinted>
  <dcterms:modified xsi:type="dcterms:W3CDTF">2026-05-07T14:18:52Z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