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d.docs.live.net/a1a8365cda0327f6/Documents/Thesis amendments/final/final 2/Final 3/New folder/FINAL EVER/submitted to PGR manager/data pdfA 3a compliant/"/>
    </mc:Choice>
  </mc:AlternateContent>
  <xr:revisionPtr revIDLastSave="0" documentId="8_{9E12BEE5-EB58-441C-B411-A2AF0728A716}" xr6:coauthVersionLast="47" xr6:coauthVersionMax="47" xr10:uidLastSave="{00000000-0000-0000-0000-000000000000}"/>
  <bookViews>
    <workbookView xWindow="2940" yWindow="-110" windowWidth="35570" windowHeight="21820" tabRatio="783" xr2:uid="{AC54E7F4-6C3F-4B68-BA6D-6D6D37709D40}"/>
  </bookViews>
  <sheets>
    <sheet name="Spreadsheet overview" sheetId="27" r:id="rId1"/>
    <sheet name="Original extracted data" sheetId="2" r:id="rId2"/>
    <sheet name="Syntheses categories findings" sheetId="13" r:id="rId3"/>
    <sheet name="Meta aggregation synthesis" sheetId="26" r:id="rId4"/>
    <sheet name="ConQual calculations" sheetId="24" r:id="rId5"/>
    <sheet name="Summary of Findings Table" sheetId="25" r:id="rId6"/>
    <sheet name="Unsupported findings" sheetId="16" r:id="rId7"/>
  </sheets>
  <definedNames>
    <definedName name="_xlnm._FilterDatabase" localSheetId="2" hidden="1">'Syntheses categories findings'!$A$1:$AA$1</definedName>
    <definedName name="_xlnm._FilterDatabase" localSheetId="6" hidden="1">'Unsupported findings'!$A$1:$R$1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66" i="24" l="1"/>
  <c r="R66" i="24"/>
  <c r="AC66" i="24"/>
  <c r="AB66" i="24"/>
  <c r="AA66" i="24"/>
  <c r="Y66" i="24"/>
  <c r="X66" i="24"/>
  <c r="W66" i="24"/>
  <c r="V66" i="24"/>
  <c r="U66" i="24"/>
  <c r="T66" i="24"/>
  <c r="S66" i="24"/>
  <c r="Z44" i="24"/>
  <c r="S44" i="24"/>
  <c r="T44" i="24"/>
  <c r="U44" i="24"/>
  <c r="V44" i="24"/>
  <c r="W44" i="24"/>
  <c r="X44" i="24"/>
  <c r="Y44" i="24"/>
  <c r="AA44" i="24"/>
  <c r="AB44" i="24"/>
  <c r="AC44" i="24"/>
  <c r="R44" i="24"/>
  <c r="Z23" i="24"/>
  <c r="Q23" i="24"/>
  <c r="P23" i="24"/>
  <c r="O23" i="24"/>
  <c r="AC63" i="24"/>
  <c r="AB63" i="24"/>
  <c r="AA63" i="24"/>
  <c r="Z63" i="24"/>
  <c r="Y63" i="24"/>
  <c r="X63" i="24"/>
  <c r="W63" i="24"/>
  <c r="V63" i="24"/>
  <c r="U63" i="24"/>
  <c r="T63" i="24"/>
  <c r="S63" i="24"/>
  <c r="R63" i="24"/>
  <c r="AC65" i="24"/>
  <c r="AB65" i="24"/>
  <c r="AA65" i="24"/>
  <c r="Z65" i="24"/>
  <c r="Y65" i="24"/>
  <c r="X65" i="24"/>
  <c r="W65" i="24"/>
  <c r="V65" i="24"/>
  <c r="U65" i="24"/>
  <c r="T65" i="24"/>
  <c r="S65" i="24"/>
  <c r="R65" i="24"/>
  <c r="AC64" i="24"/>
  <c r="AB64" i="24"/>
  <c r="AA64" i="24"/>
  <c r="Z64" i="24"/>
  <c r="Y64" i="24"/>
  <c r="X64" i="24"/>
  <c r="W64" i="24"/>
  <c r="V64" i="24"/>
  <c r="U64" i="24"/>
  <c r="T64" i="24"/>
  <c r="S64" i="24"/>
  <c r="R64" i="24"/>
  <c r="AC62" i="24"/>
  <c r="AB62" i="24"/>
  <c r="AA62" i="24"/>
  <c r="Z62" i="24"/>
  <c r="Y62" i="24"/>
  <c r="X62" i="24"/>
  <c r="W62" i="24"/>
  <c r="V62" i="24"/>
  <c r="U62" i="24"/>
  <c r="T62" i="24"/>
  <c r="S62" i="24"/>
  <c r="R62" i="24"/>
  <c r="AC61" i="24"/>
  <c r="AB61" i="24"/>
  <c r="AA61" i="24"/>
  <c r="Z61" i="24"/>
  <c r="Y61" i="24"/>
  <c r="X61" i="24"/>
  <c r="W61" i="24"/>
  <c r="V61" i="24"/>
  <c r="U61" i="24"/>
  <c r="T61" i="24"/>
  <c r="S61" i="24"/>
  <c r="R61" i="24"/>
  <c r="AC60" i="24"/>
  <c r="AB60" i="24"/>
  <c r="AA60" i="24"/>
  <c r="Z60" i="24"/>
  <c r="Y60" i="24"/>
  <c r="X60" i="24"/>
  <c r="W60" i="24"/>
  <c r="V60" i="24"/>
  <c r="U60" i="24"/>
  <c r="T60" i="24"/>
  <c r="S60" i="24"/>
  <c r="R60" i="24"/>
  <c r="AC59" i="24"/>
  <c r="AB59" i="24"/>
  <c r="AA59" i="24"/>
  <c r="Z59" i="24"/>
  <c r="Y59" i="24"/>
  <c r="X59" i="24"/>
  <c r="W59" i="24"/>
  <c r="V59" i="24"/>
  <c r="U59" i="24"/>
  <c r="T59" i="24"/>
  <c r="S59" i="24"/>
  <c r="R59" i="24"/>
  <c r="AC58" i="24"/>
  <c r="AB58" i="24"/>
  <c r="AA58" i="24"/>
  <c r="Z58" i="24"/>
  <c r="Y58" i="24"/>
  <c r="X58" i="24"/>
  <c r="W58" i="24"/>
  <c r="V58" i="24"/>
  <c r="U58" i="24"/>
  <c r="T58" i="24"/>
  <c r="S58" i="24"/>
  <c r="R58" i="24"/>
  <c r="AC57" i="24"/>
  <c r="AB57" i="24"/>
  <c r="AA57" i="24"/>
  <c r="Z57" i="24"/>
  <c r="Y57" i="24"/>
  <c r="X57" i="24"/>
  <c r="W57" i="24"/>
  <c r="V57" i="24"/>
  <c r="U57" i="24"/>
  <c r="T57" i="24"/>
  <c r="S57" i="24"/>
  <c r="R57" i="24"/>
  <c r="AC56" i="24"/>
  <c r="AB56" i="24"/>
  <c r="AA56" i="24"/>
  <c r="Z56" i="24"/>
  <c r="Y56" i="24"/>
  <c r="X56" i="24"/>
  <c r="W56" i="24"/>
  <c r="V56" i="24"/>
  <c r="U56" i="24"/>
  <c r="T56" i="24"/>
  <c r="S56" i="24"/>
  <c r="R56" i="24"/>
  <c r="AC55" i="24"/>
  <c r="AB55" i="24"/>
  <c r="AA55" i="24"/>
  <c r="Z55" i="24"/>
  <c r="Y55" i="24"/>
  <c r="X55" i="24"/>
  <c r="W55" i="24"/>
  <c r="V55" i="24"/>
  <c r="U55" i="24"/>
  <c r="T55" i="24"/>
  <c r="S55" i="24"/>
  <c r="R55" i="24"/>
  <c r="AC54" i="24"/>
  <c r="AB54" i="24"/>
  <c r="AA54" i="24"/>
  <c r="Z54" i="24"/>
  <c r="Y54" i="24"/>
  <c r="X54" i="24"/>
  <c r="W54" i="24"/>
  <c r="V54" i="24"/>
  <c r="U54" i="24"/>
  <c r="T54" i="24"/>
  <c r="S54" i="24"/>
  <c r="R54" i="24"/>
  <c r="AC53" i="24"/>
  <c r="AB53" i="24"/>
  <c r="AA53" i="24"/>
  <c r="Z53" i="24"/>
  <c r="Y53" i="24"/>
  <c r="X53" i="24"/>
  <c r="W53" i="24"/>
  <c r="V53" i="24"/>
  <c r="U53" i="24"/>
  <c r="T53" i="24"/>
  <c r="S53" i="24"/>
  <c r="R53" i="24"/>
  <c r="AC52" i="24"/>
  <c r="AB52" i="24"/>
  <c r="AA52" i="24"/>
  <c r="Z52" i="24"/>
  <c r="Y52" i="24"/>
  <c r="X52" i="24"/>
  <c r="W52" i="24"/>
  <c r="V52" i="24"/>
  <c r="U52" i="24"/>
  <c r="T52" i="24"/>
  <c r="S52" i="24"/>
  <c r="R52" i="24"/>
  <c r="R49" i="24"/>
  <c r="S49" i="24"/>
  <c r="T49" i="24"/>
  <c r="U49" i="24"/>
  <c r="V49" i="24"/>
  <c r="W49" i="24"/>
  <c r="X49" i="24"/>
  <c r="Y49" i="24"/>
  <c r="Z49" i="24"/>
  <c r="AA49" i="24"/>
  <c r="AB49" i="24"/>
  <c r="AC49" i="24"/>
  <c r="R50" i="24"/>
  <c r="S50" i="24"/>
  <c r="T50" i="24"/>
  <c r="U50" i="24"/>
  <c r="V50" i="24"/>
  <c r="W50" i="24"/>
  <c r="X50" i="24"/>
  <c r="Y50" i="24"/>
  <c r="Z50" i="24"/>
  <c r="AA50" i="24"/>
  <c r="AB50" i="24"/>
  <c r="AC50" i="24"/>
  <c r="R51" i="24"/>
  <c r="S51" i="24"/>
  <c r="T51" i="24"/>
  <c r="U51" i="24"/>
  <c r="V51" i="24"/>
  <c r="W51" i="24"/>
  <c r="X51" i="24"/>
  <c r="Y51" i="24"/>
  <c r="Z51" i="24"/>
  <c r="AA51" i="24"/>
  <c r="AB51" i="24"/>
  <c r="AC51" i="24"/>
  <c r="AC47" i="24"/>
  <c r="AB47" i="24"/>
  <c r="AA47" i="24"/>
  <c r="Z47" i="24"/>
  <c r="Y47" i="24"/>
  <c r="X47" i="24"/>
  <c r="W47" i="24"/>
  <c r="V47" i="24"/>
  <c r="U47" i="24"/>
  <c r="T47" i="24"/>
  <c r="S47" i="24"/>
  <c r="S48" i="24"/>
  <c r="T48" i="24"/>
  <c r="U48" i="24"/>
  <c r="V48" i="24"/>
  <c r="W48" i="24"/>
  <c r="X48" i="24"/>
  <c r="Y48" i="24"/>
  <c r="Z48" i="24"/>
  <c r="AA48" i="24"/>
  <c r="AB48" i="24"/>
  <c r="AC48" i="24"/>
  <c r="R48" i="24"/>
  <c r="R47" i="24"/>
  <c r="AC41" i="24"/>
  <c r="AB41" i="24"/>
  <c r="AA41" i="24"/>
  <c r="Z41" i="24"/>
  <c r="Y41" i="24"/>
  <c r="X41" i="24"/>
  <c r="W41" i="24"/>
  <c r="V41" i="24"/>
  <c r="U41" i="24"/>
  <c r="T41" i="24"/>
  <c r="S41" i="24"/>
  <c r="R41" i="24"/>
  <c r="S35" i="24"/>
  <c r="T35" i="24"/>
  <c r="U35" i="24"/>
  <c r="V35" i="24"/>
  <c r="W35" i="24"/>
  <c r="X35" i="24"/>
  <c r="Y35" i="24"/>
  <c r="Z35" i="24"/>
  <c r="AA35" i="24"/>
  <c r="AB35" i="24"/>
  <c r="AC35" i="24"/>
  <c r="R35" i="24"/>
  <c r="AC30" i="24"/>
  <c r="AB30" i="24"/>
  <c r="AA30" i="24"/>
  <c r="Z30" i="24"/>
  <c r="Y30" i="24"/>
  <c r="X30" i="24"/>
  <c r="W30" i="24"/>
  <c r="V30" i="24"/>
  <c r="U30" i="24"/>
  <c r="T30" i="24"/>
  <c r="S30" i="24"/>
  <c r="R30" i="24"/>
  <c r="AC25" i="24"/>
  <c r="AB25" i="24"/>
  <c r="AA25" i="24"/>
  <c r="Z25" i="24"/>
  <c r="Y25" i="24"/>
  <c r="X25" i="24"/>
  <c r="W25" i="24"/>
  <c r="V25" i="24"/>
  <c r="U25" i="24"/>
  <c r="T25" i="24"/>
  <c r="S25" i="24"/>
  <c r="R25" i="24"/>
  <c r="AC43" i="24"/>
  <c r="AB43" i="24"/>
  <c r="AA43" i="24"/>
  <c r="Z43" i="24"/>
  <c r="Y43" i="24"/>
  <c r="X43" i="24"/>
  <c r="W43" i="24"/>
  <c r="V43" i="24"/>
  <c r="U43" i="24"/>
  <c r="T43" i="24"/>
  <c r="S43" i="24"/>
  <c r="R43" i="24"/>
  <c r="AC42" i="24"/>
  <c r="AB42" i="24"/>
  <c r="AA42" i="24"/>
  <c r="Z42" i="24"/>
  <c r="Y42" i="24"/>
  <c r="X42" i="24"/>
  <c r="W42" i="24"/>
  <c r="V42" i="24"/>
  <c r="U42" i="24"/>
  <c r="T42" i="24"/>
  <c r="S42" i="24"/>
  <c r="R42" i="24"/>
  <c r="AC39" i="24"/>
  <c r="AB39" i="24"/>
  <c r="AA39" i="24"/>
  <c r="Z39" i="24"/>
  <c r="Y39" i="24"/>
  <c r="X39" i="24"/>
  <c r="W39" i="24"/>
  <c r="V39" i="24"/>
  <c r="U39" i="24"/>
  <c r="T39" i="24"/>
  <c r="S39" i="24"/>
  <c r="R39" i="24"/>
  <c r="AC38" i="24"/>
  <c r="AB38" i="24"/>
  <c r="AA38" i="24"/>
  <c r="Z38" i="24"/>
  <c r="Y38" i="24"/>
  <c r="X38" i="24"/>
  <c r="W38" i="24"/>
  <c r="V38" i="24"/>
  <c r="U38" i="24"/>
  <c r="T38" i="24"/>
  <c r="S38" i="24"/>
  <c r="R38" i="24"/>
  <c r="AC37" i="24"/>
  <c r="AB37" i="24"/>
  <c r="AA37" i="24"/>
  <c r="Z37" i="24"/>
  <c r="Y37" i="24"/>
  <c r="X37" i="24"/>
  <c r="W37" i="24"/>
  <c r="V37" i="24"/>
  <c r="U37" i="24"/>
  <c r="T37" i="24"/>
  <c r="S37" i="24"/>
  <c r="R37" i="24"/>
  <c r="AC36" i="24"/>
  <c r="AB36" i="24"/>
  <c r="AA36" i="24"/>
  <c r="Z36" i="24"/>
  <c r="Y36" i="24"/>
  <c r="X36" i="24"/>
  <c r="W36" i="24"/>
  <c r="V36" i="24"/>
  <c r="U36" i="24"/>
  <c r="T36" i="24"/>
  <c r="S36" i="24"/>
  <c r="R36" i="24"/>
  <c r="AC34" i="24"/>
  <c r="AB34" i="24"/>
  <c r="AA34" i="24"/>
  <c r="Z34" i="24"/>
  <c r="Y34" i="24"/>
  <c r="X34" i="24"/>
  <c r="W34" i="24"/>
  <c r="V34" i="24"/>
  <c r="U34" i="24"/>
  <c r="T34" i="24"/>
  <c r="S34" i="24"/>
  <c r="R34" i="24"/>
  <c r="AC33" i="24"/>
  <c r="AB33" i="24"/>
  <c r="AA33" i="24"/>
  <c r="Z33" i="24"/>
  <c r="Y33" i="24"/>
  <c r="X33" i="24"/>
  <c r="W33" i="24"/>
  <c r="V33" i="24"/>
  <c r="U33" i="24"/>
  <c r="T33" i="24"/>
  <c r="S33" i="24"/>
  <c r="R33" i="24"/>
  <c r="AC32" i="24"/>
  <c r="AB32" i="24"/>
  <c r="AA32" i="24"/>
  <c r="Z32" i="24"/>
  <c r="Y32" i="24"/>
  <c r="X32" i="24"/>
  <c r="W32" i="24"/>
  <c r="V32" i="24"/>
  <c r="U32" i="24"/>
  <c r="T32" i="24"/>
  <c r="S32" i="24"/>
  <c r="R32" i="24"/>
  <c r="AC31" i="24"/>
  <c r="AB31" i="24"/>
  <c r="AA31" i="24"/>
  <c r="Z31" i="24"/>
  <c r="Y31" i="24"/>
  <c r="X31" i="24"/>
  <c r="W31" i="24"/>
  <c r="V31" i="24"/>
  <c r="U31" i="24"/>
  <c r="T31" i="24"/>
  <c r="S31" i="24"/>
  <c r="R31" i="24"/>
  <c r="R27" i="24"/>
  <c r="S27" i="24"/>
  <c r="T27" i="24"/>
  <c r="U27" i="24"/>
  <c r="V27" i="24"/>
  <c r="W27" i="24"/>
  <c r="X27" i="24"/>
  <c r="Y27" i="24"/>
  <c r="Z27" i="24"/>
  <c r="AA27" i="24"/>
  <c r="AB27" i="24"/>
  <c r="AC27" i="24"/>
  <c r="R28" i="24"/>
  <c r="S28" i="24"/>
  <c r="T28" i="24"/>
  <c r="U28" i="24"/>
  <c r="V28" i="24"/>
  <c r="W28" i="24"/>
  <c r="X28" i="24"/>
  <c r="Y28" i="24"/>
  <c r="Z28" i="24"/>
  <c r="AA28" i="24"/>
  <c r="AB28" i="24"/>
  <c r="AC28" i="24"/>
  <c r="R29" i="24"/>
  <c r="S29" i="24"/>
  <c r="T29" i="24"/>
  <c r="U29" i="24"/>
  <c r="V29" i="24"/>
  <c r="W29" i="24"/>
  <c r="X29" i="24"/>
  <c r="Y29" i="24"/>
  <c r="Z29" i="24"/>
  <c r="AA29" i="24"/>
  <c r="AB29" i="24"/>
  <c r="AC29" i="24"/>
  <c r="S26" i="24"/>
  <c r="T26" i="24"/>
  <c r="U26" i="24"/>
  <c r="V26" i="24"/>
  <c r="W26" i="24"/>
  <c r="X26" i="24"/>
  <c r="Y26" i="24"/>
  <c r="Z26" i="24"/>
  <c r="AA26" i="24"/>
  <c r="AB26" i="24"/>
  <c r="AC26" i="24"/>
  <c r="R26" i="24"/>
  <c r="R4" i="24"/>
  <c r="O4" i="24"/>
  <c r="S4" i="24"/>
  <c r="P5" i="24"/>
  <c r="O5" i="24"/>
  <c r="P4" i="24"/>
  <c r="J4" i="24"/>
  <c r="T4" i="24"/>
  <c r="X156" i="13"/>
  <c r="W156" i="13"/>
  <c r="W149" i="13"/>
  <c r="W148" i="13"/>
  <c r="W147" i="13"/>
  <c r="W146" i="13"/>
  <c r="W145" i="13"/>
  <c r="W144" i="13"/>
  <c r="W143" i="13"/>
  <c r="W142" i="13"/>
  <c r="W141" i="13"/>
  <c r="W140" i="13"/>
  <c r="W139" i="13"/>
  <c r="W138" i="13"/>
  <c r="W137" i="13"/>
  <c r="W136" i="13"/>
  <c r="W135" i="13"/>
  <c r="W134" i="13"/>
  <c r="W133" i="13"/>
  <c r="W132" i="13"/>
  <c r="W131" i="13"/>
  <c r="W130" i="13"/>
  <c r="W129" i="13"/>
  <c r="W128" i="13"/>
  <c r="W127" i="13"/>
  <c r="W126" i="13"/>
  <c r="W125" i="13"/>
  <c r="W124" i="13"/>
  <c r="W123" i="13"/>
  <c r="W122" i="13"/>
  <c r="W121" i="13"/>
  <c r="W120" i="13"/>
  <c r="W119" i="13"/>
  <c r="W118" i="13"/>
  <c r="W117" i="13"/>
  <c r="W116" i="13"/>
  <c r="W115" i="13"/>
  <c r="W114" i="13"/>
  <c r="W113" i="13"/>
  <c r="W112" i="13"/>
  <c r="W111" i="13"/>
  <c r="W110" i="13"/>
  <c r="W109" i="13"/>
  <c r="W108" i="13"/>
  <c r="W107" i="13"/>
  <c r="W106" i="13"/>
  <c r="W105" i="13"/>
  <c r="W104" i="13"/>
  <c r="W103" i="13"/>
  <c r="W102" i="13"/>
  <c r="W101" i="13"/>
  <c r="W100" i="13"/>
  <c r="W99" i="13"/>
  <c r="W98" i="13"/>
  <c r="W97" i="13"/>
  <c r="W96" i="13"/>
  <c r="W95" i="13"/>
  <c r="W94" i="13"/>
  <c r="W93" i="13"/>
  <c r="W92" i="13"/>
  <c r="W91" i="13"/>
  <c r="W90" i="13"/>
  <c r="W89" i="13"/>
  <c r="W88" i="13"/>
  <c r="W87" i="13"/>
  <c r="W86" i="13"/>
  <c r="W85" i="13"/>
  <c r="W84" i="13"/>
  <c r="W83" i="13"/>
  <c r="W82" i="13"/>
  <c r="W81" i="13"/>
  <c r="W80" i="13"/>
  <c r="W79" i="13"/>
  <c r="W78" i="13"/>
  <c r="W77" i="13"/>
  <c r="W76" i="13"/>
  <c r="W75" i="13"/>
  <c r="W74" i="13"/>
  <c r="W73" i="13"/>
  <c r="W72" i="13"/>
  <c r="W71" i="13"/>
  <c r="W70" i="13"/>
  <c r="W69" i="13"/>
  <c r="W68" i="13"/>
  <c r="W67" i="13"/>
  <c r="W66" i="13"/>
  <c r="W65" i="13"/>
  <c r="W64" i="13"/>
  <c r="W63" i="13"/>
  <c r="W62" i="13"/>
  <c r="W61" i="13"/>
  <c r="W60" i="13"/>
  <c r="W59" i="13"/>
  <c r="W58" i="13"/>
  <c r="W57" i="13"/>
  <c r="W56" i="13"/>
  <c r="W55" i="13"/>
  <c r="W54" i="13"/>
  <c r="W53" i="13"/>
  <c r="W52" i="13"/>
  <c r="W51" i="13"/>
  <c r="W50" i="13"/>
  <c r="W49" i="13"/>
  <c r="W48" i="13"/>
  <c r="W47" i="13"/>
  <c r="W46" i="13"/>
  <c r="W45" i="13"/>
  <c r="W44" i="13"/>
  <c r="W43" i="13"/>
  <c r="W42" i="13"/>
  <c r="W41" i="13"/>
  <c r="W40" i="13"/>
  <c r="W39" i="13"/>
  <c r="W38" i="13"/>
  <c r="W37" i="13"/>
  <c r="W36" i="13"/>
  <c r="W35" i="13"/>
  <c r="W34" i="13"/>
  <c r="W33" i="13"/>
  <c r="W32" i="13"/>
  <c r="W31" i="13"/>
  <c r="W30" i="13"/>
  <c r="W29" i="13"/>
  <c r="W28" i="13"/>
  <c r="W27" i="13"/>
  <c r="W26" i="13"/>
  <c r="W25" i="13"/>
  <c r="W24" i="13"/>
  <c r="W23" i="13"/>
  <c r="W22" i="13"/>
  <c r="W21" i="13"/>
  <c r="W20" i="13"/>
  <c r="W19" i="13"/>
  <c r="W18" i="13"/>
  <c r="W17" i="13"/>
  <c r="W16" i="13"/>
  <c r="W15" i="13"/>
  <c r="W14" i="13"/>
  <c r="W13" i="13"/>
  <c r="W12" i="13"/>
  <c r="W11" i="13"/>
  <c r="W10" i="13"/>
  <c r="W9" i="13"/>
  <c r="W8" i="13"/>
  <c r="W7" i="13"/>
  <c r="W6" i="13"/>
  <c r="W5" i="13"/>
  <c r="W4" i="13"/>
  <c r="W3" i="13"/>
  <c r="K3" i="13"/>
  <c r="K4" i="13" s="1"/>
  <c r="K5" i="13" s="1"/>
  <c r="K6" i="13" s="1"/>
  <c r="K7" i="13" s="1"/>
  <c r="K8" i="13" s="1"/>
  <c r="K9" i="13" s="1"/>
  <c r="K10" i="13" s="1"/>
  <c r="K11" i="13" s="1"/>
  <c r="K12" i="13" s="1"/>
  <c r="K13" i="13" s="1"/>
  <c r="K14" i="13" s="1"/>
  <c r="K15" i="13" s="1"/>
  <c r="K16" i="13" s="1"/>
  <c r="K17" i="13" s="1"/>
  <c r="K18" i="13" s="1"/>
  <c r="K19" i="13" s="1"/>
  <c r="K20" i="13" s="1"/>
  <c r="K21" i="13" s="1"/>
  <c r="K22" i="13" s="1"/>
  <c r="K23" i="13" s="1"/>
  <c r="K24" i="13" s="1"/>
  <c r="K25" i="13" s="1"/>
  <c r="K26" i="13" s="1"/>
  <c r="K27" i="13" s="1"/>
  <c r="K28" i="13" s="1"/>
  <c r="K29" i="13" s="1"/>
  <c r="K30" i="13" s="1"/>
  <c r="K31" i="13" s="1"/>
  <c r="K32" i="13" s="1"/>
  <c r="K33" i="13" s="1"/>
  <c r="K34" i="13" s="1"/>
  <c r="K35" i="13" s="1"/>
  <c r="K36" i="13" s="1"/>
  <c r="K37" i="13" s="1"/>
  <c r="K38" i="13" s="1"/>
  <c r="K39" i="13" s="1"/>
  <c r="K40" i="13" s="1"/>
  <c r="K41" i="13" s="1"/>
  <c r="K42" i="13" s="1"/>
  <c r="K43" i="13" s="1"/>
  <c r="K44" i="13" s="1"/>
  <c r="K45" i="13" s="1"/>
  <c r="K46" i="13" s="1"/>
  <c r="K47" i="13" s="1"/>
  <c r="K48" i="13" s="1"/>
  <c r="K49" i="13" s="1"/>
  <c r="K50" i="13" s="1"/>
  <c r="K51" i="13" s="1"/>
  <c r="K52" i="13" s="1"/>
  <c r="K53" i="13" s="1"/>
  <c r="K54" i="13" s="1"/>
  <c r="K55" i="13" s="1"/>
  <c r="K56" i="13" s="1"/>
  <c r="K57" i="13" s="1"/>
  <c r="K58" i="13" s="1"/>
  <c r="K59" i="13" s="1"/>
  <c r="K60" i="13" s="1"/>
  <c r="K61" i="13" s="1"/>
  <c r="K62" i="13" s="1"/>
  <c r="K63" i="13" s="1"/>
  <c r="K64" i="13" s="1"/>
  <c r="K65" i="13" s="1"/>
  <c r="K66" i="13" s="1"/>
  <c r="K67" i="13" s="1"/>
  <c r="K68" i="13" s="1"/>
  <c r="K69" i="13" s="1"/>
  <c r="K70" i="13" s="1"/>
  <c r="K71" i="13" s="1"/>
  <c r="K72" i="13" s="1"/>
  <c r="K73" i="13" s="1"/>
  <c r="K74" i="13" s="1"/>
  <c r="K75" i="13" s="1"/>
  <c r="K76" i="13" s="1"/>
  <c r="K77" i="13" s="1"/>
  <c r="K78" i="13" s="1"/>
  <c r="K79" i="13" s="1"/>
  <c r="K80" i="13" s="1"/>
  <c r="K81" i="13" s="1"/>
  <c r="K82" i="13" s="1"/>
  <c r="K83" i="13" s="1"/>
  <c r="K84" i="13" s="1"/>
  <c r="K85" i="13" s="1"/>
  <c r="K86" i="13" s="1"/>
  <c r="K87" i="13" s="1"/>
  <c r="K88" i="13" s="1"/>
  <c r="K89" i="13" s="1"/>
  <c r="K90" i="13" s="1"/>
  <c r="K91" i="13" s="1"/>
  <c r="K92" i="13" s="1"/>
  <c r="K93" i="13" s="1"/>
  <c r="K94" i="13" s="1"/>
  <c r="K95" i="13" s="1"/>
  <c r="K96" i="13" s="1"/>
  <c r="K97" i="13" s="1"/>
  <c r="K98" i="13" s="1"/>
  <c r="K99" i="13" s="1"/>
  <c r="K100" i="13" s="1"/>
  <c r="K101" i="13" s="1"/>
  <c r="K102" i="13" s="1"/>
  <c r="K103" i="13" s="1"/>
  <c r="K104" i="13" s="1"/>
  <c r="K105" i="13" s="1"/>
  <c r="K106" i="13" s="1"/>
  <c r="K107" i="13" s="1"/>
  <c r="K108" i="13" s="1"/>
  <c r="K109" i="13" s="1"/>
  <c r="K110" i="13" s="1"/>
  <c r="K111" i="13" s="1"/>
  <c r="K112" i="13" s="1"/>
  <c r="K113" i="13" s="1"/>
  <c r="K114" i="13" s="1"/>
  <c r="K115" i="13" s="1"/>
  <c r="K116" i="13" s="1"/>
  <c r="K117" i="13" s="1"/>
  <c r="K118" i="13" s="1"/>
  <c r="K119" i="13" s="1"/>
  <c r="K120" i="13" s="1"/>
  <c r="K121" i="13" s="1"/>
  <c r="K122" i="13" s="1"/>
  <c r="K123" i="13" s="1"/>
  <c r="K124" i="13" s="1"/>
  <c r="K125" i="13" s="1"/>
  <c r="K126" i="13" s="1"/>
  <c r="K127" i="13" s="1"/>
  <c r="K128" i="13" s="1"/>
  <c r="K129" i="13" s="1"/>
  <c r="K130" i="13" s="1"/>
  <c r="K131" i="13" s="1"/>
  <c r="K132" i="13" s="1"/>
  <c r="K133" i="13" s="1"/>
  <c r="K134" i="13" s="1"/>
  <c r="K135" i="13" s="1"/>
  <c r="K136" i="13" s="1"/>
  <c r="K137" i="13" s="1"/>
  <c r="K138" i="13" s="1"/>
  <c r="K139" i="13" s="1"/>
  <c r="K140" i="13" s="1"/>
  <c r="K141" i="13" s="1"/>
  <c r="K142" i="13" s="1"/>
  <c r="K143" i="13" s="1"/>
  <c r="K144" i="13" s="1"/>
  <c r="K145" i="13" s="1"/>
  <c r="K146" i="13" s="1"/>
  <c r="K147" i="13" s="1"/>
  <c r="K148" i="13" s="1"/>
  <c r="K149" i="13" s="1"/>
  <c r="F3" i="13"/>
  <c r="F4" i="13" s="1"/>
  <c r="F5" i="13" s="1"/>
  <c r="F6" i="13" s="1"/>
  <c r="F7" i="13" s="1"/>
  <c r="F8" i="13" s="1"/>
  <c r="F9" i="13" s="1"/>
  <c r="F10" i="13" s="1"/>
  <c r="F11" i="13" s="1"/>
  <c r="F12" i="13" s="1"/>
  <c r="F13" i="13" s="1"/>
  <c r="F14" i="13" s="1"/>
  <c r="F15" i="13" s="1"/>
  <c r="F16" i="13" s="1"/>
  <c r="F17" i="13" s="1"/>
  <c r="F18" i="13" s="1"/>
  <c r="F19" i="13" s="1"/>
  <c r="F20" i="13" s="1"/>
  <c r="F21" i="13" s="1"/>
  <c r="F22" i="13" s="1"/>
  <c r="F23" i="13" s="1"/>
  <c r="F24" i="13" s="1"/>
  <c r="F25" i="13" s="1"/>
  <c r="F26" i="13" s="1"/>
  <c r="F27" i="13" s="1"/>
  <c r="F28" i="13" s="1"/>
  <c r="F29" i="13" s="1"/>
  <c r="F30" i="13" s="1"/>
  <c r="F31" i="13" s="1"/>
  <c r="F32" i="13" s="1"/>
  <c r="F33" i="13" s="1"/>
  <c r="F34" i="13" s="1"/>
  <c r="F35" i="13" s="1"/>
  <c r="F36" i="13" s="1"/>
  <c r="F37" i="13" s="1"/>
  <c r="F38" i="13" s="1"/>
  <c r="F39" i="13" s="1"/>
  <c r="F40" i="13" s="1"/>
  <c r="F41" i="13" s="1"/>
  <c r="F42" i="13" s="1"/>
  <c r="F43" i="13" s="1"/>
  <c r="F44" i="13" s="1"/>
  <c r="F45" i="13" s="1"/>
  <c r="F46" i="13" s="1"/>
  <c r="F47" i="13" s="1"/>
  <c r="F48" i="13" s="1"/>
  <c r="F49" i="13" s="1"/>
  <c r="F50" i="13" s="1"/>
  <c r="F51" i="13" s="1"/>
  <c r="F52" i="13" s="1"/>
  <c r="F53" i="13" s="1"/>
  <c r="F54" i="13" s="1"/>
  <c r="F55" i="13" s="1"/>
  <c r="F56" i="13" s="1"/>
  <c r="F57" i="13" s="1"/>
  <c r="F58" i="13" s="1"/>
  <c r="F59" i="13" s="1"/>
  <c r="F60" i="13" s="1"/>
  <c r="F61" i="13" s="1"/>
  <c r="F62" i="13" s="1"/>
  <c r="F63" i="13" s="1"/>
  <c r="F64" i="13" s="1"/>
  <c r="F65" i="13" s="1"/>
  <c r="F66" i="13" s="1"/>
  <c r="F67" i="13" s="1"/>
  <c r="F68" i="13" s="1"/>
  <c r="F69" i="13" s="1"/>
  <c r="F70" i="13" s="1"/>
  <c r="F71" i="13" s="1"/>
  <c r="F72" i="13" s="1"/>
  <c r="F73" i="13" s="1"/>
  <c r="F74" i="13" s="1"/>
  <c r="F75" i="13" s="1"/>
  <c r="F76" i="13" s="1"/>
  <c r="F77" i="13" s="1"/>
  <c r="F78" i="13" s="1"/>
  <c r="F79" i="13" s="1"/>
  <c r="F80" i="13" s="1"/>
  <c r="F81" i="13" s="1"/>
  <c r="F82" i="13" s="1"/>
  <c r="F83" i="13" s="1"/>
  <c r="F84" i="13" s="1"/>
  <c r="F85" i="13" s="1"/>
  <c r="F86" i="13" s="1"/>
  <c r="F87" i="13" s="1"/>
  <c r="F88" i="13" s="1"/>
  <c r="F89" i="13" s="1"/>
  <c r="F90" i="13" s="1"/>
  <c r="F91" i="13" s="1"/>
  <c r="F92" i="13" s="1"/>
  <c r="F93" i="13" s="1"/>
  <c r="F94" i="13" s="1"/>
  <c r="F95" i="13" s="1"/>
  <c r="F96" i="13" s="1"/>
  <c r="F97" i="13" s="1"/>
  <c r="F98" i="13" s="1"/>
  <c r="F99" i="13" s="1"/>
  <c r="F100" i="13" s="1"/>
  <c r="F101" i="13" s="1"/>
  <c r="F102" i="13" s="1"/>
  <c r="F103" i="13" s="1"/>
  <c r="F104" i="13" s="1"/>
  <c r="F105" i="13" s="1"/>
  <c r="F106" i="13" s="1"/>
  <c r="F107" i="13" s="1"/>
  <c r="F108" i="13" s="1"/>
  <c r="F109" i="13" s="1"/>
  <c r="F110" i="13" s="1"/>
  <c r="F111" i="13" s="1"/>
  <c r="F112" i="13" s="1"/>
  <c r="F113" i="13" s="1"/>
  <c r="F114" i="13" s="1"/>
  <c r="F115" i="13" s="1"/>
  <c r="F116" i="13" s="1"/>
  <c r="F117" i="13" s="1"/>
  <c r="F118" i="13" s="1"/>
  <c r="F119" i="13" s="1"/>
  <c r="F120" i="13" s="1"/>
  <c r="F121" i="13" s="1"/>
  <c r="F122" i="13" s="1"/>
  <c r="F123" i="13" s="1"/>
  <c r="F124" i="13" s="1"/>
  <c r="F125" i="13" s="1"/>
  <c r="F126" i="13" s="1"/>
  <c r="F127" i="13" s="1"/>
  <c r="F128" i="13" s="1"/>
  <c r="F129" i="13" s="1"/>
  <c r="F130" i="13" s="1"/>
  <c r="F131" i="13" s="1"/>
  <c r="F132" i="13" s="1"/>
  <c r="F133" i="13" s="1"/>
  <c r="F134" i="13" s="1"/>
  <c r="F135" i="13" s="1"/>
  <c r="F136" i="13" s="1"/>
  <c r="F137" i="13" s="1"/>
  <c r="F138" i="13" s="1"/>
  <c r="F139" i="13" s="1"/>
  <c r="F140" i="13" s="1"/>
  <c r="F141" i="13" s="1"/>
  <c r="F142" i="13" s="1"/>
  <c r="F143" i="13" s="1"/>
  <c r="F144" i="13" s="1"/>
  <c r="F145" i="13" s="1"/>
  <c r="F146" i="13" s="1"/>
  <c r="F147" i="13" s="1"/>
  <c r="F148" i="13" s="1"/>
  <c r="F149" i="13" s="1"/>
  <c r="M9" i="24"/>
  <c r="M4" i="24"/>
  <c r="R9" i="24"/>
  <c r="R14" i="24"/>
  <c r="Q4" i="24" l="1"/>
  <c r="R20" i="24"/>
  <c r="R23" i="24" s="1"/>
  <c r="AC20" i="24"/>
  <c r="AB20" i="24"/>
  <c r="AA20" i="24"/>
  <c r="Z20" i="24"/>
  <c r="Y20" i="24"/>
  <c r="X20" i="24"/>
  <c r="W20" i="24"/>
  <c r="V20" i="24"/>
  <c r="U20" i="24"/>
  <c r="T20" i="24"/>
  <c r="S20" i="24"/>
  <c r="AC14" i="24"/>
  <c r="AB14" i="24"/>
  <c r="AA14" i="24"/>
  <c r="Z14" i="24"/>
  <c r="Y14" i="24"/>
  <c r="X14" i="24"/>
  <c r="W14" i="24"/>
  <c r="V14" i="24"/>
  <c r="U14" i="24"/>
  <c r="T14" i="24"/>
  <c r="S14" i="24"/>
  <c r="AC9" i="24"/>
  <c r="AB9" i="24"/>
  <c r="AA9" i="24"/>
  <c r="Z9" i="24"/>
  <c r="Y9" i="24"/>
  <c r="X9" i="24"/>
  <c r="W9" i="24"/>
  <c r="V9" i="24"/>
  <c r="U9" i="24"/>
  <c r="T9" i="24"/>
  <c r="S9" i="24"/>
  <c r="AC4" i="24"/>
  <c r="AB4" i="24"/>
  <c r="AA4" i="24"/>
  <c r="AA23" i="24" s="1"/>
  <c r="Z4" i="24"/>
  <c r="Y4" i="24"/>
  <c r="Y23" i="24" s="1"/>
  <c r="X4" i="24"/>
  <c r="W4" i="24"/>
  <c r="V4" i="24"/>
  <c r="V23" i="24" s="1"/>
  <c r="U4" i="24"/>
  <c r="U23" i="24" s="1"/>
  <c r="X23" i="24" l="1"/>
  <c r="AC23" i="24"/>
  <c r="W23" i="24"/>
  <c r="AB23" i="24"/>
  <c r="S23" i="24"/>
  <c r="T23" i="24"/>
  <c r="P14" i="24"/>
  <c r="J14" i="24"/>
  <c r="P20" i="24"/>
  <c r="O20" i="24"/>
  <c r="Q20" i="24" s="1"/>
  <c r="O14" i="24"/>
  <c r="P9" i="24"/>
  <c r="O9" i="24"/>
  <c r="Q9" i="24" s="1"/>
  <c r="M20" i="24"/>
  <c r="L20" i="24"/>
  <c r="K20" i="24"/>
  <c r="J20" i="24"/>
  <c r="M14" i="24"/>
  <c r="L14" i="24"/>
  <c r="K14" i="24"/>
  <c r="J9" i="24"/>
  <c r="L9" i="24"/>
  <c r="K9" i="24"/>
  <c r="L4" i="24"/>
  <c r="K4" i="24"/>
  <c r="AF23" i="24" l="1"/>
  <c r="Q14" i="24"/>
  <c r="N20" i="24"/>
  <c r="N9" i="24"/>
  <c r="N4" i="24"/>
  <c r="N14" i="24"/>
  <c r="N23" i="24" l="1"/>
  <c r="R26" i="16" l="1"/>
  <c r="R5" i="16"/>
  <c r="R4" i="16"/>
  <c r="R2" i="16"/>
  <c r="R6" i="16"/>
  <c r="R3" i="16"/>
  <c r="R7" i="16"/>
  <c r="R25" i="16"/>
  <c r="R24" i="16"/>
  <c r="R23" i="16"/>
  <c r="R22" i="16"/>
  <c r="R21" i="16"/>
  <c r="R20" i="16"/>
  <c r="R19" i="16"/>
  <c r="R18" i="16"/>
  <c r="R17" i="16"/>
  <c r="R16" i="16"/>
  <c r="R15" i="16"/>
  <c r="R14" i="16"/>
  <c r="R13" i="16"/>
  <c r="R12" i="16"/>
  <c r="R11" i="16"/>
  <c r="R10" i="16"/>
  <c r="R9" i="16"/>
  <c r="R8" i="16"/>
  <c r="K5" i="24" l="1"/>
  <c r="M8" i="24"/>
  <c r="P11" i="24"/>
  <c r="K18" i="24"/>
  <c r="K12" i="24"/>
  <c r="M6" i="24"/>
  <c r="L21" i="24"/>
  <c r="J15" i="24"/>
  <c r="O7" i="24"/>
  <c r="J21" i="24"/>
  <c r="K19" i="24"/>
  <c r="M15" i="24"/>
  <c r="P19" i="24"/>
  <c r="M17" i="24"/>
  <c r="J17" i="24"/>
  <c r="M5" i="24"/>
  <c r="P7" i="24"/>
  <c r="K17" i="24"/>
  <c r="L10" i="24"/>
  <c r="K21" i="24"/>
  <c r="L16" i="24"/>
  <c r="J22" i="24"/>
  <c r="O22" i="24"/>
  <c r="M12" i="24"/>
  <c r="P22" i="24"/>
  <c r="J11" i="24"/>
  <c r="L19" i="24"/>
  <c r="M10" i="24"/>
  <c r="L11" i="24"/>
  <c r="P6" i="24"/>
  <c r="J18" i="24"/>
  <c r="O12" i="24"/>
  <c r="L8" i="24"/>
  <c r="J10" i="24"/>
  <c r="K15" i="24"/>
  <c r="P21" i="24"/>
  <c r="O16" i="24"/>
  <c r="O6" i="24"/>
  <c r="J6" i="24"/>
  <c r="L18" i="24"/>
  <c r="J8" i="24"/>
  <c r="L17" i="24"/>
  <c r="O15" i="24"/>
  <c r="M22" i="24"/>
  <c r="O21" i="24"/>
  <c r="O11" i="24"/>
  <c r="P10" i="24"/>
  <c r="M11" i="24"/>
  <c r="J16" i="24"/>
  <c r="P15" i="24"/>
  <c r="L15" i="24"/>
  <c r="J5" i="24"/>
  <c r="P12" i="24"/>
  <c r="O18" i="24"/>
  <c r="L13" i="24"/>
  <c r="O19" i="24"/>
  <c r="M19" i="24"/>
  <c r="K16" i="24"/>
  <c r="P18" i="24"/>
  <c r="L5" i="24"/>
  <c r="P8" i="24"/>
  <c r="P13" i="24"/>
  <c r="O17" i="24"/>
  <c r="L12" i="24"/>
  <c r="J19" i="24"/>
  <c r="O13" i="24"/>
  <c r="M21" i="24"/>
  <c r="K11" i="24"/>
  <c r="L22" i="24"/>
  <c r="L7" i="24"/>
  <c r="M7" i="24"/>
  <c r="M16" i="24"/>
  <c r="K7" i="24"/>
  <c r="M13" i="24"/>
  <c r="K8" i="24"/>
  <c r="O10" i="24"/>
  <c r="K22" i="24"/>
  <c r="M18" i="24"/>
  <c r="J13" i="24"/>
  <c r="P16" i="24"/>
  <c r="K13" i="24"/>
  <c r="K10" i="24"/>
  <c r="L6" i="24"/>
  <c r="J7" i="24"/>
  <c r="K6" i="24"/>
  <c r="J12" i="24"/>
  <c r="O8" i="24"/>
  <c r="P17"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tc={285DB1EF-287E-42EB-BAF6-23DCCC8C409F}</author>
    <author>Lawrence Taylor</author>
    <author>tc={C3C7E9AB-6F80-4580-969F-8E53A7D51D8F}</author>
  </authors>
  <commentList>
    <comment ref="A17" authorId="0" shapeId="0" xr:uid="{285DB1EF-287E-42EB-BAF6-23DCCC8C409F}">
      <text>
        <t xml:space="preserve">[Threaded comment]
Your version of Excel allows you to read this threaded comment; however, any edits to it will get removed if the file is opened in a newer version of Excel. Learn more: https://go.microsoft.com/fwlink/?linkid=870924
Comment:
    may be the sole source of oversight 
Reply:
    i.e. they're the only one responsible for supervising or monitoring  </t>
      </text>
    </comment>
    <comment ref="A33" authorId="1" shapeId="0" xr:uid="{B483D1A2-FDF1-4EFC-9C10-604D6166A26E}">
      <text>
        <r>
          <rPr>
            <b/>
            <sz val="9"/>
            <color indexed="81"/>
            <rFont val="Tahoma"/>
            <family val="2"/>
          </rPr>
          <t>Lawrence Taylor:</t>
        </r>
        <r>
          <rPr>
            <sz val="9"/>
            <color indexed="81"/>
            <rFont val="Tahoma"/>
            <family val="2"/>
          </rPr>
          <t xml:space="preserve">
Perfect example of needing the illustration
</t>
        </r>
      </text>
    </comment>
    <comment ref="A37" authorId="1" shapeId="0" xr:uid="{71B6F883-78BC-4C12-BCB6-68D7A4AA815F}">
      <text>
        <r>
          <rPr>
            <b/>
            <sz val="9"/>
            <color indexed="81"/>
            <rFont val="Tahoma"/>
            <family val="2"/>
          </rPr>
          <t>Lawrence Taylor:</t>
        </r>
        <r>
          <rPr>
            <sz val="9"/>
            <color indexed="81"/>
            <rFont val="Tahoma"/>
            <family val="2"/>
          </rPr>
          <t xml:space="preserve">
This could apply to more categories</t>
        </r>
      </text>
    </comment>
    <comment ref="A44" authorId="2" shapeId="0" xr:uid="{C3C7E9AB-6F80-4580-969F-8E53A7D51D8F}">
      <text>
        <t>[Threaded comment]
Your version of Excel allows you to read this threaded comment; however, any edits to it will get removed if the file is opened in a newer version of Excel. Learn more: https://go.microsoft.com/fwlink/?linkid=870924
Comment:
    Findings are far more positive than illustrations - but I guess more useful to say then what FC wanted as opposed to just complaining</t>
      </text>
    </comment>
    <comment ref="A105" authorId="1" shapeId="0" xr:uid="{3974E3B8-9643-4ED2-BFAC-1E6C3B362A11}">
      <text>
        <r>
          <rPr>
            <b/>
            <sz val="9"/>
            <color indexed="81"/>
            <rFont val="Tahoma"/>
            <family val="2"/>
          </rPr>
          <t>Lawrence Taylor:</t>
        </r>
        <r>
          <rPr>
            <sz val="9"/>
            <color indexed="81"/>
            <rFont val="Tahoma"/>
            <family val="2"/>
          </rPr>
          <t xml:space="preserve">
Need to check what it means by people</t>
        </r>
      </text>
    </comment>
    <comment ref="A153" authorId="1" shapeId="0" xr:uid="{F9B6C612-E30C-4832-A6BA-DA2280716C40}">
      <text>
        <r>
          <rPr>
            <b/>
            <sz val="9"/>
            <color indexed="81"/>
            <rFont val="Tahoma"/>
            <family val="2"/>
          </rPr>
          <t>Lawrence Taylor:</t>
        </r>
        <r>
          <rPr>
            <sz val="9"/>
            <color indexed="81"/>
            <rFont val="Tahoma"/>
            <family val="2"/>
          </rPr>
          <t xml:space="preserve">
Better example of latter?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Lawrence Taylor</author>
    <author>tc={9B8042F1-0D68-4648-9C59-99DE265A0F27}</author>
    <author>tc={FBB56029-6F0D-4652-A1B0-1CA9E029C953}</author>
  </authors>
  <commentList>
    <comment ref="P29" authorId="0" shapeId="0" xr:uid="{AC9C33AD-4906-4739-91DA-E8C8102BAA0D}">
      <text>
        <r>
          <rPr>
            <b/>
            <sz val="9"/>
            <color indexed="81"/>
            <rFont val="Tahoma"/>
            <family val="2"/>
          </rPr>
          <t>Lawrence Taylor:</t>
        </r>
        <r>
          <rPr>
            <sz val="9"/>
            <color indexed="81"/>
            <rFont val="Tahoma"/>
            <family val="2"/>
          </rPr>
          <t xml:space="preserve">
Better example of latter?</t>
        </r>
      </text>
    </comment>
    <comment ref="P46" authorId="1" shapeId="0" xr:uid="{9B8042F1-0D68-4648-9C59-99DE265A0F27}">
      <text>
        <t xml:space="preserve">[Threaded comment]
Your version of Excel allows you to read this threaded comment; however, any edits to it will get removed if the file is opened in a newer version of Excel. Learn more: https://go.microsoft.com/fwlink/?linkid=870924
Comment:
    may be the sole source of oversight 
Reply:
    i.e. they're the only one responsible for supervising or monitoring  </t>
      </text>
    </comment>
    <comment ref="P91" authorId="0" shapeId="0" xr:uid="{38D1B4E0-2FD2-4B5E-A702-9E50DC3645F2}">
      <text>
        <r>
          <rPr>
            <b/>
            <sz val="9"/>
            <color indexed="81"/>
            <rFont val="Tahoma"/>
            <family val="2"/>
          </rPr>
          <t>Lawrence Taylor:</t>
        </r>
        <r>
          <rPr>
            <sz val="9"/>
            <color indexed="81"/>
            <rFont val="Tahoma"/>
            <family val="2"/>
          </rPr>
          <t xml:space="preserve">
Need to check what it means by people</t>
        </r>
      </text>
    </comment>
    <comment ref="P120" authorId="0" shapeId="0" xr:uid="{DC469EFD-392F-4E33-BFAA-7428047F36B3}">
      <text>
        <r>
          <rPr>
            <b/>
            <sz val="9"/>
            <color indexed="81"/>
            <rFont val="Tahoma"/>
            <family val="2"/>
          </rPr>
          <t>Lawrence Taylor:</t>
        </r>
        <r>
          <rPr>
            <sz val="9"/>
            <color indexed="81"/>
            <rFont val="Tahoma"/>
            <family val="2"/>
          </rPr>
          <t xml:space="preserve">
Perfect example of needing the illustration
</t>
        </r>
      </text>
    </comment>
    <comment ref="P141" authorId="2" shapeId="0" xr:uid="{FBB56029-6F0D-4652-A1B0-1CA9E029C953}">
      <text>
        <t>[Threaded comment]
Your version of Excel allows you to read this threaded comment; however, any edits to it will get removed if the file is opened in a newer version of Excel. Learn more: https://go.microsoft.com/fwlink/?linkid=870924
Comment:
    Findings are far more positive than illustrations - but I guess more useful to say then what FC wanted as opposed to just complaining</t>
      </text>
    </comment>
    <comment ref="P148" authorId="0" shapeId="0" xr:uid="{4F8F49E5-CE8A-4805-97AC-3A66D355BC38}">
      <text>
        <r>
          <rPr>
            <b/>
            <sz val="9"/>
            <color indexed="81"/>
            <rFont val="Tahoma"/>
            <family val="2"/>
          </rPr>
          <t>Lawrence Taylor:</t>
        </r>
        <r>
          <rPr>
            <sz val="9"/>
            <color indexed="81"/>
            <rFont val="Tahoma"/>
            <family val="2"/>
          </rPr>
          <t xml:space="preserve">
This could apply to more categories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Lawrence Taylor</author>
  </authors>
  <commentList>
    <comment ref="Q2" authorId="0" shapeId="0" xr:uid="{6431BF5A-6205-4DB2-A8FD-27E4B559F2C6}">
      <text>
        <r>
          <rPr>
            <b/>
            <sz val="9"/>
            <color indexed="81"/>
            <rFont val="Tahoma"/>
            <family val="2"/>
          </rPr>
          <t>Lawrence Taylor:</t>
        </r>
        <r>
          <rPr>
            <sz val="9"/>
            <color indexed="81"/>
            <rFont val="Tahoma"/>
            <family val="2"/>
          </rPr>
          <t xml:space="preserve">
D4 = high
D3 = moderate
D2 = low
D1 = very low</t>
        </r>
      </text>
    </comment>
    <comment ref="R3" authorId="0" shapeId="0" xr:uid="{AB90C5BF-11EF-4094-A3BB-D864351865F2}">
      <text>
        <r>
          <rPr>
            <b/>
            <sz val="9"/>
            <color indexed="81"/>
            <rFont val="Tahoma"/>
            <family val="2"/>
          </rPr>
          <t>Lawrence Taylor:</t>
        </r>
        <r>
          <rPr>
            <sz val="9"/>
            <color indexed="81"/>
            <rFont val="Tahoma"/>
            <family val="2"/>
          </rPr>
          <t xml:space="preserve">
Awwad-Tabry (2024)</t>
        </r>
      </text>
    </comment>
    <comment ref="S3" authorId="0" shapeId="0" xr:uid="{E044AAF9-2C02-4499-B8D9-0F6C0FC61622}">
      <text>
        <r>
          <rPr>
            <b/>
            <sz val="9"/>
            <color indexed="81"/>
            <rFont val="Tahoma"/>
            <family val="2"/>
          </rPr>
          <t>Lawrence Taylor:</t>
        </r>
        <r>
          <rPr>
            <sz val="9"/>
            <color indexed="81"/>
            <rFont val="Tahoma"/>
            <family val="2"/>
          </rPr>
          <t xml:space="preserve">
Baehr (2009)</t>
        </r>
      </text>
    </comment>
    <comment ref="T3" authorId="0" shapeId="0" xr:uid="{5FB25BEF-10A5-42F1-A528-632513E87FF0}">
      <text>
        <r>
          <rPr>
            <b/>
            <sz val="9"/>
            <color indexed="81"/>
            <rFont val="Tahoma"/>
            <family val="2"/>
          </rPr>
          <t>Lawrence Taylor:</t>
        </r>
        <r>
          <rPr>
            <sz val="9"/>
            <color indexed="81"/>
            <rFont val="Tahoma"/>
            <family val="2"/>
          </rPr>
          <t xml:space="preserve">
Bercovitch (2010)</t>
        </r>
      </text>
    </comment>
    <comment ref="U3" authorId="0" shapeId="0" xr:uid="{A436A11F-6996-468B-A820-B9C5E0E8E7BD}">
      <text>
        <r>
          <rPr>
            <b/>
            <sz val="9"/>
            <color indexed="81"/>
            <rFont val="Tahoma"/>
            <family val="2"/>
          </rPr>
          <t>Lawrence Taylor:</t>
        </r>
        <r>
          <rPr>
            <sz val="9"/>
            <color indexed="81"/>
            <rFont val="Tahoma"/>
            <family val="2"/>
          </rPr>
          <t xml:space="preserve">
Esparza (2023)</t>
        </r>
      </text>
    </comment>
    <comment ref="V3" authorId="0" shapeId="0" xr:uid="{148D86F8-DBDF-4A8E-9903-C4A05468FE07}">
      <text>
        <r>
          <rPr>
            <b/>
            <sz val="9"/>
            <color indexed="81"/>
            <rFont val="Tahoma"/>
            <family val="2"/>
          </rPr>
          <t>Lawrence Taylor:</t>
        </r>
        <r>
          <rPr>
            <sz val="9"/>
            <color indexed="81"/>
            <rFont val="Tahoma"/>
            <family val="2"/>
          </rPr>
          <t xml:space="preserve">
Lee et al. (2023)</t>
        </r>
      </text>
    </comment>
    <comment ref="W3" authorId="0" shapeId="0" xr:uid="{13248D5A-2E95-451F-BE5E-9F1B0B0B7DB4}">
      <text>
        <r>
          <rPr>
            <b/>
            <sz val="9"/>
            <color indexed="81"/>
            <rFont val="Tahoma"/>
            <family val="2"/>
          </rPr>
          <t>Lawrence Taylor:</t>
        </r>
        <r>
          <rPr>
            <sz val="9"/>
            <color indexed="81"/>
            <rFont val="Tahoma"/>
            <family val="2"/>
          </rPr>
          <t xml:space="preserve">
Quarmby et al. (2019)</t>
        </r>
      </text>
    </comment>
    <comment ref="X3" authorId="0" shapeId="0" xr:uid="{259CD83D-9042-4210-9538-D0CD126DE3A0}">
      <text>
        <r>
          <rPr>
            <b/>
            <sz val="9"/>
            <color indexed="81"/>
            <rFont val="Tahoma"/>
            <family val="2"/>
          </rPr>
          <t>Lawrence Taylor:</t>
        </r>
        <r>
          <rPr>
            <sz val="9"/>
            <color indexed="81"/>
            <rFont val="Tahoma"/>
            <family val="2"/>
          </rPr>
          <t xml:space="preserve">
Rana et al. (2011)</t>
        </r>
      </text>
    </comment>
    <comment ref="Y3" authorId="0" shapeId="0" xr:uid="{F23FCABB-DCF7-48F0-B667-2348AA7BBFDE}">
      <text>
        <r>
          <rPr>
            <b/>
            <sz val="9"/>
            <color indexed="81"/>
            <rFont val="Tahoma"/>
            <family val="2"/>
          </rPr>
          <t>Lawrence Taylor:</t>
        </r>
        <r>
          <rPr>
            <sz val="9"/>
            <color indexed="81"/>
            <rFont val="Tahoma"/>
            <family val="2"/>
          </rPr>
          <t xml:space="preserve">
Rodler (2021)</t>
        </r>
      </text>
    </comment>
    <comment ref="Z3" authorId="0" shapeId="0" xr:uid="{CC4F9B95-94D4-4662-880F-D1CF33673DFE}">
      <text>
        <r>
          <rPr>
            <b/>
            <sz val="9"/>
            <color indexed="81"/>
            <rFont val="Tahoma"/>
            <family val="2"/>
          </rPr>
          <t>Lawrence Taylor:</t>
        </r>
        <r>
          <rPr>
            <sz val="9"/>
            <color indexed="81"/>
            <rFont val="Tahoma"/>
            <family val="2"/>
          </rPr>
          <t xml:space="preserve">
Shivers (2013)</t>
        </r>
      </text>
    </comment>
    <comment ref="AA3" authorId="0" shapeId="0" xr:uid="{5656C71B-6720-4194-B893-11DF0EF2B6B3}">
      <text>
        <r>
          <rPr>
            <b/>
            <sz val="9"/>
            <color indexed="81"/>
            <rFont val="Tahoma"/>
            <family val="2"/>
          </rPr>
          <t>Lawrence Taylor:</t>
        </r>
        <r>
          <rPr>
            <sz val="9"/>
            <color indexed="81"/>
            <rFont val="Tahoma"/>
            <family val="2"/>
          </rPr>
          <t xml:space="preserve">
Skilbred et al. (2016)</t>
        </r>
      </text>
    </comment>
    <comment ref="AB3" authorId="0" shapeId="0" xr:uid="{2296AD16-F44E-4710-9B8F-347B86FF3887}">
      <text>
        <r>
          <rPr>
            <b/>
            <sz val="9"/>
            <color indexed="81"/>
            <rFont val="Tahoma"/>
            <family val="2"/>
          </rPr>
          <t>Lawrence Taylor:</t>
        </r>
        <r>
          <rPr>
            <sz val="9"/>
            <color indexed="81"/>
            <rFont val="Tahoma"/>
            <family val="2"/>
          </rPr>
          <t xml:space="preserve">
Topf (2021)</t>
        </r>
      </text>
    </comment>
    <comment ref="AC3" authorId="0" shapeId="0" xr:uid="{4A5139A5-72AF-4FAE-A9CE-126C8717F966}">
      <text>
        <r>
          <rPr>
            <b/>
            <sz val="9"/>
            <color indexed="81"/>
            <rFont val="Tahoma"/>
            <family val="2"/>
          </rPr>
          <t>Lawrence Taylor:</t>
        </r>
        <r>
          <rPr>
            <sz val="9"/>
            <color indexed="81"/>
            <rFont val="Tahoma"/>
            <family val="2"/>
          </rPr>
          <t xml:space="preserve">
Watson (2015)</t>
        </r>
      </text>
    </comment>
    <comment ref="J4" authorId="0" shapeId="0" xr:uid="{45D2D0D6-4584-4253-A934-E184E2938F3D}">
      <text>
        <r>
          <rPr>
            <b/>
            <sz val="9"/>
            <color indexed="81"/>
            <rFont val="Tahoma"/>
            <family val="2"/>
          </rPr>
          <t>Lawrence Taylor:</t>
        </r>
        <r>
          <rPr>
            <sz val="9"/>
            <color indexed="81"/>
            <rFont val="Tahoma"/>
            <family val="2"/>
          </rPr>
          <t xml:space="preserve">
This counts how many "dependabilities of 1" contributed to synthesised finding 1.  
So it counts 1 if the value in column C of "all synth, cats and findings" equals the value in B4 in this sheet (i.e., synthesis 1) AND the value in column S in the other sheet equals the value in J3 in this sheet (i.e., 1 (dependability 1) </t>
        </r>
      </text>
    </comment>
    <comment ref="R4" authorId="0" shapeId="0" xr:uid="{D87BF33C-D353-47E8-8046-CCE0D94DE41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23" authorId="0" shapeId="0" xr:uid="{C6F98181-02BD-4EE9-8323-BFD518BE1AA3}">
      <text>
        <r>
          <rPr>
            <b/>
            <sz val="9"/>
            <color indexed="81"/>
            <rFont val="Tahoma"/>
            <family val="2"/>
          </rPr>
          <t>Lawrence Taylor:</t>
        </r>
        <r>
          <rPr>
            <sz val="9"/>
            <color indexed="81"/>
            <rFont val="Tahoma"/>
            <family val="2"/>
          </rPr>
          <t xml:space="preserve">
This  number shows how many findings this paper contributed in total</t>
        </r>
      </text>
    </comment>
    <comment ref="R25" authorId="0" shapeId="0" xr:uid="{500EDAB2-460B-4139-AECE-C9BD2495B99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25" authorId="0" shapeId="0" xr:uid="{A92DFFE3-333F-443C-A0AB-B2A5DD670FA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25" authorId="0" shapeId="0" xr:uid="{2DCF2A7C-3896-4476-A4B1-F3D2DC21092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25" authorId="0" shapeId="0" xr:uid="{CF606A58-F0BB-421B-BC02-9D3DDF6E87B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25" authorId="0" shapeId="0" xr:uid="{42436CB9-A93D-4572-8225-D213DDD20D8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25" authorId="0" shapeId="0" xr:uid="{31AB1069-E4D8-42A5-BDD7-7B40FB4AF47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25" authorId="0" shapeId="0" xr:uid="{64E2AA9E-5B07-43A2-B357-7F870BAC6DC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25" authorId="0" shapeId="0" xr:uid="{F9A4ECF9-85C7-40DF-A99D-86D75DDFFBE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25" authorId="0" shapeId="0" xr:uid="{39D4C1B1-5A93-4A0A-A07D-E40607AE574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25" authorId="0" shapeId="0" xr:uid="{1E2CEAA5-FCAB-441E-8EEB-F2FAD96F57F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25" authorId="0" shapeId="0" xr:uid="{D4A64C14-B36F-4603-9A02-E7BC93AAAD4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25" authorId="0" shapeId="0" xr:uid="{32A03E38-B327-47F4-8B4E-D5F79E986E5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26" authorId="0" shapeId="0" xr:uid="{B5EF148C-7F8F-4E5E-A0A3-8FE0E1B02A3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26" authorId="0" shapeId="0" xr:uid="{3C321C79-42BA-46F1-A7DB-E7318170412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26" authorId="0" shapeId="0" xr:uid="{6CE5407C-2354-4241-ADEB-A575FFFB10E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26" authorId="0" shapeId="0" xr:uid="{4D070D6B-F5D1-4D30-A03A-30F51605DFD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26" authorId="0" shapeId="0" xr:uid="{C2E4DBF2-CAE5-48CD-826A-63B2E5452FC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26" authorId="0" shapeId="0" xr:uid="{74239FBF-8CFC-4231-B1B8-D2915545D31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26" authorId="0" shapeId="0" xr:uid="{4FB3EF88-FA3F-49F8-935A-C20BBE2107E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26" authorId="0" shapeId="0" xr:uid="{03237DF6-B19A-4B52-8DF7-80FE2104EAA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26" authorId="0" shapeId="0" xr:uid="{F9EB5206-4512-48FE-BC80-88C08FEACB8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26" authorId="0" shapeId="0" xr:uid="{D3CD9E8A-79D4-4792-9D14-3C47C499159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26" authorId="0" shapeId="0" xr:uid="{D6A61D40-1F2F-41C5-A46E-154061C8CAA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26" authorId="0" shapeId="0" xr:uid="{E343BE8D-F59A-411F-A92C-782E0435B0F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27" authorId="0" shapeId="0" xr:uid="{3F820595-E89E-4DEF-BD10-593F84AFC0A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27" authorId="0" shapeId="0" xr:uid="{10C468B8-A67E-401F-B270-D4E81855AF9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27" authorId="0" shapeId="0" xr:uid="{81083FFC-D0A1-41CC-92D0-7ED44B98864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27" authorId="0" shapeId="0" xr:uid="{B98716B4-FEA9-4CAA-8067-225BE756968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27" authorId="0" shapeId="0" xr:uid="{54DE3D8F-C43F-4B43-8DD3-CA4C5BB442B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27" authorId="0" shapeId="0" xr:uid="{1CD03341-267F-458B-B277-4E0A04F91F4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27" authorId="0" shapeId="0" xr:uid="{AF0FCEAF-3F0A-4551-B559-AB5E7D964B3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27" authorId="0" shapeId="0" xr:uid="{F01D0DE5-23E3-4265-98F5-925F5FB7C35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27" authorId="0" shapeId="0" xr:uid="{49047256-ECFF-4B38-A8DB-55A7D4EFE0D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27" authorId="0" shapeId="0" xr:uid="{05B6C604-7429-409F-AEE6-DE2FBA17471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27" authorId="0" shapeId="0" xr:uid="{CCE99D91-5227-4A57-B84F-1332BDB354D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27" authorId="0" shapeId="0" xr:uid="{7D90AD0D-6049-454E-8DAE-B4CCC9F3FCF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28" authorId="0" shapeId="0" xr:uid="{C28A43EE-2133-468A-85BB-5C2826AC746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28" authorId="0" shapeId="0" xr:uid="{D2983D1E-9468-4EAE-908D-F4954470B00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28" authorId="0" shapeId="0" xr:uid="{3FE732C5-B5F2-427B-85FA-198BD2AA1FF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28" authorId="0" shapeId="0" xr:uid="{E648E896-92F3-4F08-B359-886A681236F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28" authorId="0" shapeId="0" xr:uid="{16407E40-AB11-4EB1-893F-FDC5F2D111D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28" authorId="0" shapeId="0" xr:uid="{D90222BF-C507-4D99-9432-CD1C3A220EF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28" authorId="0" shapeId="0" xr:uid="{8FC97E33-5E18-46C0-A037-9D78DC5E879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28" authorId="0" shapeId="0" xr:uid="{9AE96D1A-1215-4B0E-944C-0BCD9ADAD27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28" authorId="0" shapeId="0" xr:uid="{83C6FC7C-05A6-4F53-ACE8-835B10883EB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28" authorId="0" shapeId="0" xr:uid="{905FEFCC-C0C3-4D26-BC68-C7453A3E609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28" authorId="0" shapeId="0" xr:uid="{F1D80BFA-E5E7-4F85-993C-575D895567B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28" authorId="0" shapeId="0" xr:uid="{B6242249-ECAD-46C7-AADA-6DE243A6690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29" authorId="0" shapeId="0" xr:uid="{03E34A68-89C2-43C3-B4D7-BA152CD4B2A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29" authorId="0" shapeId="0" xr:uid="{D273B508-6812-4366-9441-6E51125DA05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29" authorId="0" shapeId="0" xr:uid="{A056509C-5B06-48AC-828F-B220C5546B1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29" authorId="0" shapeId="0" xr:uid="{15798C9A-B7D9-439B-84E3-033A7C28188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29" authorId="0" shapeId="0" xr:uid="{1813F8A1-FFC8-4BF2-AA99-9B512AAD42B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29" authorId="0" shapeId="0" xr:uid="{A4601965-7AF8-4E44-B7B6-FF7CCCBF56F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29" authorId="0" shapeId="0" xr:uid="{DABA6BB2-AFD6-42B5-8187-661BDECACA9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29" authorId="0" shapeId="0" xr:uid="{5E41CC80-6C68-47A0-8849-29CD16CB86A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29" authorId="0" shapeId="0" xr:uid="{3D5DFF68-B357-4DF3-A4C4-295FC900EF6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29" authorId="0" shapeId="0" xr:uid="{3ECF1E12-B6E2-4A70-8E26-C1251AA66B6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29" authorId="0" shapeId="0" xr:uid="{2EB04352-8B5A-41A9-B005-9BD36A44907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29" authorId="0" shapeId="0" xr:uid="{9F6B98D5-4867-4E0C-A3FB-664A2505145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0" authorId="0" shapeId="0" xr:uid="{F3726DBF-5B5F-4FC2-AF2E-1F6CC71AEA3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0" authorId="0" shapeId="0" xr:uid="{D4925B69-0CF9-4C2C-84DA-D67EBE50E99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0" authorId="0" shapeId="0" xr:uid="{E4D67E72-2AB3-4CAD-9BBD-BFA582CED24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0" authorId="0" shapeId="0" xr:uid="{443396EC-33AA-4E48-9BC9-5B5AA354455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0" authorId="0" shapeId="0" xr:uid="{D00B6496-8628-4C59-9245-C130FA0847D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0" authorId="0" shapeId="0" xr:uid="{CB167630-5358-4B58-A84D-C8D0738B493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0" authorId="0" shapeId="0" xr:uid="{BE5F41DD-0D8A-449A-8E4A-453603CD2C8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0" authorId="0" shapeId="0" xr:uid="{FF26376E-25B3-41E0-A71A-45E5D3D54C6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0" authorId="0" shapeId="0" xr:uid="{C4B28961-3C73-480F-A95B-E92DC6209BC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0" authorId="0" shapeId="0" xr:uid="{3E96BBBB-C976-48C5-87EF-AF958FA4A96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0" authorId="0" shapeId="0" xr:uid="{38A10BF7-49C7-446F-B1E0-6CA180FC1C5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0" authorId="0" shapeId="0" xr:uid="{AE0815DE-37B7-4A7A-AE31-49F87A04BE7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1" authorId="0" shapeId="0" xr:uid="{D056F1E0-BEF4-4F94-B4BE-73B0958EBB2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1" authorId="0" shapeId="0" xr:uid="{7EA81ACF-3C29-4CD2-9291-D86B6A161A9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1" authorId="0" shapeId="0" xr:uid="{BDAA035A-BCCC-4402-80D2-56004A1059F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1" authorId="0" shapeId="0" xr:uid="{B717F664-1764-4006-A997-ADC45B7F5C5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1" authorId="0" shapeId="0" xr:uid="{5AE83893-F903-4DA1-A508-86DBEECF725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1" authorId="0" shapeId="0" xr:uid="{B0A3C620-5225-4D1D-BE0C-1F353AD2B67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1" authorId="0" shapeId="0" xr:uid="{4BD61522-8344-4B74-B8BB-7AE0ABA0164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1" authorId="0" shapeId="0" xr:uid="{30F2309E-EE30-4556-9960-6A39B34F338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1" authorId="0" shapeId="0" xr:uid="{926AEC32-5B3D-4176-B6D9-E14AED5CCA4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1" authorId="0" shapeId="0" xr:uid="{9940B748-5BF7-409E-B43B-7ADB8974C0B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1" authorId="0" shapeId="0" xr:uid="{148D313F-9803-4598-BF40-F858AC3A782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1" authorId="0" shapeId="0" xr:uid="{90B9E7EA-4D08-49E5-8BB8-0C8F429B13B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2" authorId="0" shapeId="0" xr:uid="{5BE17CD4-BACE-4B72-8CCA-B7CEB3D25CE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2" authorId="0" shapeId="0" xr:uid="{B5C3ACE1-EA46-4965-AE56-C3E52492A6C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2" authorId="0" shapeId="0" xr:uid="{C2C26CAE-E268-4115-BABD-F61E93EF0D2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2" authorId="0" shapeId="0" xr:uid="{33084D56-BE7B-4A46-937B-88FA2375C10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2" authorId="0" shapeId="0" xr:uid="{B9D81CF7-CC82-405E-809D-3D44331539B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2" authorId="0" shapeId="0" xr:uid="{B3B2AB6A-16CF-4BAE-BF63-8B336010B65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2" authorId="0" shapeId="0" xr:uid="{61530740-33EB-4148-B33B-71737C4DA31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2" authorId="0" shapeId="0" xr:uid="{450EA844-9EB9-438D-8DE6-C13286BFF57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2" authorId="0" shapeId="0" xr:uid="{805EDB36-8433-4235-945C-DEAFEDEF626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2" authorId="0" shapeId="0" xr:uid="{7DEC0024-6D02-4C5D-8581-1419655E8EB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2" authorId="0" shapeId="0" xr:uid="{69BD4534-DD9C-43C0-AE07-3AD30D0DD92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2" authorId="0" shapeId="0" xr:uid="{135149A0-C0FA-4B1E-80BB-F810BA6B32F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3" authorId="0" shapeId="0" xr:uid="{C2B3FAB7-D4F1-4548-9037-40180982F40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3" authorId="0" shapeId="0" xr:uid="{3F3408EB-C183-4C30-AE8E-17F5BCAEFC0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3" authorId="0" shapeId="0" xr:uid="{7EBA0889-54D9-4D67-8888-29B34270A7C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3" authorId="0" shapeId="0" xr:uid="{3A9D348D-E310-4852-B15B-7CAECD11A80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3" authorId="0" shapeId="0" xr:uid="{2ED78503-710B-42B1-9D61-DC76A31578A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3" authorId="0" shapeId="0" xr:uid="{A4B64B33-0B9E-4E60-88D3-4EE316ABDED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3" authorId="0" shapeId="0" xr:uid="{AA173B02-64C0-496D-AC14-E6BE0B76F6C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3" authorId="0" shapeId="0" xr:uid="{CF7E2A7A-83C1-4328-A5EE-63FE3EB23B0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3" authorId="0" shapeId="0" xr:uid="{4A93F884-A602-41AF-A76E-1467D3E5F02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3" authorId="0" shapeId="0" xr:uid="{B9864350-6126-43A6-B604-E9FC7F890E5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3" authorId="0" shapeId="0" xr:uid="{0236175B-0B3D-475E-914D-E700C0B821D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3" authorId="0" shapeId="0" xr:uid="{BBCD974C-7890-459E-BD42-1734C017F93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4" authorId="0" shapeId="0" xr:uid="{CCAA0592-FDEA-4EA0-B72D-6F607D16C31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4" authorId="0" shapeId="0" xr:uid="{E1170C45-B66E-433C-B9DC-8DC0D4AAAD0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4" authorId="0" shapeId="0" xr:uid="{C6FB1840-5281-4F27-AE37-1FF4103FBD3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4" authorId="0" shapeId="0" xr:uid="{9858ED9D-437A-4164-BA85-2C740756141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4" authorId="0" shapeId="0" xr:uid="{B8E47094-2C5B-4C38-B78E-E19EAD7601B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4" authorId="0" shapeId="0" xr:uid="{C12B6BAC-6163-4F78-B405-755DBDABEEC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4" authorId="0" shapeId="0" xr:uid="{5F470C7A-7427-44E6-B5AE-1500D01868A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4" authorId="0" shapeId="0" xr:uid="{ADA93992-6002-4063-B633-D20E5A1D6B0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4" authorId="0" shapeId="0" xr:uid="{09DD8C81-FCF7-48E1-8C9F-8B76F106720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4" authorId="0" shapeId="0" xr:uid="{45F62FDB-B932-46DB-BAAF-5EDD4710A0A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4" authorId="0" shapeId="0" xr:uid="{6D0797A0-8E12-45C3-B27D-4BA0D9B9F61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4" authorId="0" shapeId="0" xr:uid="{AD1E7067-0DC9-4233-963B-57E6D666823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5" authorId="0" shapeId="0" xr:uid="{7B75F56D-B1ED-4B7D-A555-A4CA045C688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6" authorId="0" shapeId="0" xr:uid="{79495E99-6072-4EC8-A0FF-72A5B9339FF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6" authorId="0" shapeId="0" xr:uid="{5A0E72ED-042C-4F0E-959D-43002A1051A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6" authorId="0" shapeId="0" xr:uid="{696FF9C7-9B70-4B34-91EE-794C5EC8998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6" authorId="0" shapeId="0" xr:uid="{9BA007EB-D538-4335-AC9D-F85841CE6D5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6" authorId="0" shapeId="0" xr:uid="{26DC3262-87FC-4C7E-8B0C-9432B02747E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6" authorId="0" shapeId="0" xr:uid="{651A8A13-C89F-4056-8766-E769C2827F1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6" authorId="0" shapeId="0" xr:uid="{4FD7C6BF-BD4E-4EE8-BA9D-2EBC271C240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6" authorId="0" shapeId="0" xr:uid="{DB5DACB2-E28C-45F7-8E78-59D03D8FB2A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6" authorId="0" shapeId="0" xr:uid="{D887F8ED-2B8A-49E3-B3B3-0648A272CCE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6" authorId="0" shapeId="0" xr:uid="{EB2604CA-9C2B-41E8-922A-42E7EB395AE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6" authorId="0" shapeId="0" xr:uid="{25DCED22-30DA-4169-A2B9-ACEC549E10B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6" authorId="0" shapeId="0" xr:uid="{F657889B-5F48-44A2-8F18-455845C62A1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7" authorId="0" shapeId="0" xr:uid="{957C4ED1-F309-45C0-9A6F-AD6B2FBFFA4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7" authorId="0" shapeId="0" xr:uid="{54F3D4C8-F479-4789-B7C8-956FA940C72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7" authorId="0" shapeId="0" xr:uid="{D9DEC39E-7A70-46D7-9CF4-85A23F65570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7" authorId="0" shapeId="0" xr:uid="{97627C23-A17D-44AA-B132-B3D63CC3B0D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7" authorId="0" shapeId="0" xr:uid="{A92D8F2F-673A-4C8E-AA0C-717D567C6A0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7" authorId="0" shapeId="0" xr:uid="{451E41EB-9A05-4B68-A570-608B76DFB5C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7" authorId="0" shapeId="0" xr:uid="{12CEE41D-9134-4115-B623-CE06DAAA0B3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7" authorId="0" shapeId="0" xr:uid="{AD0313B7-04F4-42AC-AB2A-4B1FAD8EDBA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7" authorId="0" shapeId="0" xr:uid="{28CD7757-73F7-4D2F-8A58-A53C66A8612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7" authorId="0" shapeId="0" xr:uid="{FAD55943-A6CB-44F2-946E-2382F410FC3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7" authorId="0" shapeId="0" xr:uid="{40614D34-7B09-4DFC-B7B6-7FEFA84A601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7" authorId="0" shapeId="0" xr:uid="{DED2BD44-E974-45DE-9CF4-C3051C7FF22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8" authorId="0" shapeId="0" xr:uid="{366DE506-0F5C-415F-9D93-6108F81784E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8" authorId="0" shapeId="0" xr:uid="{30F8825A-07F8-4DBC-B666-1FCB44C0473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8" authorId="0" shapeId="0" xr:uid="{94B486A3-1A7E-444F-BE8B-9C460B4B164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8" authorId="0" shapeId="0" xr:uid="{7A43BC6F-1E79-47BD-A1DA-405B1C8FD08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8" authorId="0" shapeId="0" xr:uid="{473B8B34-3A02-4B65-808F-9EDBD2CAB87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8" authorId="0" shapeId="0" xr:uid="{AAF98B46-0185-48DA-90C3-31D08D8C1E1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8" authorId="0" shapeId="0" xr:uid="{61EACD97-EA3E-46C2-AADC-F883DA5E14C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8" authorId="0" shapeId="0" xr:uid="{695D2E66-665E-4A3F-AC12-11E008AFF51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8" authorId="0" shapeId="0" xr:uid="{F82E2A82-71C5-4FAD-A419-77B0CE40901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8" authorId="0" shapeId="0" xr:uid="{16087DBE-C473-4C56-AA90-F8C6B39B32F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8" authorId="0" shapeId="0" xr:uid="{35584F3F-EB53-4693-8D02-74F060AA1CD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8" authorId="0" shapeId="0" xr:uid="{4D24C34A-FE7D-4DA8-A8DA-FEE4B1AD9D7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39" authorId="0" shapeId="0" xr:uid="{5243AC0B-3A50-46AD-AAC0-BDDDFC8CB42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39" authorId="0" shapeId="0" xr:uid="{0135ADDE-F366-4FE2-8BC5-5FF68C0A84E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39" authorId="0" shapeId="0" xr:uid="{2281C830-CCE7-4361-98E5-CCAC42FD3DE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39" authorId="0" shapeId="0" xr:uid="{35CF1E33-7E16-4C47-9D60-FCB9A703700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39" authorId="0" shapeId="0" xr:uid="{57B5B25B-EC1F-4B4D-9AFF-128C9130E3C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39" authorId="0" shapeId="0" xr:uid="{4FA0AF7A-1944-4C82-9683-CC0F56B85F5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39" authorId="0" shapeId="0" xr:uid="{1D0B2878-F8DF-49B9-8DB4-F58728980CF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39" authorId="0" shapeId="0" xr:uid="{3D0AA9CC-920F-41D2-83E0-D46EAE258A1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39" authorId="0" shapeId="0" xr:uid="{DB9FE19C-0FB1-40B9-BB50-3C86ABEC825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39" authorId="0" shapeId="0" xr:uid="{13664BA7-714E-4C06-8002-07221A0683E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39" authorId="0" shapeId="0" xr:uid="{5BBC0D18-B690-4985-B3FC-264FB0DD47F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39" authorId="0" shapeId="0" xr:uid="{97AD95B9-F54B-46F1-B840-3D8AA644569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41" authorId="0" shapeId="0" xr:uid="{FA124CA3-69DA-4731-9250-A9940E7BEA3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41" authorId="0" shapeId="0" xr:uid="{1DA82A7D-C81E-409D-AD1E-6E7BC78C46F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41" authorId="0" shapeId="0" xr:uid="{AE079CE2-7684-4280-95B3-668A123F4E0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41" authorId="0" shapeId="0" xr:uid="{723F72B4-0265-4124-BE64-0DA38A7BD55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41" authorId="0" shapeId="0" xr:uid="{21DDAD02-59EA-41C9-981B-9A94994F23E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41" authorId="0" shapeId="0" xr:uid="{3375E4D4-DA3E-4763-925C-1ABD39A9836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41" authorId="0" shapeId="0" xr:uid="{F55911EE-7F76-418F-8134-FD22645089E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41" authorId="0" shapeId="0" xr:uid="{E8EA3677-A068-488F-8243-1EF960888D5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41" authorId="0" shapeId="0" xr:uid="{80C817A0-04FA-4166-AC51-D4FC7219AF1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41" authorId="0" shapeId="0" xr:uid="{7F131868-BBAC-42A3-B8BE-DA746EF9CB9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41" authorId="0" shapeId="0" xr:uid="{1F081711-8B47-4F4F-BC45-CD779F0D244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41" authorId="0" shapeId="0" xr:uid="{1A9A5E9A-E240-4C85-94DD-D4F57BE9669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42" authorId="0" shapeId="0" xr:uid="{B0583484-F28A-43FC-8E8C-1725FDF91FD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42" authorId="0" shapeId="0" xr:uid="{8DF5FD6E-CD1B-4AD2-BF50-2014D7174E0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42" authorId="0" shapeId="0" xr:uid="{513ACD12-66D8-4C24-8363-CF38322D8C2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42" authorId="0" shapeId="0" xr:uid="{672BC073-B5BA-4142-9C6C-246B00CEA48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42" authorId="0" shapeId="0" xr:uid="{4B01FA4D-C2E1-4769-9046-18E92120746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42" authorId="0" shapeId="0" xr:uid="{5E4FE2F8-4081-4126-9578-EF72228E21A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42" authorId="0" shapeId="0" xr:uid="{6324044E-7685-4C15-9A9B-0FEA3C3D24C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42" authorId="0" shapeId="0" xr:uid="{DFDC6C80-D59B-4BB6-9102-2586F36CA0B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42" authorId="0" shapeId="0" xr:uid="{8D592821-A46A-4C37-B544-B0B4E375EB1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42" authorId="0" shapeId="0" xr:uid="{98758B9E-C46C-4C22-8193-07AD8534C7B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42" authorId="0" shapeId="0" xr:uid="{3AA70DFC-5C88-48C4-95D6-5874997EDBF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42" authorId="0" shapeId="0" xr:uid="{8D2E93F0-95BA-4F25-BBEE-3AB9345ED27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43" authorId="0" shapeId="0" xr:uid="{51292868-5B8E-4EC2-80DA-53F09F12BA0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43" authorId="0" shapeId="0" xr:uid="{17A81AA8-1A35-4BB0-80C8-E223695D14E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43" authorId="0" shapeId="0" xr:uid="{220F28E7-86C7-49FD-9E2F-88A58BCD3BD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43" authorId="0" shapeId="0" xr:uid="{9AEDA91A-C0AC-4D9F-970B-A71F869B67F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43" authorId="0" shapeId="0" xr:uid="{0DC5DB4A-F83D-44DE-994B-44A0936C0E5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43" authorId="0" shapeId="0" xr:uid="{B02CC58C-A245-4BEE-9035-8453C32320E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43" authorId="0" shapeId="0" xr:uid="{090D05EF-BB4A-4D96-9129-C739EFD7DC1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43" authorId="0" shapeId="0" xr:uid="{D8008BD9-73B4-449E-BFCC-414F785EEF0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43" authorId="0" shapeId="0" xr:uid="{55A93922-A6B9-4BBB-BB75-0300EB59A9A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43" authorId="0" shapeId="0" xr:uid="{196AF4FA-037A-40C7-A8BA-2F28E6EB877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43" authorId="0" shapeId="0" xr:uid="{8E1A1E3E-67CD-40F0-9AE2-42E0284F013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43" authorId="0" shapeId="0" xr:uid="{671ACECC-A10F-4BC3-83CE-C01030E5A2E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47" authorId="0" shapeId="0" xr:uid="{BD650062-9BC5-45B1-AE6D-C30F1FE0887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47" authorId="0" shapeId="0" xr:uid="{A3C66CC3-BDF4-4AE5-922C-C73AC577BD63}">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47" authorId="0" shapeId="0" xr:uid="{2C92461C-7846-4724-86D6-89C97C4D7B4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47" authorId="0" shapeId="0" xr:uid="{476E6ACE-2084-4719-81E1-3B79B3CD470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47" authorId="0" shapeId="0" xr:uid="{2923A1BE-98D9-4B3B-B326-7800D316733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47" authorId="0" shapeId="0" xr:uid="{0183E929-C5A6-4064-8EE6-994F7E0E93B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47" authorId="0" shapeId="0" xr:uid="{AFEC2A99-A9AD-45C7-886E-A75E7531647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47" authorId="0" shapeId="0" xr:uid="{E6592F4E-1D30-4A95-874F-11D71E402C2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47" authorId="0" shapeId="0" xr:uid="{E468D3CB-7967-4A5A-BCBA-03F0E4FC0D9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47" authorId="0" shapeId="0" xr:uid="{411957DC-FA91-49EC-988B-A74614A452E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47" authorId="0" shapeId="0" xr:uid="{DD5E725F-A622-433F-B1D2-7E7091BAC19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47" authorId="0" shapeId="0" xr:uid="{47BC50EA-972C-445A-98AC-573B172E4DC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48" authorId="0" shapeId="0" xr:uid="{C8C1100F-13F2-43D0-9399-82978395506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48" authorId="0" shapeId="0" xr:uid="{F37F1641-089F-4DB0-BFB4-468A7A3FFB4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48" authorId="0" shapeId="0" xr:uid="{19DC37FA-512C-4906-94DE-1DD55DC5C8C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48" authorId="0" shapeId="0" xr:uid="{59502962-CFD6-459E-A062-A29986BD691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48" authorId="0" shapeId="0" xr:uid="{DCFB131C-0ED9-4AB6-B4AF-1F63464A17C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48" authorId="0" shapeId="0" xr:uid="{CA3C4DA8-9B1A-46F5-B552-46ED5957F33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48" authorId="0" shapeId="0" xr:uid="{C12D7F54-9E1A-497B-A635-7BAB934CFEE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48" authorId="0" shapeId="0" xr:uid="{EA0BEC3E-1321-498A-8256-23B64A032864}">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48" authorId="0" shapeId="0" xr:uid="{67229468-58E0-402D-BCE7-B602AA7B75E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48" authorId="0" shapeId="0" xr:uid="{1F73F7E0-F13D-404F-909B-CA65EF734D5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48" authorId="0" shapeId="0" xr:uid="{3E34B481-CDE9-4519-8BF9-3C2A814200E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48" authorId="0" shapeId="0" xr:uid="{1B94B654-5ABF-4E93-B730-4ADF4A25BCF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52" authorId="0" shapeId="0" xr:uid="{1AD92C09-52CF-4B69-AA18-93BA31290D2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52" authorId="0" shapeId="0" xr:uid="{C028F714-CB61-4DAB-B04C-E459C60B676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52" authorId="0" shapeId="0" xr:uid="{C64DB3CF-7B87-47B8-8654-8DE482A8224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52" authorId="0" shapeId="0" xr:uid="{5F5EB459-5341-4956-B8CD-E079E187ABB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52" authorId="0" shapeId="0" xr:uid="{19967648-CCE4-464F-BBE7-F3E4C08762C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52" authorId="0" shapeId="0" xr:uid="{B5818111-EBD6-4F06-A3DA-F77B2050599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52" authorId="0" shapeId="0" xr:uid="{728FA037-2D23-49C5-8D56-B9027A68302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52" authorId="0" shapeId="0" xr:uid="{F8EC9A94-6DE7-4410-8F29-28EE29E2BB5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52" authorId="0" shapeId="0" xr:uid="{FC4E58F8-FBE9-4E49-919E-22962487B08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52" authorId="0" shapeId="0" xr:uid="{1317ED85-F333-4FD9-9DB0-7E52E77D388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52" authorId="0" shapeId="0" xr:uid="{C62B4012-E161-4A07-BCD3-71B3557230F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52" authorId="0" shapeId="0" xr:uid="{73172CB5-F125-499E-8519-909C9599160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53" authorId="0" shapeId="0" xr:uid="{F81B6818-8175-40FF-AE78-B4B854FBAB7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53" authorId="0" shapeId="0" xr:uid="{E01D1A80-64F3-45FD-8BAD-A85BBB2BE07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53" authorId="0" shapeId="0" xr:uid="{D1999AFA-EDA2-4ABD-AB99-D0C74EC73E7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53" authorId="0" shapeId="0" xr:uid="{A2513682-6A6E-4AA7-8898-9201F236D6E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53" authorId="0" shapeId="0" xr:uid="{9516A8AC-DFD1-4FA6-9F08-D82A29BBBE3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53" authorId="0" shapeId="0" xr:uid="{8A6297E2-0FF1-4823-A161-A723E452D9D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53" authorId="0" shapeId="0" xr:uid="{69F16CA0-594D-4177-8F09-828EECC0EBC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53" authorId="0" shapeId="0" xr:uid="{CB6B2C1B-0B6C-4597-ACD9-28D2F83F6BF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53" authorId="0" shapeId="0" xr:uid="{F9DDE661-BFC0-4C62-91F0-0F72F948C39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53" authorId="0" shapeId="0" xr:uid="{9BDAB5EB-FC17-45BD-A5D6-A32A583DB081}">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53" authorId="0" shapeId="0" xr:uid="{BCC22F94-13DB-4920-AC06-0B00122C799D}">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53" authorId="0" shapeId="0" xr:uid="{CEA90F45-7B44-4E1C-94B7-213AA51CAB2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57" authorId="0" shapeId="0" xr:uid="{F93D8B12-FC79-484F-8D01-B006E899BF1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57" authorId="0" shapeId="0" xr:uid="{6B4DA122-D370-4484-A0E0-FE83ED3DC4E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57" authorId="0" shapeId="0" xr:uid="{FD740CC3-2D85-4032-BCB8-9B8B62C2555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57" authorId="0" shapeId="0" xr:uid="{D7C94BF0-8F0F-4B34-BF16-D078D443126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57" authorId="0" shapeId="0" xr:uid="{2B854FE1-DECC-4673-979C-A84312B2304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57" authorId="0" shapeId="0" xr:uid="{56714ADD-7944-4B2D-B159-3F2C3BA63CA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57" authorId="0" shapeId="0" xr:uid="{F03E0141-2CC8-411B-8979-FF799BCD2920}">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57" authorId="0" shapeId="0" xr:uid="{32BCE9B6-D568-46E2-BAC3-4A991D91866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57" authorId="0" shapeId="0" xr:uid="{8B8A8DBC-4D29-4358-A3DA-A852DFACD71B}">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57" authorId="0" shapeId="0" xr:uid="{195D1422-F25C-4407-A933-612605A743C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57" authorId="0" shapeId="0" xr:uid="{0FDE0D81-06FD-422A-BA8F-39639793F45A}">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57" authorId="0" shapeId="0" xr:uid="{33A5CF49-1427-47EE-9757-5B2FF4FF6388}">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58" authorId="0" shapeId="0" xr:uid="{512B56E6-CE3F-468C-B1CB-73E5280FF65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58" authorId="0" shapeId="0" xr:uid="{AD26E468-8DCD-4377-892B-8D763EA0F24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58" authorId="0" shapeId="0" xr:uid="{D8EBAD0D-DD8D-429D-8EF7-0FD7F28A204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58" authorId="0" shapeId="0" xr:uid="{EE3C4B87-15BD-4F1B-BAF9-3A735A704FE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58" authorId="0" shapeId="0" xr:uid="{750355E1-C9F2-4B0E-81CF-7A5AF0F3D1A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58" authorId="0" shapeId="0" xr:uid="{E3BA28B5-67DB-4ABF-8598-53185DE6796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58" authorId="0" shapeId="0" xr:uid="{0F87ED4F-34AE-407C-B259-4DE820CD39B9}">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58" authorId="0" shapeId="0" xr:uid="{11E5FBAF-2124-400A-86AC-EEF6980AF33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58" authorId="0" shapeId="0" xr:uid="{CDF996FA-81AB-4406-A71C-B52223D1CAB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58" authorId="0" shapeId="0" xr:uid="{5578066C-5CD6-4D28-A08C-AA0C839FB7F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58" authorId="0" shapeId="0" xr:uid="{7B7EAB87-969C-409E-99D4-A34AE27AF28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58" authorId="0" shapeId="0" xr:uid="{E076FC8A-9D13-464F-9568-2E74FE98B33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R63" authorId="0" shapeId="0" xr:uid="{9BF11596-26B4-4DD9-AFCF-6BD222F5530F}">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S63" authorId="0" shapeId="0" xr:uid="{A46E5FA6-C3A0-4279-922D-091E9212780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T63" authorId="0" shapeId="0" xr:uid="{A10C6369-23A6-401F-8C4E-AD42D593EE0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U63" authorId="0" shapeId="0" xr:uid="{1A8FC1DA-810B-41E1-99A5-CD2F2F5A18BE}">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V63" authorId="0" shapeId="0" xr:uid="{9B096C18-DF2E-4D4E-99A2-6FD87E23F49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W63" authorId="0" shapeId="0" xr:uid="{FC1353B1-BD19-45D4-9880-5B5E786F6755}">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X63" authorId="0" shapeId="0" xr:uid="{9161CD2E-D4DC-4F89-BD41-8A41E21061A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Y63" authorId="0" shapeId="0" xr:uid="{9DA7458F-786D-49B2-BE4B-C76B816CB5B2}">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Z63" authorId="0" shapeId="0" xr:uid="{5389C48F-9608-46E8-BD20-BDB083532B67}">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A63" authorId="0" shapeId="0" xr:uid="{632F78C8-2432-49D0-BEE6-64442208E716}">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B63" authorId="0" shapeId="0" xr:uid="{097402E8-45AD-443B-A1F7-C5D3243BE7E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 ref="AC63" authorId="0" shapeId="0" xr:uid="{84B3EF60-E0D6-4A19-A497-D005A618CF6C}">
      <text>
        <r>
          <rPr>
            <b/>
            <sz val="9"/>
            <color indexed="81"/>
            <rFont val="Tahoma"/>
            <family val="2"/>
          </rPr>
          <t>Lawrence Taylor:</t>
        </r>
        <r>
          <rPr>
            <sz val="9"/>
            <color indexed="81"/>
            <rFont val="Tahoma"/>
            <family val="2"/>
          </rPr>
          <t xml:space="preserve">
This counts up how many findings from this author contributed to this synthesised finding</t>
        </r>
      </text>
    </comment>
  </commentList>
</comments>
</file>

<file path=xl/sharedStrings.xml><?xml version="1.0" encoding="utf-8"?>
<sst xmlns="http://schemas.openxmlformats.org/spreadsheetml/2006/main" count="4135" uniqueCount="952">
  <si>
    <t>(#</t>
  </si>
  <si>
    <t>x</t>
  </si>
  <si>
    <t>Author, Date</t>
  </si>
  <si>
    <t>Illustration</t>
  </si>
  <si>
    <t>(Foster parents] served on larger teams to help find strong fits within the school structure, which often happened to be in special education settings.</t>
  </si>
  <si>
    <t xml:space="preserve"> (D4,</t>
  </si>
  <si>
    <t xml:space="preserve">C1) </t>
  </si>
  <si>
    <t>#</t>
  </si>
  <si>
    <t>(Sh, 2013)</t>
  </si>
  <si>
    <t>With the larger team, I remind everyone that I'm the one who lives with the child 24/7. So, I'll listen to all of the opinions, but what ever I say goes.</t>
  </si>
  <si>
    <t>Participants appeared to hold value in advocating for having the needs met for the children in their care</t>
  </si>
  <si>
    <t xml:space="preserve">C2) </t>
  </si>
  <si>
    <t>(T, 2021)</t>
  </si>
  <si>
    <t>...they don't feel threatened by me that I will advocate for our son, but I look at it as everybody has his best interest at heart.</t>
  </si>
  <si>
    <t>[Foster parents] coordinated collaboration across many parties to find consensus and found their voice in the IEP discussions.</t>
  </si>
  <si>
    <t>I’ve been on those IEP teams...I’m one of those who doesn’t give up... it can be very frustrating... but it can work if you keep pushing.</t>
  </si>
  <si>
    <t>[Foster parents], who often partner with teachers, may be the sole source of oversight and most directly connected for foster children.</t>
  </si>
  <si>
    <t>We’re their only advocates. We have to educate the teacher and be willing to make waves. That’s my big thing. I had to not be afraid to find a solution. I’ve realized more than ever my role as an advocate for them.</t>
  </si>
  <si>
    <t>One foster parent said that to ensure schools serve each URM youth to the highest degree possible 'you have to advocate, advocate, advocate'</t>
  </si>
  <si>
    <t xml:space="preserve"> (D1,</t>
  </si>
  <si>
    <t>(Ro, 2021)</t>
  </si>
  <si>
    <t>“You have to advocate, advocate, advocate.”</t>
  </si>
  <si>
    <t xml:space="preserve">Some parents created awareness [within school staff] about the background of the youth that were coming to them. </t>
  </si>
  <si>
    <t>(D3,</t>
  </si>
  <si>
    <t>C2)</t>
  </si>
  <si>
    <t>(Ra, 2011)</t>
  </si>
  <si>
    <t xml:space="preserve">I sat down one time with the superintendent and some of her administration, and some of the teachers regarding the adjustment that these kids were having in school.  I shared some of the stories that I had heard from these youth what they had gone through when they were young.  I was trying to put a different perspective, helping them understand where these kids were coming from.  </t>
  </si>
  <si>
    <t>[Foster parents] brought in outside research and background information to serve their student, allowing teachers to become familiar with the foster student’s situation</t>
  </si>
  <si>
    <t>[Teachers] didn’t know her background, so they asked us to tell them her story. Being able to share some of her story gave them some compassion for the trauma.</t>
  </si>
  <si>
    <t xml:space="preserve">Given the limited previous educational experience of many of these youth, their parents advocated for their English learning, classes selection, and accommodations for English as second language test takers.   </t>
  </si>
  <si>
    <t>We got together and went to the school board, and shortly after that they pulled one of the English teachers and she agreed to teach ESL</t>
  </si>
  <si>
    <t xml:space="preserve">[Foster parents] helped teachers become aware of stereotypes towards foster students. </t>
  </si>
  <si>
    <t>It’s a shame [the teachers] have that stigma. That’s where the foster parents are to step up as their advocate.</t>
  </si>
  <si>
    <t>Participants described the challenge of balancing advocating to get appropriate supports in place for the children in their care, but also maintaining a positive relationship with school personnel.</t>
  </si>
  <si>
    <t>Whatever the need is [I] say to a school, we need to engage you, we are team for this kid, we are a team. I understand you're in a difficult position, but the law mandates that you x, y, z.</t>
  </si>
  <si>
    <t>Advocating: Served in larger teams to advocate.</t>
  </si>
  <si>
    <t>Advocating:
For having FC needs met</t>
  </si>
  <si>
    <t xml:space="preserve">Advocation / SEN: Persevered with advocating during IEP meetings.  </t>
  </si>
  <si>
    <t>Advocation: Educating teacher and being the sole advocate willing to make waves. ***</t>
  </si>
  <si>
    <t>Advocation: To ensure schools serve each URM to the highest degree possible</t>
  </si>
  <si>
    <t>Advocation:
Creating awareness within staff about UASC's  / FC's background.</t>
  </si>
  <si>
    <t>Advocation:
for English learning, classes selection  and test accommodations.</t>
  </si>
  <si>
    <t>Advocation:
To increase awareness in staff of stigma / stereotypes towards FC</t>
  </si>
  <si>
    <t xml:space="preserve">The challenge of balancing advocating with maintaining positive relationship with staff. </t>
  </si>
  <si>
    <t>Advocacy</t>
  </si>
  <si>
    <t>Summary of each finding ---&gt;</t>
  </si>
  <si>
    <t>1 = Positive.   0 =  Negative
3 = Neither positive or negative e.g., statement / recommendation / value</t>
  </si>
  <si>
    <t>Primary category / topic --&gt; (currently grouped by L-to-R)</t>
  </si>
  <si>
    <t>2nd Category / topic --&gt;</t>
  </si>
  <si>
    <t>View or experience concerning which level of education</t>
  </si>
  <si>
    <t>Macrosystem (social values / cultural values / customs / beliefs)</t>
  </si>
  <si>
    <t>Exosystem (economic system, Ed system, special ed, social care system,</t>
  </si>
  <si>
    <t>Mesosystem - connections between family, neighbourhood, and school.</t>
  </si>
  <si>
    <t xml:space="preserve">Microsystem, immediate family, neighbourhood, school.  </t>
  </si>
  <si>
    <t>Child level</t>
  </si>
  <si>
    <t>1 = Positive.  
0 =  Negative
3 = Neither positive or negative e.g., statement /  value</t>
  </si>
  <si>
    <t>Advocacy, often in special ed</t>
  </si>
  <si>
    <t>Advocacy for having FC needs met at school</t>
  </si>
  <si>
    <t>Advocacy: IEP meetings</t>
  </si>
  <si>
    <t>Advocacy: Educating the teacher</t>
  </si>
  <si>
    <t>Advocacy: schools serve URMs.</t>
  </si>
  <si>
    <t>6,7</t>
  </si>
  <si>
    <t>Advocacy re FC's background</t>
  </si>
  <si>
    <t>Advocacy for additional classes and test accommodation</t>
  </si>
  <si>
    <t>Advocacy: re decreasing stigma of stereotypes.</t>
  </si>
  <si>
    <t>Appreciation for teachers: Teachers face many challenges.</t>
  </si>
  <si>
    <t>Appreciation for Ts</t>
  </si>
  <si>
    <t xml:space="preserve">Appreciation for Ts. </t>
  </si>
  <si>
    <t>It's hard / It's uniquely challenging finding successful approaches to support whole child development.</t>
  </si>
  <si>
    <t>Appreciation of challenges involved.</t>
  </si>
  <si>
    <t>Public schools data drive, impacts on behaviour and social-emotional learning</t>
  </si>
  <si>
    <t>Assessment overriding</t>
  </si>
  <si>
    <t>So many tests, FP wondered if actually truly learning anything</t>
  </si>
  <si>
    <t>Wanted teachers to focus on learning gaps / increasing progression , rather than assessments.</t>
  </si>
  <si>
    <t>Collaborative working:  
Liked working with the school as a team</t>
  </si>
  <si>
    <t>Collaborative working</t>
  </si>
  <si>
    <t>Work with teachers to overcome problems</t>
  </si>
  <si>
    <t>Working together contributed to the child</t>
  </si>
  <si>
    <t xml:space="preserve">Online communication platforms (between FP and staff) not always received well.  </t>
  </si>
  <si>
    <t>Communication</t>
  </si>
  <si>
    <t>Email not good</t>
  </si>
  <si>
    <t>No information from staff re homework can cause tension.</t>
  </si>
  <si>
    <t>Lack of</t>
  </si>
  <si>
    <t>21,22,23</t>
  </si>
  <si>
    <t>Reciprocal communication / building trusting deep relationships</t>
  </si>
  <si>
    <t xml:space="preserve">All FP's wanted open and consistent communication.   </t>
  </si>
  <si>
    <t>Desire</t>
  </si>
  <si>
    <t>Communication is vital and should be consistent</t>
  </si>
  <si>
    <t>Teachers need to communicate +ve as well as -ve comments re FC.</t>
  </si>
  <si>
    <t>Want communication to be proactive before problems emerge</t>
  </si>
  <si>
    <t>FP &amp; T communication</t>
  </si>
  <si>
    <t>Wanted in-person communication (as conveys emotion and tone) unlike email.</t>
  </si>
  <si>
    <t>Bad communication from staff, impacted relationship with staff.</t>
  </si>
  <si>
    <t>Communication and relationships</t>
  </si>
  <si>
    <t>(FP and  S)</t>
  </si>
  <si>
    <t>FP being served through culture of school.   Beneficial relationships and sense of community.</t>
  </si>
  <si>
    <t xml:space="preserve">Wanted teachers to find out and use the best way to communicate information with home. </t>
  </si>
  <si>
    <t>Communication between FP and T</t>
  </si>
  <si>
    <t xml:space="preserve">Communication: Lots of communication and preferred email. </t>
  </si>
  <si>
    <t>School and community partnership through shared resources</t>
  </si>
  <si>
    <t>Community</t>
  </si>
  <si>
    <t>Connections / contact: 
FP Worked to maintain connections</t>
  </si>
  <si>
    <t>Contact / connections</t>
  </si>
  <si>
    <t>Connections / contact: 
good first impression and ongoing effort</t>
  </si>
  <si>
    <t>Considerable time working with teachers and others to address needs</t>
  </si>
  <si>
    <t>Contact school:
Important to learn expectations and make links.</t>
  </si>
  <si>
    <t>FP initiated contact with staff prior to FC arrival.</t>
  </si>
  <si>
    <t>-39,-40, 41</t>
  </si>
  <si>
    <t>Good contact / communication with staff.   (1)
or not (0)</t>
  </si>
  <si>
    <t>Contact and communication</t>
  </si>
  <si>
    <t>-39,41</t>
  </si>
  <si>
    <t>Thought staff showed good conduct</t>
  </si>
  <si>
    <t>FP having a say on funding, organising and representing</t>
  </si>
  <si>
    <t>Contribution to wider schools issues</t>
  </si>
  <si>
    <t xml:space="preserve">Daily structures (at home) and school routines important for school success. </t>
  </si>
  <si>
    <t xml:space="preserve">Daily routines </t>
  </si>
  <si>
    <t>FP and staff</t>
  </si>
  <si>
    <t>Structure and routine of home and school</t>
  </si>
  <si>
    <t xml:space="preserve">Importance of school staff:
School staff play crucial role in introducing daily routines / practices of school. </t>
  </si>
  <si>
    <t>Daily routines importance</t>
  </si>
  <si>
    <t>School staff</t>
  </si>
  <si>
    <t>Did not want to pursue backyearing / holding FC back a year.  ('Grade retention')</t>
  </si>
  <si>
    <t>Did not want back-yearing</t>
  </si>
  <si>
    <t xml:space="preserve">Educational portfolios provide accurate history of academic performance to stakeholders. </t>
  </si>
  <si>
    <t>Documentation</t>
  </si>
  <si>
    <t>Accurate history</t>
  </si>
  <si>
    <t xml:space="preserve">Educational portfolios are primary source of important info that aids identifying FC's needs. </t>
  </si>
  <si>
    <t>Aiding ID of needs</t>
  </si>
  <si>
    <t>Educational portfolios help flow of communication info between courts / child welfare and ed system</t>
  </si>
  <si>
    <t>Educational portfolios good place to store documents for future</t>
  </si>
  <si>
    <t>Knowledge of educational portfolios</t>
  </si>
  <si>
    <t xml:space="preserve">Record keeping (by FP) is a must to obtain additional services. </t>
  </si>
  <si>
    <t>URM aspire to postsecondary education.</t>
  </si>
  <si>
    <t>Education pathway</t>
  </si>
  <si>
    <t>Encouraged teachers to embrace key role</t>
  </si>
  <si>
    <t>Encouraging teachers</t>
  </si>
  <si>
    <t xml:space="preserve">Enrolment delays was common challenge, that can worsen FC's emotions.  </t>
  </si>
  <si>
    <t>Enrolment</t>
  </si>
  <si>
    <t>Challenges</t>
  </si>
  <si>
    <t>School enrolment can be difficult without the right knowledge and information.</t>
  </si>
  <si>
    <t>challenges</t>
  </si>
  <si>
    <t xml:space="preserve">FP felt UASC's faced racism due to lack of diversity in some public schools. </t>
  </si>
  <si>
    <t>FC integration into schools</t>
  </si>
  <si>
    <t xml:space="preserve">FP's perceived +ve impact on home relationships when all needs being met at school. </t>
  </si>
  <si>
    <t>FC needs met = Positive impact at home</t>
  </si>
  <si>
    <t>FC severely behind academically due to a multitude of reasons</t>
  </si>
  <si>
    <t>FC severely behind.</t>
  </si>
  <si>
    <t xml:space="preserve">Negative stereotypes of FC cloud teacher judgement.  </t>
  </si>
  <si>
    <t>FC stereotypes</t>
  </si>
  <si>
    <t>60,61</t>
  </si>
  <si>
    <t>FP worked hard and used their own money to send UASC to private schools.</t>
  </si>
  <si>
    <t>Financial commitment</t>
  </si>
  <si>
    <t>FP financial commitment</t>
  </si>
  <si>
    <t>Problems with foster care system directly impacting on education</t>
  </si>
  <si>
    <t>Foster care system challenges</t>
  </si>
  <si>
    <t>Systemic challenges</t>
  </si>
  <si>
    <t>FP talking with FC about  if emotional needs are being met in school</t>
  </si>
  <si>
    <t>FP and FC communication</t>
  </si>
  <si>
    <t xml:space="preserve">Online summer school not good as FP needed a break. </t>
  </si>
  <si>
    <t>FP need breaks</t>
  </si>
  <si>
    <t>Summer school not good</t>
  </si>
  <si>
    <t xml:space="preserve">Wanted FC to choose educational path themselves, and to support FC thereafter.  </t>
  </si>
  <si>
    <t>FP support of FC</t>
  </si>
  <si>
    <t xml:space="preserve">FP have to be active in supporting their FC by showing genuine interest in them.  </t>
  </si>
  <si>
    <t>FP supporting FC</t>
  </si>
  <si>
    <t>FP need to show genuine interest</t>
  </si>
  <si>
    <t>Experience of fostering itself (attending meetings) impacting the education of FC.</t>
  </si>
  <si>
    <t>FP too much to do</t>
  </si>
  <si>
    <t>FP felt burdened by amount of effort they had to put in.  Felt more could be done at school.</t>
  </si>
  <si>
    <t xml:space="preserve">FPs fully understanding how their FC was perceived, helped in their effective/ appropriate involvement with school.  </t>
  </si>
  <si>
    <t>FP understanding perception of child at school.</t>
  </si>
  <si>
    <t>Believed in importance of being involved due to +ve impact on academic and general functioning</t>
  </si>
  <si>
    <t>FP values</t>
  </si>
  <si>
    <t xml:space="preserve">Education is key pathway out of cycles of dysfunction.  </t>
  </si>
  <si>
    <t>FP universally valued education</t>
  </si>
  <si>
    <t xml:space="preserve">Held value of doing your best in all situations and education requires commitment and endurance.  </t>
  </si>
  <si>
    <t>Funding / Resources:
Not enough money to provide for additional needs (ESL assistance)</t>
  </si>
  <si>
    <t xml:space="preserve">Funding  </t>
  </si>
  <si>
    <t>Challenges.</t>
  </si>
  <si>
    <t xml:space="preserve">Limited district resources resulted in not meeting FC's needs. </t>
  </si>
  <si>
    <t>Some of the public schools lacked reading and writing materials.</t>
  </si>
  <si>
    <t>lacking</t>
  </si>
  <si>
    <t>Good sensitive homework set</t>
  </si>
  <si>
    <t>Homework</t>
  </si>
  <si>
    <t>Relationship with FP: FC more willing to accept help (with homework) and grow when positive relationship with FP.</t>
  </si>
  <si>
    <t xml:space="preserve">FP must be supportive to FC different homework needs. </t>
  </si>
  <si>
    <t>FP support of homework</t>
  </si>
  <si>
    <t>Most frequently impacting FC special education was medical reasons/ challenges</t>
  </si>
  <si>
    <t>Impact on FC education</t>
  </si>
  <si>
    <t xml:space="preserve">Medical </t>
  </si>
  <si>
    <t xml:space="preserve">Challenge of merging FC low SES background into classes cultural norms.  </t>
  </si>
  <si>
    <t>Integration challenges</t>
  </si>
  <si>
    <t>Not enough information about how to navigate education system, especially when not starting in Reception/Kind.</t>
  </si>
  <si>
    <t xml:space="preserve">Lacking information </t>
  </si>
  <si>
    <t>When not starting in reception.</t>
  </si>
  <si>
    <t>Caseloads and turnover of foster care system staff meant fragmented info and services.</t>
  </si>
  <si>
    <t>Lacking information in Special Ed System</t>
  </si>
  <si>
    <t>High caseloads</t>
  </si>
  <si>
    <t>Getting lawyers involved if necessary.</t>
  </si>
  <si>
    <t>Legal representation</t>
  </si>
  <si>
    <t xml:space="preserve">Experience so difficult wanted training on advocacy or hiring legal representation to ensure FC's educational needs would be met. </t>
  </si>
  <si>
    <t>Legal representation, wanted training on it</t>
  </si>
  <si>
    <t>Dismayed when schools moved FC up a grade / passed FC even when the FC hadn't done well</t>
  </si>
  <si>
    <t>Low expectations</t>
  </si>
  <si>
    <t>Schools overcompensating</t>
  </si>
  <si>
    <t>Pity (shame infused sympathy) meant not high enough expectations.</t>
  </si>
  <si>
    <t>Teacher technique</t>
  </si>
  <si>
    <t xml:space="preserve">Low expectations: Teachers in public schools had very low expectations of FC children. </t>
  </si>
  <si>
    <t>Medical needs of child impacting on education</t>
  </si>
  <si>
    <t>Medical impacts on FC</t>
  </si>
  <si>
    <t>Navigation of educational services can be difficult, (so support from case managers is key)</t>
  </si>
  <si>
    <t>Navigation hard</t>
  </si>
  <si>
    <t>Wanting normality: 
For themselves and FC.</t>
  </si>
  <si>
    <t>Normality</t>
  </si>
  <si>
    <t xml:space="preserve">Staff attempting to normalise the educational experience. </t>
  </si>
  <si>
    <t>Normality experienced</t>
  </si>
  <si>
    <t>Difficult to keep FC engaged with online learning at home.</t>
  </si>
  <si>
    <t>Online learning</t>
  </si>
  <si>
    <t>Negative influence of peers on FC education</t>
  </si>
  <si>
    <t>Peer influence</t>
  </si>
  <si>
    <t>Negative</t>
  </si>
  <si>
    <t xml:space="preserve">Peers:
FP feared FC would end up with unmotivated peers. </t>
  </si>
  <si>
    <t>96,97</t>
  </si>
  <si>
    <t>Changing rooms could be a problematic space for FC who have been previously abused or neglected.</t>
  </si>
  <si>
    <t>Problematic environments</t>
  </si>
  <si>
    <t>One FP thought school psychologists not good at supporting FC/FP impacted by trauma.</t>
  </si>
  <si>
    <t>Psychologists</t>
  </si>
  <si>
    <t>FP were negative about punitive discipline (detentions / suspensions)</t>
  </si>
  <si>
    <t>Punitive measures</t>
  </si>
  <si>
    <t>Did not like</t>
  </si>
  <si>
    <t xml:space="preserve">Consistent routines, clear and consistent expectations helps FC. </t>
  </si>
  <si>
    <t>Routines and expectations</t>
  </si>
  <si>
    <t xml:space="preserve">Staff should be prepared for extreme behaviour.  </t>
  </si>
  <si>
    <t>S need to be prepared for extreme behaviours</t>
  </si>
  <si>
    <t>FC require full attention and diligence during behaviour spikes</t>
  </si>
  <si>
    <t xml:space="preserve">S need to be prepared to give full attention. </t>
  </si>
  <si>
    <t xml:space="preserve">Satisfied and appreciate of public school's academic standards and staff who helped UASC meet academic and ESL needs. </t>
  </si>
  <si>
    <t>Satisfied with staff effort</t>
  </si>
  <si>
    <t xml:space="preserve">1 FP viewed private school as being better match for their UASC's abilities.  </t>
  </si>
  <si>
    <t>School choice</t>
  </si>
  <si>
    <t>Matching school to needs</t>
  </si>
  <si>
    <t>School choice: 
FP chose school districts (other than where they lived) with higher academics.</t>
  </si>
  <si>
    <t>School choice: 
FP who were also educational staff, used insider knowledge to aid school choice</t>
  </si>
  <si>
    <t>Information about school choice</t>
  </si>
  <si>
    <t>School choosing</t>
  </si>
  <si>
    <t>Choosing of schools</t>
  </si>
  <si>
    <t>Educational portfolios help school enrolment process happen more quickly.</t>
  </si>
  <si>
    <t>School enrolment</t>
  </si>
  <si>
    <t xml:space="preserve">Negative perception of public schools in low income and minority communities.  </t>
  </si>
  <si>
    <t>School perceptions</t>
  </si>
  <si>
    <t>URM need support beyond academic content knowledge</t>
  </si>
  <si>
    <t>School support</t>
  </si>
  <si>
    <t>Disappointed when schools didn't meet expectations.</t>
  </si>
  <si>
    <t>Schools failing to provide support</t>
  </si>
  <si>
    <t>Expectations</t>
  </si>
  <si>
    <t xml:space="preserve">Schools hardly even saw the foster child as an individual </t>
  </si>
  <si>
    <t>Not seeing child as individual</t>
  </si>
  <si>
    <t>Children didn't get assistance or help, failed to help them</t>
  </si>
  <si>
    <t>Disappointed by the lack of social and academic integration + learning gaps</t>
  </si>
  <si>
    <t xml:space="preserve">Expected their FC to receive help, but were disappointed didn't receive it </t>
  </si>
  <si>
    <t xml:space="preserve">Negative emotions about experiencing school staff unsure how to best support FC. </t>
  </si>
  <si>
    <t>Wanted teachers to instil emotional management skills, after academic learning.</t>
  </si>
  <si>
    <t>SE needs</t>
  </si>
  <si>
    <t>FP wanted some separation between home and school for FC rest and respite.</t>
  </si>
  <si>
    <t>Separation / respite</t>
  </si>
  <si>
    <t>Separation</t>
  </si>
  <si>
    <t>Wanted teachers to be aware of social skills deficits / help peer relationships.</t>
  </si>
  <si>
    <t>Social difficulties</t>
  </si>
  <si>
    <t>Social deficit extended to home.</t>
  </si>
  <si>
    <t>Social difficulties of FC</t>
  </si>
  <si>
    <t xml:space="preserve">Some FP supported FC at school with SE needs. </t>
  </si>
  <si>
    <t xml:space="preserve">Systemic challenges in care system and special ed. System impacting on FC's education </t>
  </si>
  <si>
    <t>Special ed challenges</t>
  </si>
  <si>
    <t>[Outcome of] Behaviour challenges not being sufficiently dealt with so impacting on education</t>
  </si>
  <si>
    <t>Special educational schools not providing enough academic support post incidents.</t>
  </si>
  <si>
    <t>Special educational schools lacking post incident</t>
  </si>
  <si>
    <t>Special education system was challenging to access and adversarial (involved conflict / opposition) to FC &amp; FP.</t>
  </si>
  <si>
    <t>Special educational system</t>
  </si>
  <si>
    <t>Challenging and adversarial</t>
  </si>
  <si>
    <t>Agency or caseworker not informed about special ed system</t>
  </si>
  <si>
    <t>Other professionals lacking knowledge</t>
  </si>
  <si>
    <t>Lack of staff understanding to alter environment to support neurodiverse children</t>
  </si>
  <si>
    <t>Staff understanding</t>
  </si>
  <si>
    <t>Adaptations</t>
  </si>
  <si>
    <t xml:space="preserve">Staff spent extra time helping UASC to catch up academically </t>
  </si>
  <si>
    <t>Teacher effort</t>
  </si>
  <si>
    <t>Some teachers did not consider or adapt lessons to meet unique status of FC.</t>
  </si>
  <si>
    <t>Classroom strategies generating learning and academic growth via
adapted environments.</t>
  </si>
  <si>
    <t>Classroom strategies (generating learning and academic growth)
Small group settings.</t>
  </si>
  <si>
    <t xml:space="preserve">Teachers (some) lacked strategies and knowledge to work with FC. </t>
  </si>
  <si>
    <t>Lacked knowledge strategies.</t>
  </si>
  <si>
    <t>Some school staff behaved in ways perceived as stigmatizing, resulting in -ve feelings for FP &amp; FC.</t>
  </si>
  <si>
    <t>Stigmatizing</t>
  </si>
  <si>
    <t>Teachers didn't always recognise or address student deficits.</t>
  </si>
  <si>
    <t xml:space="preserve">Teachers went above and beyond in their efforts.  </t>
  </si>
  <si>
    <t>Different teacher practices that support the whole child's development via foster parent</t>
  </si>
  <si>
    <t>FP saying how T supporting emotionally helps academically</t>
  </si>
  <si>
    <t>FP saying how T supporting whole child (socially, emotionally and academically)</t>
  </si>
  <si>
    <t xml:space="preserve">Teacher relationships with FC: 
Balanced empathic compassion with flexible accountability.  </t>
  </si>
  <si>
    <t>Teacher relationships with FC: 
Classroom teacher was a loving caring adult</t>
  </si>
  <si>
    <t xml:space="preserve">Teacher relationships with FC: 
Teachers become major part of FC's life.   </t>
  </si>
  <si>
    <t>Teachers / staff willing to take on relevant CPD.</t>
  </si>
  <si>
    <t>Teachers needed to make lessons more engaging.</t>
  </si>
  <si>
    <t xml:space="preserve">FP's described the importance of staff relationships with FC to benefit academic and social-emotional needs. </t>
  </si>
  <si>
    <t>Teacher technique - Relationships with FC</t>
  </si>
  <si>
    <t>FP training should happen when child is placed in home or thereafter (not before becoming a foster carer)</t>
  </si>
  <si>
    <t>Training</t>
  </si>
  <si>
    <t>FP training on how to engage with special education system would be helpful / necessary</t>
  </si>
  <si>
    <t>Training on Special Education System</t>
  </si>
  <si>
    <t>School employees did not adequately understand trauma / impacts or support needed</t>
  </si>
  <si>
    <t>Trauma</t>
  </si>
  <si>
    <t>Not being understood</t>
  </si>
  <si>
    <t xml:space="preserve">Trauma: Staff having understanding means needs met. </t>
  </si>
  <si>
    <t>Trauma: 
FP attributed some of URM's challenges with education to past history of little/no structure/ guidance.</t>
  </si>
  <si>
    <t xml:space="preserve">Trauma:
Past trauma would require more supportive environment. </t>
  </si>
  <si>
    <t>Trauma: 
The neg. consequences of not understanding trauma's impact are widespread.</t>
  </si>
  <si>
    <t xml:space="preserve">Trauma </t>
  </si>
  <si>
    <t>Trauma: lack of understanding led to unrealistic behavioural and academic expectations.</t>
  </si>
  <si>
    <t xml:space="preserve">Trauma:
Staff not well equipped to support in trauma-informed way. </t>
  </si>
  <si>
    <t>When staff aren't educated in trauma impact, it's challenging for them to use evaluation data effectively</t>
  </si>
  <si>
    <t>The educational system was insensitive to FC experiencing additional trauma from isolation and poor MH services</t>
  </si>
  <si>
    <t>Trauma additional during covid</t>
  </si>
  <si>
    <t>Trauma is a challenge that interferes with education</t>
  </si>
  <si>
    <t>Trauma challenge</t>
  </si>
  <si>
    <t>Trauma is ongoing</t>
  </si>
  <si>
    <t>Trauma ongoing</t>
  </si>
  <si>
    <t>1 FP thought schools should be trained on trauma and FC needs.</t>
  </si>
  <si>
    <t xml:space="preserve">Trauma training </t>
  </si>
  <si>
    <t>Volunteering occurs when culture of care (flexible, +ve modelling and welcoming)</t>
  </si>
  <si>
    <t>Volunteering</t>
  </si>
  <si>
    <t>[Foster parents] said teachers faced many challenges in helping to find solutions to generational challenges.</t>
  </si>
  <si>
    <t>No matter what you do, not all kids will take love. Some will choose not to, and that’s their choice.</t>
  </si>
  <si>
    <t>[Foster parents] described the unique needs and challenges of creating successful approaches to social opportunities supporting the whole child</t>
  </si>
  <si>
    <t>If he’s making gains academically, socially he falls apart. If he’s making gains behaviourally and socially, academically he falls apart.</t>
  </si>
  <si>
    <t>Participants felt that public schools have transitioned to being very academically data driven, which negatively impacts the amount of time and support provided to behavioural and social emotional learning.</t>
  </si>
  <si>
    <t>I feel like the administrators are very focused...with all the pressure on them for academics and standardized tests... I feel the more pressure from...governments, the more and more removed they are getting from the emotional needs of all of these kids.</t>
  </si>
  <si>
    <t>With the high number of tests, parents said they wondered if the students were truly learning anything at all.</t>
  </si>
  <si>
    <t>The teachers would get [my foster daughter] through the tests, but she couldn’t do the work.</t>
  </si>
  <si>
    <t>Rather than focus on assessments, [foster parents] wanted teachers centred on instruction to fill in the large gaps and help show high rates of growth.</t>
  </si>
  <si>
    <t xml:space="preserve">C0) </t>
  </si>
  <si>
    <t>No illustration</t>
  </si>
  <si>
    <t>Participants also described feelings of understanding and appreciation when working with the school as a part of a team.</t>
  </si>
  <si>
    <t>I think they did honestly attempt, teacher by teacher, to provide for his needs but it wasn't successful for him and he wasn't successful.</t>
  </si>
  <si>
    <t>Some foster parents described ways that they had learned to work with teachers in schools to overcome these kinds of problems [not enough being done at school / too much expectation put on foster parents]</t>
  </si>
  <si>
    <t>(Be, 2010)</t>
  </si>
  <si>
    <t>I establish a relationship with the teachers and I am always at the school as a parent… The teachers are allowed to call me night or day no matter what, even on my job or my cell phone, and I am there.</t>
  </si>
  <si>
    <t>[Foster parents] felt that working together [with staff] contributed to the child.</t>
  </si>
  <si>
    <t>(D4,</t>
  </si>
  <si>
    <t>C1)</t>
  </si>
  <si>
    <t>(A, 2023)</t>
  </si>
  <si>
    <t>They regularly communicate with me, sharing both positive and challenging aspects, seeking my input and help where necessary</t>
  </si>
  <si>
    <t>It was a common occurrence that teachers would attempt to open lines of communication and build a relationship with participants through the use of online platforms, but it was not always well received by parents.</t>
  </si>
  <si>
    <t>Teachers like to think that they are pretty up-to-date on their, on their educational plan, but yeah, I always use the parent portal, but it's a little outdated</t>
  </si>
  <si>
    <t>[A foster parent] described the frustration of receiving contradictory information from the school and the child in her care regarding homework, which caused tension between Susan and the child in her care</t>
  </si>
  <si>
    <t>it’s really hard to know exactly what she needs to do and what she doesn’t need to do when she said she doesn’t need to do it… that has been a little challenging... I’ll email the teachers, but they don’t get back to me until the next day, which is fine because they are off work, but I just feel like it was really hard to know how much [homework she has]</t>
  </si>
  <si>
    <t>Another key construct based on the findings was the approach of reciprocal communication.</t>
  </si>
  <si>
    <t>(Ba, 2009)</t>
  </si>
  <si>
    <t>Others (teachers) communicate with me about test scores, um, about behaviour that is happening in the classroom and what has happened with that, what level did they, what was the process they took to deal with that behaviour and if I had any questions or input. So, asking for support and giving information.</t>
  </si>
  <si>
    <t>Within the communication and relationship data cyclical patterns were identified: consistent and genuine communication builds trust; as the level of trust in a relationship continues to grow, so does the depth and vulnerability of the communication, which continues to strengthen a relationship and maintains the consistency of the communication</t>
  </si>
  <si>
    <t>I think because we communicate so much with them [school personnel] and we are so involved that they are more supportive, and you know they have said, “Thank you so much for always communicating stuff with us.”</t>
  </si>
  <si>
    <t>Often an open dialogue of two-way communication resulted from (these) first contacts.</t>
  </si>
  <si>
    <t>We kept the teachers in the loop as much as possible. We want to work with them, not against them. We always tried to keep a good relationship with the teachers by communicating everything.</t>
  </si>
  <si>
    <t>All participants expressed a yearning for open and consistent communication with school and child welfare personnel regarding the nonrelational foster children in their care, but not all participants had that experience.</t>
  </si>
  <si>
    <t>I think the school here was really good about, I mean they came to our home and had parent-teacher conferences at our home.</t>
  </si>
  <si>
    <t>Participants perceive communications as vital and should be consistent.</t>
  </si>
  <si>
    <t xml:space="preserve">C) </t>
  </si>
  <si>
    <t>There needs to communication when my child is disruptive in class or did all of his alphabet letters with the speech person and they pick up the phone and call me. It makes my day. The communication is really key.</t>
  </si>
  <si>
    <t>Families also said teachers needed to remember to reflect positive comments as well as the challenges. Families do not appreciate exclusively one-­‐sided comments, seeking a mix of both strengths and needs.</t>
  </si>
  <si>
    <t>I went in and said, ‘...everything I’m getting every single day is negative. Is she a problem child of the school?...’ They said, ‘No,…We should be telling you good things too.’</t>
  </si>
  <si>
    <t>Families wanted to be proactive and get in front of any issues before misunderstandings resulted in trust violations.</t>
  </si>
  <si>
    <t xml:space="preserve">At first there was an under load [of communication]....Then one day, the teacher just exploded in an email... We had no idea. Don’t wait three or four weeks to tell us things are an issue. </t>
  </si>
  <si>
    <t>Because email failed to convey tones and inflections, another foster mother shared about her preferences [for verbal communication].</t>
  </si>
  <si>
    <t>I usually try to talk with them [teachers] verbally if it’s something really important. I’m not a big emailer. Emotion doesn’t come through.</t>
  </si>
  <si>
    <t>Lack of or judgmental communication [with staff] breaches trust, which negatively impacts the relationship or perception of the other person.</t>
  </si>
  <si>
    <t>They [school personnel] didn’t really seem to care when I told them a few things, which is why I didn’t keep on going because it didn’t seem like it was going to affect how they treated her [foster child] or how they handled her case.</t>
  </si>
  <si>
    <t>Findings from this study suggest that... foster care families, are served through the culture of Pine Grove Elementary. The data yielded multiple examples of behaviours and beliefs regarding the mutually beneficial partnership, connectedness, reciprocal relationships, commitment to each other, and the sense of community experienced by families at Pine Grove.</t>
  </si>
  <si>
    <t>I think parents should be involved with the world that their kid operates in for a big chunk of their lives. I think that it is important for the school to create environment where parents can be hands on and active in their children's lives.</t>
  </si>
  <si>
    <t>Families said teachers had to be flexible to know the routes to give updates. Families wanted teachers to find ways to appropriately deliver news.</t>
  </si>
  <si>
    <t>[Teachers would] send really negative reports, and she’d hide them from us. We’d find them all over the house. The therapist said, ‘Absolutely not. They cannot be putting her in a position to risk her relationship with you [as a foster parent]. They have to call or email the reports to you.</t>
  </si>
  <si>
    <t>[Overall] the [foster parents] experienced a high frequency of communication and preferred email with teachers.</t>
  </si>
  <si>
    <t>I do a lot of email because it’s easier for me, and it’s documentation.</t>
  </si>
  <si>
    <t>Findings from this study suggest a strong and mutual partnership between the school and community through the shared use of resources.</t>
  </si>
  <si>
    <t>The school has to interact with the community. It's an essential part of the community. It's this reciprocal relationship that I think for the most part is positive</t>
  </si>
  <si>
    <t xml:space="preserve">[Foster parents] worked to maintain these connections under the stress of educating vulnerable, at-risk youth. </t>
  </si>
  <si>
    <t>I didn’t know what I was doing... They were supportive – both the teachers and the principal... [The foster child] had a lot of behavioural issues... and he was a lot to handle and love sometimes.</t>
  </si>
  <si>
    <t xml:space="preserve">[Foster parents] said they attempted to make favourable first impressions with teachers, and they continued their efforts to maintain the relationship. </t>
  </si>
  <si>
    <t>I just made an appointment with the principal the next day. I called the secretary and told her who I was. We met. Now, [the principal] waves to me.</t>
  </si>
  <si>
    <t>Foster parents also reported spending considerable time working with teachers and others at the school to address the educational needs of each child.</t>
  </si>
  <si>
    <t>As the foster parent you have to initiate it all.  You have to go to the school, you have to go to the meetings.. .It just takes a lot of time and you have to meet with a lot of people and you have a lot of paperwork to do.</t>
  </si>
  <si>
    <t>[Foster parents] shared the importance of contacting the school to learn expectations; meet staff and leaders</t>
  </si>
  <si>
    <t>I just very discretely let them know [about our new foster placements]. They took it right in stride and have been very ready to help.</t>
  </si>
  <si>
    <t xml:space="preserve">[Foster parents] said they reached out to initiate immediate relationships with the schools and teachers, sometimes preceding the arrival of a student.  </t>
  </si>
  <si>
    <t>Before he was in school, I already met with the speech teacher.</t>
  </si>
  <si>
    <t>Other study participants described with disappointment the conduct of the educational staff and the way in which foster children were integrated into the school.</t>
  </si>
  <si>
    <t xml:space="preserve">At school, they [the staff] dealt with the foster care facilitator all the time [instead of with me]. I felt the staff didn’t even see me, the teachers, the principal [...] Instead of receiving support and tools on how to take care of the child, they simply ignored me [...] </t>
  </si>
  <si>
    <t>Other parents, however, described being disappointed in the educational staff’s ability to communicate with them.</t>
  </si>
  <si>
    <t>They simply ignored me [...] They never spoke to me; even in meetings they spoke right over my head.</t>
  </si>
  <si>
    <t>Some [foster] parents described consistent and fruitful contact with the educational staff. They were pleased with the staff’s conduct.</t>
  </si>
  <si>
    <t>I have a deep and meaningful connection with the school, including the principal, teachers [...] and the school counsellor. I feel fully supported and well assisted by them. They regularly communicate with me.</t>
  </si>
  <si>
    <t>Finding from this study suggested varying voices of input that include funding, organizing, and representing.</t>
  </si>
  <si>
    <t>I think that the majority [of foster parents] feel like they have a lot of say. I think that they probably feel comfortable coming to the administrators and talking about it</t>
  </si>
  <si>
    <t>Foster Parents Considered Daily Structures and School Routines as Particularly Important for Succeeding in School</t>
  </si>
  <si>
    <t xml:space="preserve">(D3, </t>
  </si>
  <si>
    <t>(Sk, 2016)</t>
  </si>
  <si>
    <t>We want our kids to get enough sleep. Go relatively early to bed, and that can truly be a struggle. That they get up in the morning to have time for breakfast, and that they have a lunch box with them at school. We have always promoted that and still do.</t>
  </si>
  <si>
    <t>[Multiple foster parents said] that school staff play a crucial role in introducing students to the daily routines and practices of being at school.</t>
  </si>
  <si>
    <t>They need a lot of guidance—like the schools to talk to the teachers and explain.</t>
  </si>
  <si>
    <t xml:space="preserve">Despite [foster parents'] concern about youth coming into foster care behind and compounded by COVID-19 related learning losses, they were reluctant to recommend or pursue retention.  Foster parents felt that [year] grade retention was a “punishment” to the child and stigmatizing.   </t>
  </si>
  <si>
    <t xml:space="preserve"> (D3,</t>
  </si>
  <si>
    <t>(L, 2023)</t>
  </si>
  <si>
    <t>“it’s not her fault.”</t>
  </si>
  <si>
    <t>They also thought the educational portfolio [when kept uptodate] provided stakeholders with an accurate history of the child’s past academic performance</t>
  </si>
  <si>
    <t>(W, 2015)</t>
  </si>
  <si>
    <t>I know what to include so that when the binder goes to the next placement they won’t be struggling, wondering where things are located.</t>
  </si>
  <si>
    <t>Each of the research participants agreed that when documents are gathered and organized as intended, the educational portfolio is a primary source of important information that aids in identifying the foster child’s educational needs.</t>
  </si>
  <si>
    <t>With the portfolio you have the correct information</t>
  </si>
  <si>
    <t>Another perception gleaned from narrative data was that the educational portfolio was a tool that enabled the flow of communication between the three systems: the judicial or courts system, the child welfare, and the educational systems.</t>
  </si>
  <si>
    <t>There is improved flow of communication between the school, the foster parent, the foster care agency, the lawyer, and the CASA volunteer.</t>
  </si>
  <si>
    <t>Other participants found that the educational portfolio is a common place to organize and store any new documentation for future reference.</t>
  </si>
  <si>
    <t>As I get information I start putting it in the folder.  I fill out the information at the school, and add information such as testing, progress reports, and report cards.</t>
  </si>
  <si>
    <t>The foster parents provided detailed descriptions about the purpose of the educational portfolio, citing specific examples</t>
  </si>
  <si>
    <t>[The educational portfolio] helps the school know where the child is educationally</t>
  </si>
  <si>
    <t>Record keeping became a nearly constant need for families to collect data for caseworkers, therapists, medical doctors and the court system.</t>
  </si>
  <si>
    <t>You have to have it [documents/records] to get services if you want anything beyond what the state wants. That’s the biggest, most helpful thing; the documentation to make the case.</t>
  </si>
  <si>
    <t>According to URM program staff, foster parents, and URM youth themselves, many URM youth aspire toward postsecondary education.</t>
  </si>
  <si>
    <t>Parents encouraged teachers to embrace their role as a key influencer in the child’s life journey.</t>
  </si>
  <si>
    <t>Another common challenge [experienced] was a significant delay in enrolment… [that] can exacerbate negative emotions and feel stigmatizing for a child who is already experiencing transition in many areas of his or her life.</t>
  </si>
  <si>
    <t>A delay in services and a delay in enrolment which just exacerbates the child feeling left out and ostracized.</t>
  </si>
  <si>
    <t>[General school enrolment] can be challenging for non-relational foster families, as they do not always have knowledge or access to the information they are being asked to provide.</t>
  </si>
  <si>
    <t>you don't know anything about [them], you don't know a ton about their history… [school staff] forget that you just got kids yesterday and now they have to come to school.</t>
  </si>
  <si>
    <t xml:space="preserve">[Foster parents] also talked about the racism that youth had to  face due to lack of diversity in some of the public school districts.  </t>
  </si>
  <si>
    <t>One of the parents shared her apprehensions by saying, "How would they (youth] adapt to going to the school where the only other minority students are, if somebody else has a foster kid, cuz those are the only Blacks in this school are foster children."</t>
  </si>
  <si>
    <t>Three participants identified positive impacts on the relationship in the home setting when a child in her care was receiving appropriate services resulting in the child’s academic, social-emotional, or behavioural needs being met in the school setting.</t>
  </si>
  <si>
    <t xml:space="preserve">Because of the math interventions... getting those connections has been really nice. </t>
  </si>
  <si>
    <t>The most prevalent educational impact identified was that children were severely behind. [Foster parents] identified a number of contributing factors to the children in their care being behind in their education: multiple changes in placements and schools; delays in evaluations, diagnosis and services; impacts of trauma on a child’s ability to focus and learn; districts underserving children/not providing services they are entitled to; children being sat out of class and missing instructional time due to behavioural challenges; and the long-term impacts of over-medication.</t>
  </si>
  <si>
    <t>(E, 2023)</t>
  </si>
  <si>
    <t>It took several years to get one daughter up to grade level reading. Another child we had to hold back for a 2nd year of kindergarten.</t>
  </si>
  <si>
    <t>Some foster parents reported that negative stereotypes clouded the judgment of teachers who reacted with fear‐based mindsets to foster placements, typecasting situations for extra workloads, erratic social needs and demanding behaviours.</t>
  </si>
  <si>
    <t>If some schools get wind that it’s a foster kid, they’re often like, ‘Oh my gosh, we’ll have to invest so much in this.’ Sometimes teachers get the feeling that [all foster students] will disrupt and have awful behaviours.</t>
  </si>
  <si>
    <t>All the parents reported using their savings and loans to send these youth to private schools.</t>
  </si>
  <si>
    <t>We took our foster care money and paid for a private school for them and then just used our own money and loans from family.</t>
  </si>
  <si>
    <t>Parents who chose to send their foster children to private schools worked hard to make it happen.</t>
  </si>
  <si>
    <t>I would drive them all to school each morning, and it took me an hour and a half, and then I would drive to work. I think by doing this [making choices of school] I helped my kids. I didn't just say, well we live in this neighbourhood so you're gonna go to that school. I understand the importance of school and I will drive my kids across town to get then to the best school.</t>
  </si>
  <si>
    <t>Participants [foster parents] also described direct impacts to the [education of] children in their care due to perceived problems with the foster care system, including multiple placements, lost records, poor communication, too many appointments, and over-medication.</t>
  </si>
  <si>
    <t>[Foster child] felt that having to leave school for the many required meeting and appointments due to long term foster affected his education; missing class, work and instruction.</t>
  </si>
  <si>
    <t>When asked about talking with her children regarding school [a foster carer] shared an example that particularly demonstrated supporting the social and emotional development of her children.</t>
  </si>
  <si>
    <t>…that's what we talk about is, basically if their emotional needs being met at school, because I know that their academic needs are being met...</t>
  </si>
  <si>
    <t>Online summer school was not viewed positively as many foster parents perceive the summer as family time. Working foster parents brought in help from their families to supervise the children’s remote education, and their relatives needed a break from remote education. Moreover, foster parents were tired from the struggle of keeping the youth focused on school and they needed a break as well.</t>
  </si>
  <si>
    <t>We found a common desire among the foster parents for their children to choose the type of education themselves, whereas the parents were to support this choice and to follow-up on their children’s initiatives.</t>
  </si>
  <si>
    <t>Who are we to put limitations on them?</t>
  </si>
  <si>
    <t>Being asked about their own role in promoting their children’s school achievements, all foster parents referred to their genuine interest in them.  Such interest was expressed by exerting effort and doing whatever they felt was necessary to promote their children’s growth and development.</t>
  </si>
  <si>
    <t>He [foster child] absolutely needed to get under the skin….You have to open your heart and everything…  
We have been visible in the environment, right. Both in the spare time arena and in the school environment, we have been active and visible. We have looked after them.</t>
  </si>
  <si>
    <t>A theme also emerged from the units of meaning regarding [foster] parents’ own experiences which had indirect impacts on the education of the children in their care.</t>
  </si>
  <si>
    <t>I was not equipped to understand how many different appointments I’d have to move my schedule around for in order to accommodate every worker, advocate, teacher, case manager, psychologist, psychiatrist, etc. that I had to meet with every week or every month for this child.</t>
  </si>
  <si>
    <t>Some foster parents complained that they were burdened by the amount of effort they were expected to put into their foster children's education. They felt that teachers expected them to do too much of the work and that more could be done at the school.</t>
  </si>
  <si>
    <t>They say the teacher didn't show them [the foster children] how to do it [homework]. They just give it to them and tell them to go home and tell your parents to help you with it... I tell them, take it back to your teacher and tell her that I don't know how to do it. She needs to explain to you how to do it.</t>
  </si>
  <si>
    <t>Effective and appropriate levels of [foster parent] involvement required that [foster] parents understand how their foster youth were being perceived.   Here the [foster] parent melds the issues of racial status and immigrant status and with other categories of difference.  In this example, these experiences are additive, that is, deficits aggregating the perceptions of others - "Black" is added to "foreign" is added to "language barriers."</t>
  </si>
  <si>
    <t xml:space="preserve">Part of it was school, helping her feel comfortable because she was an outsider coming in, number one she was Black, number two she was a foreigner, and number three she spoke a different language and was learning English.  So I think there were challenges there.   I worked with the superintendent. </t>
  </si>
  <si>
    <t>The participants in the current study, for their part, noted that they believed in the importance of their being involved in their child’s school, due to its substantial effects on the child’s academic and general functioning.</t>
  </si>
  <si>
    <t>C0)</t>
  </si>
  <si>
    <t>No illustration available</t>
  </si>
  <si>
    <t>Committed to education as emancipation, a foster parent illustrated her efforts in helping foster children understand education as a path out of the cycles of dysfunction often plaguing them.</t>
  </si>
  <si>
    <t>I absolutely support learning and school. Our mantras is ‘your education is your key to choices.’</t>
  </si>
  <si>
    <t>Foster parents universally valued education.</t>
  </si>
  <si>
    <t>School has got to be important.  It is the only way that they are going to make it, if not they are going to the streets.</t>
  </si>
  <si>
    <t>Common agreement [in interview groups] that giving one’s best in all life situations is a fundamental value and attitude and that successful education requires work commitment and endurance.</t>
  </si>
  <si>
    <t>Among the foster parents, a central value was “to give one’s best”. This statement also implied to “finish the things one has begun with”.</t>
  </si>
  <si>
    <t>Some parents found that the school districts were not ready for the Sudanese immigrant youth - the budgeting process for the school year had already been completed prior to the arrival oft the youth, and thus, no allocation had been made to support the additional needs of the youth, such as ESL assistance.</t>
  </si>
  <si>
    <t>They (school staff) weren't prepared, children of that age, teenagers, who couldn't read, maybe more than a second, third, fourth grade level. So this was a real undertaking on their part, not financially having the money.</t>
  </si>
  <si>
    <t>[Some foster carers described] limited district resources resulting in a foster child’s needs not being met.</t>
  </si>
  <si>
    <t>So, if the school is not going to support it then I have to go out and figure out how the children can get their services, for example speech therapy or occupational therapy.</t>
  </si>
  <si>
    <t>Some of these public schools also lacked proper reading and writing materials.</t>
  </si>
  <si>
    <t>They [school] would send him [the youth] home with these math worksheets that I couldn't read because the print was so fine and then the copy was so poor, it was like, I can't read it - 10th generation photocopy, you know.</t>
  </si>
  <si>
    <t xml:space="preserve">[Foster carer] discussed a specific interaction with a teacher and homework assignment experience that demonstrated supporting the whole child through their social, emotional, and academic needs. </t>
  </si>
  <si>
    <t>I mentioned before the family tree, they were sensitive about that. They interviewed the birth mother and integrated that. Whenever we have something like this, the school has facilitated it; connecting with their past and bridging.</t>
  </si>
  <si>
    <t>when the child has a positive perception and can begin to build trust with another person the child is more willing to accept help and begin to make growth</t>
  </si>
  <si>
    <t>When I’m helping her with homework, she said she had never had homework help ever. . . I think she notices that we are on her team and that we care about her whole self.</t>
  </si>
  <si>
    <t>The foster parents considered it vital to be available and forthcoming in relation to the children’s different needs for help and support.</t>
  </si>
  <si>
    <t>Helping them with the homework was a topic in our family. We took care that things were done. We were available for help for anybody.</t>
  </si>
  <si>
    <t>The most frequent [medical needs] items described as impacting a child’s education were the long-term impacts of in utero drug exposure, medication challenges and missing school for appointments.</t>
  </si>
  <si>
    <t>Only after...going to court to petition to reduce to remove the prescribed drugs did she experience the class AND a passing grade to be proud of.</t>
  </si>
  <si>
    <t>[Foster parents] discussed the challenge and potential conflicts of merging students from low socioeconomic status backgrounds into the cultural norm of higher classes</t>
  </si>
  <si>
    <t>All of my [foster] kids struggled with fitting in with the white-­collar, white, middle class [school] with high socioeconomic status – I don’t know if it’s style or lack of diversity.</t>
  </si>
  <si>
    <t>Since the majority of [foster] children were not starting school in kindergarten, which is typically when the parents or guardians are provided with extra support to learn how to navigate the education system, participants felt as if they did not have enough communication or guidance on how to navigate the education system.</t>
  </si>
  <si>
    <t>She is 12 and I have never been a parent before… so, I don't know what she needs...</t>
  </si>
  <si>
    <t xml:space="preserve">Respondents identified that the caseloads within the foster care system and the turnover in staffing left children and foster parents with fragmented information and services. </t>
  </si>
  <si>
    <t>Caseworkers turned over too fast and had too many cases to help with school.</t>
  </si>
  <si>
    <t>[Foster parents] gained clarity in process with educational advocates, even when weak teachers and administration attempted to derail the process.</t>
  </si>
  <si>
    <t>If my son gets pulled into the principal’s office for any ridiculous reason, we will hire a lawyer. I’m just making it clear.</t>
  </si>
  <si>
    <t>Five [foster parents] found their experience so difficult they indicated a need for training on advocacy and/or engaging legal counsel, as they indicated that children would not get their educational needs met without it.</t>
  </si>
  <si>
    <t>I think you should consider how parents can organize and bring their claims to an attorney. It is not enough to train them. They will need an education attorney at some point to fight for them.</t>
  </si>
  <si>
    <t>Foster parents expressed concerns that their foster youth were not mastering materials at grade level.  Foster parents were dismayed when schools promoted the youth who had not mastered the material.</t>
  </si>
  <si>
    <t>They did not learn how to read and the district moved them anyway. She had 4 D’s, but they passed her.</t>
  </si>
  <si>
    <t>Families explained that pity, a form of shame-infused sympathy, resulted in teachers not holding their ground with reasonable expectations</t>
  </si>
  <si>
    <t>[Teachers] wanted to give so much pity to the child that they didn’t want to have any expectations. We didn’t want them to be pointed out as the foster child. We wanted it to be as equal as possible.</t>
  </si>
  <si>
    <t>The parents whose youth went to public school perceived that some of the teachers in their school districts had very low expectations for them.</t>
  </si>
  <si>
    <t>A parent whose child did not finish his homework talked with his ESL teacher about it...  "Oh, he [the youth] turned in [his homework]. I told him he did a great job. You know in the spring he could barely write sentences, at least now he's punctuating and capitalizing."</t>
  </si>
  <si>
    <t>Four out of 15 [foster parents] also identified the medical needs of children as impacting their education.</t>
  </si>
  <si>
    <t>All the children we have fostered were drug exposed in utero...Many of them were sick all the time so missed a lot of school also doctor appts and therapy had them missing class a lot. They missed out on instruction they really needed.</t>
  </si>
  <si>
    <t xml:space="preserve">Unaccompanied Refugee Minors (URM) foster parents said support from URM case managers is key because it can be difficult to know how to navigate educational services and supports for URM youth alone. </t>
  </si>
  <si>
    <t>Participants desire for the themselves and the children in their care to feel as “normal” as possible.</t>
  </si>
  <si>
    <t>We just want her treated like everybody else</t>
  </si>
  <si>
    <t>[There were] experiences of people involved in the foster child’s life actively recognizing and trying to combat the stigma that exists for non-relational foster parents and children by attempting to normalize the educational experience.</t>
  </si>
  <si>
    <t>I feel like I'm treated like everybody else which is good….It would be nice for her, just being able to be a kid.</t>
  </si>
  <si>
    <t>The most frequently mentioned challenge was that it was difficult to keep children/youth on task and focused [with online learning whilst at home]</t>
  </si>
  <si>
    <t>Remote wasn’t good for special needs [foster] kids.</t>
  </si>
  <si>
    <t>Approximately 20% of [foster parents] described the negative impacts of peer relationships on children’s education, including bullying, stigmatizing comments, being ostracized and not feeling “normal.”</t>
  </si>
  <si>
    <t>My daughter refused services because she didn’t want to go to the special ed room. She said the kids made fun of “those kids".</t>
  </si>
  <si>
    <t xml:space="preserve">Some of the parents feared that their youth would end up in the company of unmotivated peers.  </t>
  </si>
  <si>
    <t xml:space="preserve">[Youth's name] was even threatened because he was making good grades in school and other kids didn't appreciate it.  </t>
  </si>
  <si>
    <t>O’Donovan et al. (2015) suggest that the changing room can be a particularly problematic space for some pupils.    It is a space where bodies are centrally ‘on display’, opening up the possibilities for comment, teasing and/or bullying on the part of some students against any perceived to be ‘different’ (Bramham, 2003). This is certainly the case for some care-experienced young people who may have been subject to abuse or neglect prior to entering care; something alluded to by adult respondents within the second study.</t>
  </si>
  <si>
    <t>Q, 2019)</t>
  </si>
  <si>
    <t>If they have had a traumatic experience involving sexual abuse it may make the changing room environment uncomfortable for them which could really have an effect on their participation. I mean if the child is adamant they do not want to change in that sort of environment and the teacher doesn’t have the knowledge it could cause problems ... being in that situation could really affect that child’s mind-set and could mean they disengage from the lesson and could cause problems outside of PE.</t>
  </si>
  <si>
    <t>The changing room, as a sub-field of the broader physical education space, where bodies are particularly on display, may present obstacles for care-experienced young people’s engagement due to their prior experiences of physical and/or sexual abuse.</t>
  </si>
  <si>
    <t>If there’s been any sexual abuse or exploitation or inappropriate ... sexual concerns before the child’s been brought in to care ... they can still be very self-conscious about their bodies and extremely self-conscious about changing in front of other people.</t>
  </si>
  <si>
    <t>school psychologists were only identified one time throughout the interviews and were not perceived as being well-informed or able to support children or families who have been impacted by trauma.</t>
  </si>
  <si>
    <t>We have an opportunity for services in so many places [other than school] that, I don't think that to be honest the school psychologist was equipped enough.</t>
  </si>
  <si>
    <t>[Upon foster youth returning to school] Foster parents were negative about this form of educational discipline (detention and out of- and in-school suspensions)</t>
  </si>
  <si>
    <t>Suspension is not a good idea for bad behaviour. Schools should get to know each child’s background before resorting to suspensions.</t>
  </si>
  <si>
    <t>Participants discussed several school structures being helpful for the children in their care to navigate the education system, including having consistent routines in place, clear and consistent expectations.</t>
  </si>
  <si>
    <t>having all the structures in place and knowing what to expect at school has really helped her [non-relational foster child]</t>
  </si>
  <si>
    <t>Families said teachers must be prepared to cope with strange types of extremities such as leaving school grounds or reacting with violence</t>
  </si>
  <si>
    <t>[Foster child] lifted a desk and threw it ...at the teacher.  Then ...he ran away from school. And I was like, ‘Did you catch him?  They said, ‘We’re not into catching them.</t>
  </si>
  <si>
    <t>Behaviourally, foster families said that students in care required full attention and demanded almost a round-­‐the-­‐clock diligence during behaviour spikes.</t>
  </si>
  <si>
    <t>When [our foster son’s] behaviours escalated, it usually wasn’t in the classroom; it was in the hallways or somewhere else. He needs to know the boundaries and where life is at now.</t>
  </si>
  <si>
    <t xml:space="preserve">There were a few parents who were satisfied with the academic standards and support of their school districts. They were appreciative of staff and administrators of the schools who worked with the youth to meet their academic and ESL needs. </t>
  </si>
  <si>
    <t>The teachers in the school...just went out of their way to help with the boys. One of the teachers would give [name of youth) oral exams because he had trouble with reading and writing and doing everything in the time limit, so she went out of her way to give him special tests, most of the teachers were really great.</t>
  </si>
  <si>
    <t>One of the parents viewed private schools as having the potential to better serve the individual needs of the youth because their high academic standards were a better match for the youth's talents and intellectual abilities.</t>
  </si>
  <si>
    <t>(Name of the youth) was an incredibly bright kid and I didn't want to put him in (Name of the district) public school, so I paid to put him in Catholic school - just because I could see that this is a bright kid, and I want him to get the best education.</t>
  </si>
  <si>
    <t xml:space="preserve">Some parents in our study selected school districts with higher academics than those of schools that were located in their neighbourhood school district.  </t>
  </si>
  <si>
    <t>I hate the public school in my neighbourhood. It has got a bad reputation. I met with the principal when I got my first domestic kid [foster child] and I was not impressed. And I vowed to myself that I would never send any of my kids here, and I never have.</t>
  </si>
  <si>
    <t>Some [foster parents who were also teachers or on school board] shared how different school districts had different levels of academic standards, resources, and support to help refugee and immigrant populations. This awareness aided them in making school choices and in determining the level of school involvement required on their part.</t>
  </si>
  <si>
    <t>I was just checking the MEAP scores for all the high schools in [name of the city].  Two thirds of the kids in that school do not speak English as their primary language. They're the fourth highest MEAP score out of all the high schools in [name of the city]. The principal and the teachers are the best.</t>
  </si>
  <si>
    <t>Sometimes this choice [foster parents choice of school] is based on previous familiarity (i.e., it’s the school where the foster parents’ biological children go) and sometimes they find a framework to suit the particular needs of the foster children.</t>
  </si>
  <si>
    <t>At first, I put the child in the school where my [biological] children studied, I know [...]. But when you have non-normative children... you find that you need counsellors and principals and an entire educational team.</t>
  </si>
  <si>
    <t>Everyone interviewed believed that the educational portfolio was a great tool that helped expedite the school enrolment process.</t>
  </si>
  <si>
    <t>It [the educational portfolio] really is awesome. [&amp;] If you don’t have this information they will not enrol them in the school.</t>
  </si>
  <si>
    <t xml:space="preserve">Some parents' own stereotyped lenses created fears about the educational climate in public schools.  These parents had negative perceptions of public schools in low income and minority communities.  They feared that the youth would adopt poor behaviour and learning practices learned from their school peers.  </t>
  </si>
  <si>
    <t>The kids [Sudanese] come buttoned up, very polite and then walk out of [name of a school district] as gang members.</t>
  </si>
  <si>
    <t>URM foster parents and case managers said that URM youth often need support that goes beyond academic content knowledge.</t>
  </si>
  <si>
    <t>[Foster parents] expressed their disappointment when schools didn’t meet their expectations or demonstrated inadequate commitment</t>
  </si>
  <si>
    <t>I cringe anytime someone in the education system would call a child ‘damaged.’</t>
  </si>
  <si>
    <t>Regarding the way foster parents cope with school frameworks, most of the study participants said that in their view, the schools hardly even saw the foster children.</t>
  </si>
  <si>
    <t>The school failed to recognize that she was a unique individual with a complex life story. I feel that significant improvements must be made.</t>
  </si>
  <si>
    <t>Some participants felt the children had not received proper assistance at school.</t>
  </si>
  <si>
    <t>We felt the teacher lacked understanding of what [the foster child] was facing. It seemed as if the teacher considered [the foster child] just another student and overlooked her entirely. The school failed to recognize that she was a unique individual with a complex life story. I feel that significant improvements must be made (foster father, 47).</t>
  </si>
  <si>
    <t>Some participants also felt disappointed in the foster child’s lack of social and academic integration into the school, and most described the learning gaps that had to be overcome.</t>
  </si>
  <si>
    <t>These parents had expected the school to provide a greater response to the foster children’s difficulties and were disappointed that they did not receive it.</t>
  </si>
  <si>
    <t xml:space="preserve">It seemed as if the teacher considered [the foster child] just another student and overlooked her entirely. </t>
  </si>
  <si>
    <t>Participants expressed negative emotions related to experiencing school staff being unsure of how to best support the children in their care</t>
  </si>
  <si>
    <t>It happened a couple of times in one week and I was like no we can't do this. That's when I felt uncomfortable . . . His needs were not being met</t>
  </si>
  <si>
    <t>After the priority of learning, [foster parents] expected teachers to work together to overcome emotional and behavioural deficits.  Teachers must instil appropriate emotional management skills, character lessons and consistent discipline.</t>
  </si>
  <si>
    <t>Everyone is so caring. The [staff] tries to learn every childs’ and parents’ name. One of my little guys gets praise and rewards and extra kudos for everything he does, like holding the bus door open for others. They don’t want the kids to fail. They want to set them up for success.</t>
  </si>
  <si>
    <t>Within the exchanges, foster [Foster parents] asked for flexibility to draw a line between school and home to give students an opportunity for respite.</t>
  </si>
  <si>
    <t>If he gets in trouble at school, we try not to punish at home because where he is developmentally, school and home is too long of a time for him to make that connection.</t>
  </si>
  <si>
    <t>Rather than constantly drill academics where most foster kids felt like failures, families noted the need for recuperation, rest and reflection at home after the school day</t>
  </si>
  <si>
    <t>When he first came, I told the teachers that we wouldn’t do homework for a while...He needed separation between home and school.</t>
  </si>
  <si>
    <t>[Foster parents] said they expected teachers to be aware of the student’s deficit of social skills to help keep peer relationships on track</t>
  </si>
  <si>
    <t>We had a hard time for them making and keeping friends. A lot of them struggled with the social piece</t>
  </si>
  <si>
    <t>For many foster students, the social deficit extended into the home and put stress on family relationships.</t>
  </si>
  <si>
    <t>“[The student] did great at school, but I’m the one who had all of the issues with defiance. She did whatever for them, and they didn’t understand what was happening at home.</t>
  </si>
  <si>
    <t>At the elementary school level, students needed help in building appropriate friendships, as well as learning not to bully or be bullied by other students. To help this to happen, [Foster parents] did not hesitate to sit in during the school day to make observations.</t>
  </si>
  <si>
    <t>For one little boy, I actually went to… kindergarten with him...because...he was hurting others. He needed someone stable in his life to be in the classroom with him, and I happened to be the person to him</t>
  </si>
  <si>
    <t>A final theme that emerged from participant responses was systemic challenges within the foster care system and the special education system that are negatively impacting the education of children in foster care:</t>
  </si>
  <si>
    <r>
      <t xml:space="preserve">[Foster parents] also identified extensive examples of behavioural challenges that </t>
    </r>
    <r>
      <rPr>
        <i/>
        <sz val="10"/>
        <color rgb="FF000000"/>
        <rFont val="Calibri"/>
        <family val="2"/>
        <scheme val="minor"/>
      </rPr>
      <t>[via school system not dealing with consequences sufficiently]</t>
    </r>
    <r>
      <rPr>
        <sz val="10"/>
        <color rgb="FF000000"/>
        <rFont val="Calibri"/>
        <family val="2"/>
        <scheme val="minor"/>
      </rPr>
      <t xml:space="preserve"> impacted children’s education.</t>
    </r>
  </si>
  <si>
    <t>Child 2 was often removed from class due to aggressive and antisocial behaviours....Child 3: often removed from class/suspended due to fighting or other violence towards other children...The school system provided no accommodations for instruction missed when students were removed from class/suspended due to aggressive behaviours”</t>
  </si>
  <si>
    <t>Participants [foster parents] ... described a system that at the very least was challenging to access and in some circumstances seemed adversarial to children and parents.</t>
  </si>
  <si>
    <t>Nobody offered help or support unless I specifically asked for it...It is truly a system where the squeaky wheel gets dealt with.
I was not emotionally ready for how much flack I got from the special education director and case manager for how much I was trying to get him ‘accommodates’ for emotional support”</t>
  </si>
  <si>
    <t>Respondents also indicated that in several instances their agency and/or caseworker was not informed about the special education system.</t>
  </si>
  <si>
    <t xml:space="preserve">They [caseworkers] knew nothing about how to access help. </t>
  </si>
  <si>
    <t>[Foster parents] described a lack of understanding on the part of school staff about ways to alter the learning environment to support neurodiverse children.</t>
  </si>
  <si>
    <t>He also has sensory processing issues that increased when he started being very stressed as he first started to see his mom again after years, and he started wearing his hoodie “fullllll” time including to bed, every minute of the day including at home, but the school couldn’t understand this and didn’t allow it so he kept getting in trouble for it.</t>
  </si>
  <si>
    <t>[Foster parents] indicated that staff seemed dedicated to spending extra time helping the youth to "catch up" academically.</t>
  </si>
  <si>
    <t>I know they (the school staff) made exceptions for the boys, they definitely gave them a whole lot attention - they really really embraced them</t>
  </si>
  <si>
    <t>[Some teachers] used the same projects and lessons without allowing for any extensions for the unique status of foster care students.</t>
  </si>
  <si>
    <t>Some teachers have the same projects every year, and they forget about how to work with foster kids. With one timeline project, he came home just in tears. ‘We’re suppose to have baby pictures, and I don’t have baby pictures'.</t>
  </si>
  <si>
    <t>[Foster parents] said teachers generated academic growth by adapting the learning environment to their needs with great care to adjust lessons, homework and assessments.</t>
  </si>
  <si>
    <t xml:space="preserve">If everyone needs to do 12 math problems, [my foster child] would just need to do three problems. </t>
  </si>
  <si>
    <t>Teachers needed to give structure and scaffolds, often in small group settings</t>
  </si>
  <si>
    <t>I think she needs a smaller setting than with 27 kids. If she can’t handle the large group, put her in a small group</t>
  </si>
  <si>
    <t>While parents expected teachers to be educational experts, a few families reported that teachers lacked instructional, motivational or behavioural strategies to work with foster children</t>
  </si>
  <si>
    <t>“I didn’t want to tell the teacher what she was always doing wrong. It was like, let’s figure out what can we do to help."</t>
  </si>
  <si>
    <t>Participants perceived that although school staff tended to be well-intentioned, some behaved in ways that were perceived as stigmatizing, which resulted in frustration, anger, resentment, emotional pain, and feeling helplessness for both the non-relational foster parents and children.</t>
  </si>
  <si>
    <t>I worry about assumptions being made about our kid...They have a perception of, “he's a foster kid</t>
  </si>
  <si>
    <t>Some teachers did not recognize or address student deficits, and a few families (6) said this must change with professional development.</t>
  </si>
  <si>
    <t>“[The foster child]...avoided all interactions... The teacher needed new ideas to prevent him from doing what we called ‘ghosting.</t>
  </si>
  <si>
    <t>Foster families recognized and appreciated when teachers were motivated to go beyond basic requirements to do everything they could to support foster students.</t>
  </si>
  <si>
    <t>[One teacher] would meet [my foster son] at the front door... she worked so hard… I can’t thank her enough.</t>
  </si>
  <si>
    <t>Respondents referred to several practices such as teacher hints, homework, feedback, and conferences with the school that... support the social, emotional, and academic needs of the children.</t>
  </si>
  <si>
    <t>…they give me their feedback of how it's going in class and then they support what I have to say and sometimes they tell me what they're doing with the children in class to encourage good behaviour"</t>
  </si>
  <si>
    <t>Findings from this study suggest varied interactions [practices of partnership] with high expectations that support learning at home.  Respondents shared examples of practices such as capstone events, homework packets, instructions on how to do a project, tips from the teachers, home link pages, meetings, and newsletter articles.</t>
  </si>
  <si>
    <t>Whatever the homework is they're working on usually has a section for the family. And those come home with their homework packs so I read those.</t>
  </si>
  <si>
    <t>(A foster carer) added examples of how [teachers] supporting her children emotionally further supports them academically.</t>
  </si>
  <si>
    <t>...it's the support of knowing that the teachers are helping my kids emotionally and then therefore educationally...I do ask for help with their emotional because that part for my children is bigger.</t>
  </si>
  <si>
    <t>Teacher feedback and responsiveness to supporting the whole child through their social, emotional, and academic support was also expressed by [a foster carer].</t>
  </si>
  <si>
    <t>The greatest thing was I never got the experience that my child was ever seen as different because she was in foster care. Which I thought was exceptional. She was not seen as different, by the school, teacher or students. She never experienced any alienation.</t>
  </si>
  <si>
    <t>Balancing empathic compassion with flexible accountability, [foster parents] said teachers utilized professional development opportunities to find tools to serve foster students.</t>
  </si>
  <si>
    <t>“[One teacher] held my [foster] daughter accountable...This teacher was compassionate and loving; but pushed her more"</t>
  </si>
  <si>
    <t>[Foster parents] said the unparalleled role of the classroom teacher gave distinction of a loving and caring adult.</t>
  </si>
  <si>
    <t>“The teacher just took [our foster child] in like she was part of the class...The teacher is outstanding with our child – almost a second foster mom, you could say.”</t>
  </si>
  <si>
    <t>Dealing with the humanity behind each student and family, teachers became a major character in the life of a foster child</t>
  </si>
  <si>
    <t xml:space="preserve">He was a male teacher and [my foster son] thrives and loves and needs male connections... He was fabulous. He even arranged for my high­needs foster child to play on his basketball team. </t>
  </si>
  <si>
    <t>Researching new practices, attending workshops, watching webinars, taking classes,
using technology, reading specialized books, tapping into the experience of colleagues, contacting outside professionals or working with doctors are just a few of the practices [Foster parents] mentioned for teachers.</t>
  </si>
  <si>
    <t>If things were a little wonky, the teacher would notify the principal who would say, ‘I’m willing to check in on him for the next couple days.’</t>
  </si>
  <si>
    <t>The [foster parents] said teachers needed to find dynamic lessons filled with interactions and learning activities</t>
  </si>
  <si>
    <t>I understand that there are academics, but you have to keep it enjoyable… I think you could have a good mix of both, but they’re too one sided.</t>
  </si>
  <si>
    <t>[Participants described the importance of] building relationships to meet non-relational foster children’s academic and social-emotional needs.</t>
  </si>
  <si>
    <t>There was a dean or a principal...at the school he was at for two and a half years [who] was also his basketball coach who really reached out... [he] took a personal interest and our son felt positive toward him up until the very end</t>
  </si>
  <si>
    <t>[Foster carers spoke about] the importance of teachers building a positive relationship with a nonrelational foster child to help the child grow socially and academically.  No matter how structured a class is or how well the content is taught, if the teacher is not able to build a relationship with the child, none of that matters.</t>
  </si>
  <si>
    <t>There's one teacher who a lot of people think is a bad teacher, but I think he would be perfect for [non-relational foster child] because he's the only teacher who goes out to the playground for the last 10 minutes of recess and plays with kids.</t>
  </si>
  <si>
    <t>Three [foster parents] indicated that training should be provided when a child with potential special education needs is placed in a home or shortly thereafter.</t>
  </si>
  <si>
    <t>Not during licensing—too overwhelming! These trainings would be best on an as needed basis, once children are placed in the home</t>
  </si>
  <si>
    <t>27% of [foster parents]... had professional qualifications that equipped them to engage with the special education system; surprisingly, even these Participants [foster parents] felt that additional training was necessary for foster parents in order to navigate the special education system on behalf of the children in their care.</t>
  </si>
  <si>
    <t>I am a licensed professional as part of my job with 22 years of training in child trauma and behavioural issues, none of this mattered, we were not heard and cut out when we tried to advocate.</t>
  </si>
  <si>
    <t>Thirteen out of fifteen participants [foster parents] identified that added training for foster parents on engagement with the special education system would be helpful.</t>
  </si>
  <si>
    <t>I think it is necessary to have the training provided by someone who can help the foster parents know how to go on the offense against both DCYF and school districts”</t>
  </si>
  <si>
    <t>[Foster parents] also identified that school employees did not seem to have an adequate grasp on trauma, the corresponding impacts on a child, and ways to offer support or accommodations:</t>
  </si>
  <si>
    <t>This [trauma] made it so that he really wanted to check in A LOT with me throughout the day which greatly bothered the teachers cause he wasn’t supposed to be on his phone.</t>
  </si>
  <si>
    <t>[Participants described how] academic and social-emotional needs [were] met due to staff having an understanding the impact of trauma</t>
  </si>
  <si>
    <t>Everything is very age appropriate and developmentally appropriate for him . . . we've seen progress for sure in the last couple of weeks</t>
  </si>
  <si>
    <t>URM staff and foster parents both attributed some challenges to the fact that some URM youth enter the program after spending many years without structure or guidance.</t>
  </si>
  <si>
    <t>A lot have been on their own since they were 10 years old. Then they come into a home and have to go to school, with a structured school day, so not all of them like to be in school.</t>
  </si>
  <si>
    <t xml:space="preserve">Multiple foster parents said the initial adjustment to school is most challenging for youth with no formal education experience </t>
  </si>
  <si>
    <t>They never went to school—don’t even know how to hold a pen, depending on which culture they come from.</t>
  </si>
  <si>
    <t>[Foster parents] also perceived that past trauma of the youth due to war and violence in Africa and limited education in camps would require a more supportive environment to fill the gap in their education.</t>
  </si>
  <si>
    <t>Mental health issues, behavioural issues, they've seen war, violence, etc. it's all present, but if they can get into a nurturing environment, a lot of those things turn into benefits and turn into tools that they could use.</t>
  </si>
  <si>
    <t>Participants perceive that, although school staff tend to be well intentioned, the negative consequences of not understanding the impact of trauma on child development is widespread</t>
  </si>
  <si>
    <t>It depends on who's working at the school and what is their background knowledge on trauma and on foster children...and if they're not as familiar then they likely won't be very helpful</t>
  </si>
  <si>
    <t>Several participants described situations of school staff holding unrealistic behavioural or academic expectations for children in their care that participants believed stem from a lack of understanding of the impact of trauma</t>
  </si>
  <si>
    <t>People have expectations that kids should just respond gratefully and appreciatively and should put aside all those other things and just do their school work and just perform</t>
  </si>
  <si>
    <t>Participants perceived that the majority of school personnel they encountered were not well equipped to support the children in their care in a trauma-informed way</t>
  </si>
  <si>
    <t>I found that even though all these children had IEPs, there was low tolerance for children with behavioural issues….</t>
  </si>
  <si>
    <t>If school staff are not well educated in the impact of trauma it can be challenging to use the evaluation data [of tests] to support the child’s mental health, academic, and behavioural needs in an appropriate way.</t>
  </si>
  <si>
    <t>All these kids are going to be tested, but there's no follow-up with the support.</t>
  </si>
  <si>
    <t>Volunteering is supported when there is a culture of care. A culture of care is characterized as flexible, positive modelling, and a welcoming environment.</t>
  </si>
  <si>
    <t>Oh yeah, I think the teachers and administrators really welcome parents being involved with their children. That culture has been communicated to the parents...I think the school recognizes that it is important for them, help for the teachers, but also important for the students,</t>
  </si>
  <si>
    <t>Foster parents felt that teachers were trying but believed that the educational system was insensitive to the needs of youth in foster care who were experiencing additional trauma due to social isolation and lack of mental health services</t>
  </si>
  <si>
    <t>Due to her past trauma, and what she’s been exposed to, holding her to a high standard is good and right, but I think she would benefit from more regular mentorship and conversations before immediate consequences. Teachers need to not get mad at the child and consider what the child has gone through.</t>
  </si>
  <si>
    <t xml:space="preserve">Trauma was identified by 9 out of 15 [foster parents] as a challenge experienced by children in their care that interfered with their education. </t>
  </si>
  <si>
    <t>[Foster child] often would be in her own world often appearing to be checked out. General education teachers (most) just didn’t understand she was grieving and would punish her.</t>
  </si>
  <si>
    <t>[Foster parents] identified that the trauma for youth in foster care is ongoing.</t>
  </si>
  <si>
    <t>The initial trauma of being put in care was just her FIRST trauma. The situations she was placed in were often worse than the one she was removed from.</t>
  </si>
  <si>
    <t>One participant [foster parent] felt that the focus should be [on training the SCHOOLS]</t>
  </si>
  <si>
    <t>[The focus should be] "on training the SCHOOLS on trauma and foster kids needs rather than teaching the foster parents how to deal with the special ed department"</t>
  </si>
  <si>
    <t>While most focus groups with URM youth and foster parents suggested that URM youth are largely supported in pursuing whatever education goals make sense for them, there are occasional disagreements.</t>
  </si>
  <si>
    <t>NS</t>
  </si>
  <si>
    <t>Foster parents and URM youth may have different ideas about what that education will be or look like.</t>
  </si>
  <si>
    <t>URM youth, foster parents, and program staff across all sites said that many URM youth find valuable social connections through playing sports, joining music groups, and other school clubs.</t>
  </si>
  <si>
    <t>In one focus group, foster parents said that youth make friends easily, particularly through ELL classes and sports teams, and with other youth from their culture</t>
  </si>
  <si>
    <t>foster parents who lived in outlying suburbs of a metro area said they chose afterschool programs and counselling services based on which programs were located closest to school or their home.</t>
  </si>
  <si>
    <t>Both URM youth and foster parents discussed potential benefits to extending or expanding URM program services so that youth could access higher levels of support and continue to receive that support for longer time periods.</t>
  </si>
  <si>
    <t>Foster parents in multiple sites said that encouraging youth to stay in foster homes longer, rather than moving to independent living arrangements as soon as they turn 18, would help URM youth be more successful in working toward educational goals.</t>
  </si>
  <si>
    <t>Foster parents in URM programs that changed policies to allow longer term foster care (past age 18) said the shift made a big difference for youth, especially those still in high school and working to graduate on a tight timeline.</t>
  </si>
  <si>
    <t>Although foster parents from multiple sites acknowledged that URM youth are often eager to live on their own as soon as they can, they said they believed that continuing to live in foster homes could enable them to focus more on education than employment.</t>
  </si>
  <si>
    <t>Foster parents also said that it could be beneficial to extend the maximum age for URM program services beyond age 21, so that youth could continue to access case management and other program benefits as they pursue higher levels of education</t>
  </si>
  <si>
    <t>Many foster parents and URM program staff said they support URM youth in determining the level and type of education that makes sense for them.</t>
  </si>
  <si>
    <t>Some URM program staff and foster parents said that it can be difficult to support these goals [pursuing employment] when they believe pursuing education is in a youth’s best interest.</t>
  </si>
  <si>
    <t>youth and foster parents also described schools as providing opportunities for URM youth to make friends with students from the United States and learn about U.S. culture.</t>
  </si>
  <si>
    <t>URM program staff, community partners, and foster parents described URM youth as highly motivated and resilient in their pursuit of education.</t>
  </si>
  <si>
    <t>Foster parents and URM program staff described similar challenges [URM youth learning English, understanding school structure and rules] but also pointed to how quickly and adeptly many URM youth gain their bearings and thrive in school.</t>
  </si>
  <si>
    <t>Foster parents said that school should represent yet another source of preparation for life after the URM program.</t>
  </si>
  <si>
    <t>In interviews, URM program staff, foster parents, and youth generally described school communities as welcoming and open to URM youth, and to refugee populations more broadly.</t>
  </si>
  <si>
    <t>Number check</t>
  </si>
  <si>
    <t>END</t>
  </si>
  <si>
    <t>Testing grouping ideas</t>
  </si>
  <si>
    <t>Wanted FC to have independent choice on educational pathway</t>
  </si>
  <si>
    <t>Medical impacts</t>
  </si>
  <si>
    <t xml:space="preserve">Needs of FC at school.  </t>
  </si>
  <si>
    <t>Rest respite</t>
  </si>
  <si>
    <t>)</t>
  </si>
  <si>
    <t>Not ed?</t>
  </si>
  <si>
    <t>Not true to illustration</t>
  </si>
  <si>
    <r>
      <t xml:space="preserve">[Foster parents] also identified extensive examples of behavioural challenges that </t>
    </r>
    <r>
      <rPr>
        <i/>
        <sz val="11"/>
        <color rgb="FF000000"/>
        <rFont val="Calibri"/>
        <family val="2"/>
        <scheme val="minor"/>
      </rPr>
      <t>[via school system not dealing with consequences sufficiently]</t>
    </r>
    <r>
      <rPr>
        <sz val="11"/>
        <color rgb="FF000000"/>
        <rFont val="Calibri"/>
        <family val="2"/>
        <scheme val="minor"/>
      </rPr>
      <t xml:space="preserve"> impacted children’s education.</t>
    </r>
  </si>
  <si>
    <t>Category description</t>
  </si>
  <si>
    <t>Cred:
C0 = not supported.
C1 = credible, C2 = unequivocal</t>
  </si>
  <si>
    <t xml:space="preserve">[Foster parents] also talked about the racism that [foster] youth had to face due to lack of diversity in some of the public school districts.  </t>
  </si>
  <si>
    <t>[Foster parents] described the unique needs and challenges of [teachers] creating successful approaches to social opportunities supporting the whole child</t>
  </si>
  <si>
    <t>[Foster parents'] desire for the themselves and the children in their care to feel as “normal” as possible.</t>
  </si>
  <si>
    <t>[There were] experiences of people [staff] involved in the foster child’s life actively recognizing and trying to combat the stigma that exists for non-relational foster parents and children by attempting to normalize the educational experience.</t>
  </si>
  <si>
    <t>Behaviourally, foster families said that students in care required full attention and demanded almost a round-­the-clock diligence during behaviour spikes.</t>
  </si>
  <si>
    <t>[Foster parent's described the importance of] building relationships to meet non-relational foster children’s academic and social-emotional needs.</t>
  </si>
  <si>
    <t>One participant [foster parent] felt that the focus should be [on training the SCHOOLS ]</t>
  </si>
  <si>
    <t>Oh yeah, I think the teachers and administrators really welcome parents being involved with their children. That culture has been communicated to the parents...I think the school recognizes that it is important for them, help for the teachers, but also important for the students</t>
  </si>
  <si>
    <t>Some foster parents described the importance of consistent and reciprocal communication with school staff.</t>
  </si>
  <si>
    <t>Some foster parents described positive communication practices with school staff.</t>
  </si>
  <si>
    <t>Some foster parents experienced challenges when communicating with school staff.</t>
  </si>
  <si>
    <t>Category number</t>
  </si>
  <si>
    <t>Some foster parents actively built relationships with staff to support foster children's education.</t>
  </si>
  <si>
    <t>Finding number</t>
  </si>
  <si>
    <t>Finding number alignment check (anything other than 0 = a mistake)</t>
  </si>
  <si>
    <t>Some Foster Parents prioritized building relationships by making good first impressions, contacting schools to learn expectations, and initiating communication with staff, sometimes even before the student arrived.</t>
  </si>
  <si>
    <t>Some Foster Parents emphasized the need for consistent, open, and reciprocal communication, which builds trust, deepens relationships, and often begins with open two-way dialogue from first contact.</t>
  </si>
  <si>
    <t>Some Foster Parents expressed frustration with inconsistent communication, disappointment in staff's conduct, and a desire for balanced feedback, noting that online communication attempts were not always well-received.</t>
  </si>
  <si>
    <t>Researching new practices, attending workshops, watching webinars, taking classes, using technology, reading specialized books, tapping into the experience of colleagues, contacting outside professionals or working with doctors are just a few of the practices [Foster parents] mentioned for teachers.</t>
  </si>
  <si>
    <t xml:space="preserve">Some [foster] parents in our study selected school districts with higher academics than those of schools that were located in their neighbourhood school district.  </t>
  </si>
  <si>
    <t>[Foster parents] also described feelings of understanding and appreciation when working with the school as a part of a team.</t>
  </si>
  <si>
    <t>Some Foster Parents preferred frequent email communication, valued proactive engagement, and highlighted the importance of flexible, personalized methods to support children’s social, emotional, and academic needs.</t>
  </si>
  <si>
    <t>Some Foster Parents emphasized the importance of school structures, routines, and staff roles in helping children navigate the education system.</t>
  </si>
  <si>
    <t xml:space="preserve">The original verbatim finding </t>
  </si>
  <si>
    <t>Corresponding verbatim illustration</t>
  </si>
  <si>
    <t>Dependability</t>
  </si>
  <si>
    <t>Synthesis title</t>
  </si>
  <si>
    <t>Sub-synthesis title</t>
  </si>
  <si>
    <t>Category 
(all categories have at least 2 findings)</t>
  </si>
  <si>
    <r>
      <t xml:space="preserve">Category re-written as:
</t>
    </r>
    <r>
      <rPr>
        <sz val="11"/>
        <color theme="1"/>
        <rFont val="Calibri"/>
        <family val="2"/>
        <scheme val="minor"/>
      </rPr>
      <t>Some foster parents…</t>
    </r>
  </si>
  <si>
    <t>Synthesis Number</t>
  </si>
  <si>
    <t>Corresponding verbatim illustration
(pink = possible quotes to use in synthesis titles?)</t>
  </si>
  <si>
    <t>Foster parents displayed commitment to their children’s educational growth, valuing education as transformative. They encouraged their FC's autonomy in educational choices, while actively supporting and following up on these decisions. They emphasized resilience, hard work, and dedication as vital for success.</t>
  </si>
  <si>
    <t>Foster parents prioritized being available for their foster child, building trust, and supporting academic and emotional needs through home-based activities and partnerships with school, sometimes using tailored guidance.</t>
  </si>
  <si>
    <t>Prioritizing availability for home-based activities is essential for foster children's educational growth and development.</t>
  </si>
  <si>
    <t xml:space="preserve">Collaboration is crucial to supporting foster children through holistic support. </t>
  </si>
  <si>
    <t>Some foster parents emphasized collaborating with staff, understanding diverse perceptions, and building trust through holistic support to address foster children's academic, social, and emotional needs.</t>
  </si>
  <si>
    <t>Some foster parents emphasized collaboration with staff, understanding diverse perceptions, and building trust through holistic support to address foster children's academic, social, and emotional needs.</t>
  </si>
  <si>
    <t>it’s not her fault.</t>
  </si>
  <si>
    <t>Some Foster Parents emphasized the need for flexibility to sometimes separate school from home, allowing foster children time for rest, recuperation, and reflection after the school day.</t>
  </si>
  <si>
    <t>School-home separation is sometimes needed to allow children rest and reflection.</t>
  </si>
  <si>
    <t xml:space="preserve">Some Foster Parents emphasized the need for adaptable, structured, and dynamic lessons; as sometimes this was lacking.  </t>
  </si>
  <si>
    <t xml:space="preserve">Some Foster Parents emphasized the need for dynamic and interactive lessons that were adpated and structured to cater for the unique needs of foster children; as sometimes this was lacking.  </t>
  </si>
  <si>
    <t>Foster children need dynamic, structured lessons tailored to their unique needs</t>
  </si>
  <si>
    <t>Numerous educational challenges can impact on foster children, including being behind academically, delays in evaluations, lack of entitled support, lost instructional time due to behavioral issues and/or over-medication, peer difficulties, frequent school changes, and transition challenges espeically for those without prior education. Unaccompanied refugee minors (URM) also faced unique struggles from years without structured guidance.</t>
  </si>
  <si>
    <t xml:space="preserve">Foster children face educational challenges from a multitude of complex causes. </t>
  </si>
  <si>
    <t xml:space="preserve">Past and ongoing trauma, including war-related experiences for some, can be a major educational barrier for foster children, for which a more supportive learning environment is needed. </t>
  </si>
  <si>
    <t>Trauma hinders foster children's education and requires more supportive environments.</t>
  </si>
  <si>
    <t>Teachers’ empathy and relationship-building helps foster children’s emotional, social, and academic development.</t>
  </si>
  <si>
    <t>Foster parents valued teachers’ commitment to fostering positive relationships, supporting emotional and social needs, and understanding each child's unique background. They emphasized that empathy, emotional support, and strong connections are essential for foster children's academic and personal growth.</t>
  </si>
  <si>
    <t>Foster parents appreciated teachers who went beyond basic requirements to support foster children academically. They valued teachers’ commitment to professional growth, adaptability in lessons, and willingness to explore new strategies to meet each child’s educational needs.</t>
  </si>
  <si>
    <t>Some Foster Parents noted the unique challenges teachers faced in addressing generational issues and creating social opportunities that support the whole child.</t>
  </si>
  <si>
    <t>Teachers face unique challenges in addressing generational issues and supporting the whole child.</t>
  </si>
  <si>
    <t xml:space="preserve">Staff are crucial in teaching foster children consistent routines and clear expectations. </t>
  </si>
  <si>
    <t xml:space="preserve">Teachers need to be fully prepared to diligently support challenging behaviour.  </t>
  </si>
  <si>
    <t>Foster families emphasized the need for constant attention during "behavior spikes" and criticized harsh discipline, urging teacher preparedness for extreme situations.</t>
  </si>
  <si>
    <t>Teachers go above and beyond, showing dedication to adaptability and professional development to support foster children's success.</t>
  </si>
  <si>
    <t>Academic Expectations and Educational Standards</t>
  </si>
  <si>
    <t>Systemic Resource and Access Issues</t>
  </si>
  <si>
    <t>Trauma Awareness and Mental Health Support</t>
  </si>
  <si>
    <t>Inclusion, Diversity, and Cultural Sensitivity</t>
  </si>
  <si>
    <t>Concerns about Data-Driven and Testing-Focused Education</t>
  </si>
  <si>
    <t>School Choice Based on Standards, Familiarity, and Suitability for Foster Children’s Needs</t>
  </si>
  <si>
    <t>Low Expectations and Insufficient Academic Support</t>
  </si>
  <si>
    <t>Disappointment with School Responsiveness and Engagement</t>
  </si>
  <si>
    <t>Some foster parents were disappointed with schools’ inadequate commitment and assistance in addressing foster children’s educational challenges and needs.</t>
  </si>
  <si>
    <t>Some foster parents selected schools based on academic standards, familiarity, and specific suitability for foster children's unique needs.</t>
  </si>
  <si>
    <t>Some foster parents observed low academic expectations and a lack of adequate support for foster children to achieve grade-level mastery.</t>
  </si>
  <si>
    <t>Some foster parents felt that an overemphasis on data and testing limits support for foster children's social, emotional, and behavioral learning needs.</t>
  </si>
  <si>
    <t>Racial and Socioeconomic Challenges</t>
  </si>
  <si>
    <t>Normalization and Stigma Reduction</t>
  </si>
  <si>
    <t>Fears Related to Peer Influence and School Climate</t>
  </si>
  <si>
    <t>Challenges in Supporting Neurodiverse and Trauma-Affected Children</t>
  </si>
  <si>
    <t>Foster parents noted difficulties foster children face from racial and socioeconomic disparities, impacting their integration and sense of belonging in schools.</t>
  </si>
  <si>
    <t>Foster parents valued efforts to reduce stigma and help foster children feel “normal” by promoting inclusive practices and positive staff involvement.</t>
  </si>
  <si>
    <t>Foster parents highlighted the need for trauma-informed and neurodiverse-friendly environments, particularly in sensitive spaces like physical education and individualized learning adjustments.</t>
  </si>
  <si>
    <t>Gaps in Enrollment Process and Resource Allocation</t>
  </si>
  <si>
    <t>Shortages in Basic Educational Resources</t>
  </si>
  <si>
    <t>Fragmented Communication and Support in the Foster Care and Special Education System</t>
  </si>
  <si>
    <t>Foster parents reported issues with inconsistent communication and support due to fragmented foster care and special education systems. This includes issues like frequent turnover in staff, poor coordination, and a lack of informed support for foster children’s unique educational needs.</t>
  </si>
  <si>
    <t>Enrollment and resource allocation challenges hinder the educational experience of foster children, who face delays and lack necessary guidance.</t>
  </si>
  <si>
    <t>Foster parents highlighted a need for clearer guidance and understanding from schools regarding foster children's specific educational needs, especially given limited support to help navigate the system.</t>
  </si>
  <si>
    <t>Limited resources, such as inadequate educational materials, were reported by foster parents, impacting foster children's learning and support.</t>
  </si>
  <si>
    <t>Limited Trauma Awareness Among School Staff</t>
  </si>
  <si>
    <t>Foster parents and participants noted a lack of trauma understanding among school staff, impacting their ability to meet foster children’s emotional and academic needs effectively.</t>
  </si>
  <si>
    <t>Need for Trauma-Informed Training and Expectations</t>
  </si>
  <si>
    <t xml:space="preserve"> Unrealistic academic and behavioral expectations due to a lack of trauma-informed training were cited as an issue, leading to inadequate support for foster children.</t>
  </si>
  <si>
    <t>Perceived Insensitivity and Inadequate Mental Health Support in the Education System</t>
  </si>
  <si>
    <t>Foster parents expressed frustration at the educational system’s insensitivity to the mental health needs of trauma-affected children, urging increased focus on training.</t>
  </si>
  <si>
    <t xml:space="preserve">Foster Parents emphasized the importance and usefulness of maintaining education records, either via educational portfolios (for organizing records, school enrollment, identifiying needs, general communication) or personally createed recording systems. </t>
  </si>
  <si>
    <t>Some foster parents described the importance of maintaining organized educational records.</t>
  </si>
  <si>
    <t>Some foster parents invested significant time, effort and/or money to fill gaps in social and academic support, including fostering friendships and addressing bullying through direct school involvement, or sending their foster child to a private school.</t>
  </si>
  <si>
    <t>Foster carers felt they wanted training and advocacy support to meet children's educational needs in challenging systems, including special education.</t>
  </si>
  <si>
    <t xml:space="preserve">Training and advocacy support to navigate challenging educational systems is wanted. </t>
  </si>
  <si>
    <t>When the child has a positive perception and can begin to build trust with another person the child is more willing to accept help and begin to make growth</t>
  </si>
  <si>
    <t>Education is valued; foster parents support autonomy, resilience, and dedication for success.</t>
  </si>
  <si>
    <t>Collaborative Advocacy and Oversight</t>
  </si>
  <si>
    <t>Advocacy to Raise Awareness and Address Background Needs</t>
  </si>
  <si>
    <t>General Advocacy for Support and Resources</t>
  </si>
  <si>
    <t>Foster parents raise awareness among school staff, providing background information to address unique needs and combat stereotypes around foster students.</t>
  </si>
  <si>
    <t>Foster parents collaborate across teams and advocate within the school system, ensuring effective educational support and oversight for foster children.</t>
  </si>
  <si>
    <t>Foster parents emphasize advocacy for necessary resources, balancing support for children’s needs with positive relationships within the school system.</t>
  </si>
  <si>
    <t>Supporting Educational Growth and Success</t>
  </si>
  <si>
    <t xml:space="preserve">Significant time, effort and/or money is sometimes spent supporting educational gaps. </t>
  </si>
  <si>
    <t xml:space="preserve">Training and support to navigate challenging educational systems is wanted. </t>
  </si>
  <si>
    <t xml:space="preserve">Foster Parents emphasized the importance and usefulness of maintaining education records, via either: educational portfolios, for organizing records, school enrollment, identifiying needs, and general communication; or, personally createed recording systems. </t>
  </si>
  <si>
    <t>Start of section? (y=1, n=nothing)</t>
  </si>
  <si>
    <t>SORT</t>
  </si>
  <si>
    <t>Synthesised Findings "an overarching description of a group of categorised findings"</t>
  </si>
  <si>
    <t xml:space="preserve">The importance of collaboration between foster carers and staff.  </t>
  </si>
  <si>
    <t>Challenges in Communication</t>
  </si>
  <si>
    <t>Teachers' Positive Contributions</t>
  </si>
  <si>
    <t>"You Have to Advocate, Advocate, Advocate"</t>
  </si>
  <si>
    <t>I don't think to do with education</t>
  </si>
  <si>
    <t>Lack of Guidance and Awareness of Special Educational Needs</t>
  </si>
  <si>
    <t>Teacher Perceptions and Support Limitations</t>
  </si>
  <si>
    <t>Foster parents observed that negative stereotypes, stigmatizing behaviors, and a lack of instructional strategies among teachers created barriers to effective educational support for foster children. Issues like unaddressed student deficits, fear-based mindsets, and inadequate professional preparation led to frustration, emotional pain, and feelings of helplessness among foster families.</t>
  </si>
  <si>
    <t>Foster carers emphasized collaboration, proactive relationship-building, and consistent receiprocal communication with school staff to support children’s academic, social, and emotional well-being.</t>
  </si>
  <si>
    <t>Collaboration and Partnership with Educational Staff.</t>
  </si>
  <si>
    <t xml:space="preserve">The importance of collaboration and reciprocal communication.  </t>
  </si>
  <si>
    <t xml:space="preserve">Synthesised Finding description.  </t>
  </si>
  <si>
    <t>Foster carers valued collaboration, proactive relationship-building, and consistent communication with school staff to support children’s well-being. However, some expressed frustration with inconsistent communication, staff conduct, and poorly received online communication, desiring more balanced, constructive feedback.</t>
  </si>
  <si>
    <t>Teachers face unique challenges in supporting foster children’s social, emotional and behavioral needs. Empathy, trauma-informed practices, and preparation are essential to address generational issues, "behavioral spikes", and the need for supportive, understanding environments.</t>
  </si>
  <si>
    <t>Social, Emotional and Behavioral Support</t>
  </si>
  <si>
    <t>Supporting Foster Children’s Needs</t>
  </si>
  <si>
    <t xml:space="preserve">Academic Suppport and Routine </t>
  </si>
  <si>
    <t>Foster children require adaptable academic support, structured routines, emotional guidance, and understanding of unique challenges. Teachers’ empathy, trauma-informed practices, and dedication to tailored strategies are essential to support foster children’s diverse educational and emotional needs.</t>
  </si>
  <si>
    <t>Parents expressed concerns about negative peer influence and the school climate, fearing it may impact foster children’s behaviour and learning.</t>
  </si>
  <si>
    <t>Foster parents expressed concerns over inadequate school support for foster children, low academic expectations, lack of responsiveness to needs, and an overemphasis on testing. Some chose schools based on suitability for foster children's unique needs.</t>
  </si>
  <si>
    <t>Foster parents highlighted a need for trauma-informed training to address limited awareness, unrealistic expectations, and insensitivity in mental health support, impacting foster children’s emotional and academic needs in the educational system.</t>
  </si>
  <si>
    <t>Foster parents reported challenges with fragmented communication with the foster care and special education systems, enrollment delays, inadequate guidance on special needs, and resource shortages, limiting essential educational support for foster children.</t>
  </si>
  <si>
    <t>Foster parents advocated for trauma-informed, neurodiverse-friendly, and inclusive environments to reduce stigma, address peer influence, and overcome racial and socioeconomic challenges, fostering a sense of belonging for foster children.</t>
  </si>
  <si>
    <t>Systemic Challenges in Education.</t>
  </si>
  <si>
    <t>Systemic challenges in education include limited responsiveness to foster children's needs, low academic expectations, resource shortages, fragmented communication with foster care and special education systems, and a need for trauma-informed practices to foster inclusivity and address diverse student needs.</t>
  </si>
  <si>
    <t>Foster parents emphasised the need for dedicated advocacy to raise awareness, collaborate effectively, and secure essential resources, balancing children’s needs with maintaining positive relationships within the school system.</t>
  </si>
  <si>
    <t xml:space="preserve">Foster Parents highlighted the importance and usefulness of maintaining education records, via either: educational portfolios, for organizing records, school enrollment, identifiying needs, and general communication; or, personally createed recording systems. </t>
  </si>
  <si>
    <t xml:space="preserve"> The Role and Commitment of Foster Carers to Education</t>
  </si>
  <si>
    <t>Foster parents valued education as transformative, investing time, effort, and resources to support growth. They encouraged autonomy, resilience, and trust, prioritizing home-based activities and addressing social and academic needs through active school involvement.</t>
  </si>
  <si>
    <t>Some teachers have the same projects every year, and they forget about how to work with foster kids. With one timeline project, he came home just in tears. We’re suppose to have baby pictures, and I don’t have baby pictures.</t>
  </si>
  <si>
    <t>'They have a perception of, "he’s a foster kid."'</t>
  </si>
  <si>
    <t>'Teachers need to not get mad'</t>
  </si>
  <si>
    <t>'I have a deep and meaningful connection with the school'</t>
  </si>
  <si>
    <t>'I felt the staff didn't even see me'</t>
  </si>
  <si>
    <t>'He came home just in tears… I don’t have baby pictures.'</t>
  </si>
  <si>
    <t>'Everyone is so caring'</t>
  </si>
  <si>
    <t>'They never went to school—don’t even know how to hold a pen'</t>
  </si>
  <si>
    <t>'They really really embraced them'</t>
  </si>
  <si>
    <t>'The school failed to recognize that she was a unique individual '</t>
  </si>
  <si>
    <t>'All of my kids struggled with fitting in.'</t>
  </si>
  <si>
    <t>'It is truly a system where the squeaky wheel gets dealt with.'</t>
  </si>
  <si>
    <t>"The documentation to make the case... that’s the biggest, most helpful thing"</t>
  </si>
  <si>
    <t>Foster carers felt they wanted training, advocacy support, and even advice on engaging legal counsel, to meet children's educational needs in challenging systems, including special education.</t>
  </si>
  <si>
    <t>"They will need an education attorney... to fight for them."</t>
  </si>
  <si>
    <t>Training Needs for challenging systems</t>
  </si>
  <si>
    <t>Importance of Record Keeping</t>
  </si>
  <si>
    <t>Foster parents were committed to educational success through advocacy, practical support, and growth-focused efforts. They prioritized advocacy within school systems, maintained organized records, encouraged resilience and autonomy, and sought training and legal support to address children’s complex educational needs.</t>
  </si>
  <si>
    <t>'Our mantra is "your education is your key to choices."'</t>
  </si>
  <si>
    <t>Sub-category 
(all sub-categories contain at least 2 findings)
GREYED out sub-categories = weren't combined with any further categories</t>
  </si>
  <si>
    <t>Description</t>
  </si>
  <si>
    <t>Educational Challenges</t>
  </si>
  <si>
    <t>Foster children benefit from carefully adapted lessons, structured routines, and flexible school-home boundaries to support their unique needs, rest, and effective navigation of the educational system.</t>
  </si>
  <si>
    <t>Foster children need adaptable academic support, structured routines, emotional guidance, and understanding of their unique challenges. Teachers’ empathy, trauma-informed practices, and dedication to tailored strategies are essential to support foster children’s diverse educational and emotional needs.</t>
  </si>
  <si>
    <t>Foster parents are committed to educational success through advocacy, practical support, and growth-focused efforts. They prioritize advocacy within school systems, maintain organized records, and encourage resilience and autonomy in their foster children. They seek training and sometimes, when necessary, legal support to address complex educational needs.</t>
  </si>
  <si>
    <t xml:space="preserve">Systemic challenges in education include limited responsiveness to foster children's needs, a need for trauma-informed practices to foster inclusivity and address diverse student needs, low academic expectations, resource shortages, and fragmented communication with both special education and foster care systems.  </t>
  </si>
  <si>
    <t>Foster parents emphasized the importance of collaboration with school staff, understanding diverse perspectives, and building trust through comprehensive support for foster children’s academic, social, and emotional needs. They prioritized establishing strong relationships by making good first impressions and proactively reaching out to understand expectations. Many preferred frequent email communication, valued proactive engagement, and advocated for flexible, personalized support methods. Consistent, open, and reciprocal communication was also highlighted as essential for trust and relationship-building, often beginning with two-way dialogue from the outset. However, some expressed frustration over inconsistent communication, disappointment in staff conduct, and ineffective online communication attempts.</t>
  </si>
  <si>
    <t>Foster parents highlighted the need for adaptable, structured, and dynamic lessons, and flexibility to separate school from home for children’s rest and reflection. They emphasized school structures, routines, and empathetic teacher-student relationships to support foster children’s unique needs. Foster parents valued teachers’ understanding of each child's background, patience with behavioral challenges, and commitment to fostering emotional growth. Trauma, including war-related experiences, created educational barriers, needing a supportive environment. Additional challenges included academic delays, missed instructional time, frequent school changes, and transition difficulties, particularly for unaccompanied refugee minors. Teachers dedicated to professional growth and tailored strategies were especially appreciated.</t>
  </si>
  <si>
    <t>Foster parents criticized an overemphasis on testing, low academic expectations, and inconsistent support for foster children’s learning needs. They highlighted the importance of trauma-informed, neurodiverse-friendly environments, and inclusive practices to help foster children feel "normal." Concerns included negative peer influence, fragmented foster care systems, and limited resources hindering educational experiences. Inconsistent communication, racial and socioeconomic disparities, and lack of school guidance added barriers. Negative stereotypes, stigmatizing behaviors, and inadequate trauma training among staff led to frustration and emotional distress. Foster parents urged schools to address trauma-related needs and provide clearer, more coordinated support for these children’s success.</t>
  </si>
  <si>
    <t xml:space="preserve">Foster parents actively raise awareness among school staff, advocating to address foster children's unique needs and combat stereotypes. They collaborate across teams, emphasize the importance of educational records, and seek necessary resources to support children while fostering positive school relationships. Many foster carers desire training to better navigate complex education systems, including special education. Committed to their children’s growth, they promote educational autonomy, resilience, and hard work. Foster parents prioritize trust-building and support both academic and emotional needs through home-based activities and school partnerships. Some invest significant time and resources to fill gaps in support, such as helping to support social issues in school. </t>
  </si>
  <si>
    <t xml:space="preserve">A synthesized finding is an overarching description of a group of categorized findings:
Synthesized findings are expressed as ‘indicatory’ statements that can be used to generate recommendations for policy or practice.  An "indicatory" statement is one that signals, indicates, or points toward something, often providing hints or suggestions without making explicit or direct statements.
</t>
  </si>
  <si>
    <t>LONGER SUMMARIES FOR EACH SYNTHESISED FINDINGS:</t>
  </si>
  <si>
    <t>Develop and implement adaptable, structured, and dynamic lesson plans that can be adjusted to meet the individual needs of foster children, considering diverse learning paces and styles.
Establish flexible policies that allow foster children time to separate school activities from home life, promoting rest and reflection to support emotional well-being.
Create clear and consistent school structures and routines that foster children can rely on, providing a sense of stability and predictability within the school environment.
Promote empathetic teacher-student relationships by offering training for teachers on understanding foster children's unique backgrounds, particularly regarding trauma and its impact on behavior and learning.
Encourage patience and understanding among educators when addressing behavioral challenges, reinforcing the importance of constructive and supportive responses over punitive measures.
Ensure that teachers receive trauma-informed training, with a focus on war-related trauma and other extreme experiences, to help them create a supportive and sensitive learning environment.
Provide additional academic support for foster children experiencing academic delays, with targeted interventions to help them catch up on missed instructional time.
Implement support systems for foster children facing frequent school changes, with transitional resources and personnel dedicated to helping them adapt and integrate smoothly into new school environments.
Allocate resources to address the unique needs of unaccompanied refugee minors (URM), including specialized counseling, academic guidance, and culturally sensitive teaching practices.
Recognize and support teachers who are committed to professional growth, offering incentives and professional development opportunities that focus on tailored strategies for supporting foster children.
Develop collaboration programs between schools and foster care systems to ensure ongoing communication and support for the specific educational and emotional needs of foster children.
Advocate for policies that allow foster parents to have active roles in planning and evaluating educational support, providing insight into each foster child's individual needs and challenges.</t>
  </si>
  <si>
    <t>Schools are to be encouraged to facilitate awareness-raising sessions led by foster parents, enabling staff to understand foster children's unique needs and counteract stereotypes.
Collaborative frameworks can be developed to allow foster parents to work closely with school teams, ensuring cohesive support for foster children across educational and emotional needs.
It’s recommended that systems be implemented for organizing and maintaining educational records that support foster children’s academic progress and identify individual needs, allowing for a seamless transition between schools.
Necessary resources are to be allocated within schools to meet the specific needs of foster children, fostering a supportive and inclusive environment.
Training opportunities should be provided for foster carers on navigating complex educational systems, with specialized support for those involved in special education.
Policies are recommended to empower foster parents in supporting their children's educational autonomy, resilience, and commitment to hard work, reinforcing these values in the school environment.
Trust-building initiatives are to be encouraged to foster collaboration between schools and foster families, prioritizing both academic and emotional support through consistent school partnerships and home-based activities.
Resources and support systems can be offered to enable foster parents to address social issues in school, such as bullying or peer difficulties, enhancing foster children’s social integration and overall well-being.</t>
  </si>
  <si>
    <t>Schools are to be encouraged to balance testing with a focus on holistic support, reducing the overemphasis on exams and addressing foster children’s broader learning needs.
It’s recommended that schools establish high academic expectations and consistent support strategies for foster children to enhance their learning outcomes.
Trauma-informed and neurodiverse-friendly environments should be prioritized, along with inclusive practices, to help foster children feel "normal" and supported.
Resources are to be allocated to mitigate negative peer influence and strengthen positive social dynamics within the school setting.
Efforts can be made to streamline communication and coordination within foster care systems, minimizing fragmentation and enhancing support for foster children.
Schools are encouraged to address racial and socioeconomic disparities by promoting equity-focused policies that reduce barriers to educational access for foster children.
Training opportunities should be provided to staff to eliminate negative stereotypes and stigmatizing behaviors, fostering a welcoming school culture.
It's recommended that trauma training be made available for school staff, equipping them to support foster children effectively and respond to trauma-related challenges with sensitivity.
Schools can improve guidance resources for foster children, ensuring clearer support pathways for educational and emotional needs.
Policies are to be developed to facilitate clearer, more coordinated communication between schools and foster families, promoting consistency in support for foster children's academic and emotional success.</t>
  </si>
  <si>
    <t>Schools are to prioritize collaboration with foster parents, emphasizing the importance of understanding diverse perspectives and building trust through comprehensive support for foster children’s academic, social, and emotional needs.
It is recommended that schools encourage foster parents to establish strong relationships with staff by making good first impressions and proactively communicating to understand expectations.
Frequent email communication should be encouraged, as many foster parents value proactive engagement and advocate for flexible, personalized support methods.
Consistent, open, and reciprocal communication practices are essential and should begin with two-way dialogue from the initial point of contact to foster trust and build strong relationships.
Policies can be implemented to ensure communication remains consistent, addressing foster parents' concerns regarding staff conduct and promoting professional standards in interactions.
Schools are advised to improve the effectiveness of online communication methods, ensuring they are accessible, clear, and responsive to foster parents' needs.
Training should be provided for school staff to reinforce the importance of reliable and respectful communication with foster parents, recognizing the impact of consistent engagement on foster children's well-being.</t>
  </si>
  <si>
    <t>Potential recommendations:</t>
  </si>
  <si>
    <t>(old titles before quote chosen)</t>
  </si>
  <si>
    <t>Order</t>
  </si>
  <si>
    <t>Syn No.</t>
  </si>
  <si>
    <t xml:space="preserve">Cat. No. </t>
  </si>
  <si>
    <r>
      <t xml:space="preserve">Synthesis / </t>
    </r>
    <r>
      <rPr>
        <sz val="12"/>
        <color theme="1"/>
        <rFont val="Calibri"/>
        <family val="2"/>
        <scheme val="minor"/>
      </rPr>
      <t>Category</t>
    </r>
  </si>
  <si>
    <t xml:space="preserve"> The Role and Commitment of Foster Parents</t>
  </si>
  <si>
    <t>Foster parents felt they wanted training, advocacy support, and even advice on engaging legal counsel, to meet children's educational needs in challenging systems, including special education.</t>
  </si>
  <si>
    <t>Systemic Challenges</t>
  </si>
  <si>
    <t>Foster parents value collaboration, proactive relationship-building, and consistent communication with school staff to support children’s well-being.  Frustration is expereinced through inconsistent communication, poor staff conduct, and poorly received online communication.  Some desire more balanced, constructive feedback.</t>
  </si>
  <si>
    <t xml:space="preserve">The importance of collaboration between foster parents and staff.  </t>
  </si>
  <si>
    <t>Foster parents emphasised collaboration, proactive relationship-building, and consistent receiprocal communication with school staff to support children’s academic, social, and emotional well-being.</t>
  </si>
  <si>
    <t>Foster parents expressed frustration with inconsistent communication, disappointment in staff's conduct, and a desire for balanced feedback, noting that online communication attempts were not always well-received.</t>
  </si>
  <si>
    <t>Sub-Category description</t>
  </si>
  <si>
    <t>Foster parents emphasized the need for trauma-informed, inclusive environments, expressed concerns over negative peer influence, valued stigma reduction efforts, and noted racial and socioeconomic challenges affecting foster children’s integration.</t>
  </si>
  <si>
    <t>Foster parents highlighted a need for trauma-informed training to address limited awareness, unrealistic expectations, and insensitivity in mental health support, impacting foster children’s emotional and academic needs.</t>
  </si>
  <si>
    <t>Teachers who go above and beyond the basic requirements to support foster children academically are greatly appreciated.   Their commitment to professional growth, adaptability in lessons, and willingness to explore new strategies to meet each child’s educational needs is highly valued. ???</t>
  </si>
  <si>
    <t>They never went to school—don’t even know how to hold a pen'</t>
  </si>
  <si>
    <t>Start of new category? (y=1, n = nothing</t>
  </si>
  <si>
    <t>Dependability
D4 = 4 = High
D3 = 3 = Moderate
D2 = 2 = Low
D1 = 1 = Very low</t>
  </si>
  <si>
    <t>D3</t>
  </si>
  <si>
    <t>D4</t>
  </si>
  <si>
    <t>D1</t>
  </si>
  <si>
    <t>Credibility</t>
  </si>
  <si>
    <t>Type of research</t>
  </si>
  <si>
    <t>High</t>
  </si>
  <si>
    <t>ConQual Score</t>
  </si>
  <si>
    <t>Coments</t>
  </si>
  <si>
    <t>Credibility
Cred:
C0 = not supported.
C1 = credible, C2 = unequivocal</t>
  </si>
  <si>
    <t>Dependability Dependability
D4 = 4 = High
D3 = 3 = Moderate
D2 = 2 = Low
D1 = 1 = Very low</t>
  </si>
  <si>
    <t>mix of unequivocal/credible findings: downgraded one (-1).</t>
  </si>
  <si>
    <t>Moderate</t>
  </si>
  <si>
    <t>The synthesised finding may then be downgraded based on the aggregate level of dependability from across the included findings.   (Munn et al., 2014)</t>
  </si>
  <si>
    <t>My experience has been that social workers are no help in walking you through what you need to do and say when trying to access services</t>
  </si>
  <si>
    <t>Total findings</t>
  </si>
  <si>
    <t>Type of research (all qual research starts off high apart form reports  = low)</t>
  </si>
  <si>
    <t>Systematic review title: insert title here</t>
  </si>
  <si>
    <t>Population: describe population of interest</t>
  </si>
  <si>
    <t>Phenomena of interest: insert the specific phenomena of interest</t>
  </si>
  <si>
    <t>Context: Concise description of the key contextual factors</t>
  </si>
  <si>
    <t>Synthesised Finding</t>
  </si>
  <si>
    <t>Comments</t>
  </si>
  <si>
    <t>Summary of Findings Table</t>
  </si>
  <si>
    <t>Sub-cat number permanent</t>
  </si>
  <si>
    <t>Category Number (auto-numbering)</t>
  </si>
  <si>
    <t>Category Number (permanent)</t>
  </si>
  <si>
    <t>Sub-cat number (auto-numbering)</t>
  </si>
  <si>
    <t>Final overall order</t>
  </si>
  <si>
    <t>Author / date</t>
  </si>
  <si>
    <t>Author / date
The only report   (Low)</t>
  </si>
  <si>
    <t>(Q, 2019)</t>
  </si>
  <si>
    <t>Totals</t>
  </si>
  <si>
    <t>Total report papers</t>
  </si>
  <si>
    <t>Moderate (downgraded 1 grade)</t>
  </si>
  <si>
    <t>The aggregate level of dependability from across the included findings remained high (only 1 study was not rated as high or moderate).  Credibility received 1 level of downgrading due to a similar number of credible and unequivocal findings, which were plentiful and well illustrated.</t>
  </si>
  <si>
    <t>The aggregate level of dependability from across the included findings remained high (all studies were rated either  high or moderate)
Credibility received 1 level of downgrading due to a similar number of credible and unequivocal findings, which were plentiful and well illustrated.</t>
  </si>
  <si>
    <t>The aggregate level of dependability from across the included findings remained high (only 1 study was not rated as high or moderate).
Credibility received 1 level of downgrading due to an equal mix of credible and unequivocal findings, which were plentiful and well illustrated.</t>
  </si>
  <si>
    <t>The aggregate level of dependability from across the included findings remained high (all studies were rated as high  except for one rated as moderate) 
Credibility received 1 level of downgrading due to a mix of credible and unequivocal (twice as many unequivocal) findings, which were plentiful and well illustrated.</t>
  </si>
  <si>
    <t>Supporting Foster Children’s Needs:</t>
  </si>
  <si>
    <t xml:space="preserve"> The Role and Commitment of Foster Parents:</t>
  </si>
  <si>
    <t>Systemic Challenges:</t>
  </si>
  <si>
    <t>Collaboration and Partnership with Educational Staff:</t>
  </si>
  <si>
    <t>Qualitative Studies 
(N = 7)
Text report 
(N=1)</t>
  </si>
  <si>
    <t>Qualitative Studies 
(N = 8)
Text report 
(N = 1)</t>
  </si>
  <si>
    <t>Qualitative Studies 
(N = 7)</t>
  </si>
  <si>
    <t>Qualitative Studies 
(N = 6)</t>
  </si>
  <si>
    <t>How many D1s,D2s,D3s, or D4s that make up each synthesised finding is shown highlighted below</t>
  </si>
  <si>
    <t>Supporting Foster Children's Needs</t>
  </si>
  <si>
    <t>Foster parents emphasized collaboration, proactive relationship-building, and consistent receiprocal communication with school staff to support children’s academic, social, and emotional well-being.</t>
  </si>
  <si>
    <t>Synthesis No.</t>
  </si>
  <si>
    <t>The original verbatim finding  (what the paper's author said verbatin).</t>
  </si>
  <si>
    <t>Total qual papers that contributed to this synthesised finding</t>
  </si>
  <si>
    <t>This table below shows how many findings, within each paper, were C1 = credible, and where they contributed.</t>
  </si>
  <si>
    <t>This table below shows how many findings, within each paper, were C2 = unequivocal, and where they contributed.</t>
  </si>
  <si>
    <t>Repeated here for additional calculations</t>
  </si>
  <si>
    <t>Category old title (All have at least 5 or more findings in)</t>
  </si>
  <si>
    <t xml:space="preserve">Category title (a quote from an illustration).  </t>
  </si>
  <si>
    <t>'The school failed to recognize that she was a unique individual ' (Awwad-Tabry, 2023.)</t>
  </si>
  <si>
    <t>'All of my kids struggled with fitting in.' (Shivers, 2013)</t>
  </si>
  <si>
    <t>'It is truly a system where the squeaky wheel gets dealt with.' (Esparza, 2023)</t>
  </si>
  <si>
    <t>'They have a perception of, "he’s a foster kid."' (Topf, 2021)</t>
  </si>
  <si>
    <t>'Teachers need to not get mad' (Lee et al., 2023)</t>
  </si>
  <si>
    <t>'I felt the staff didn't even see me' (Awwad-Tabry, 2023)</t>
  </si>
  <si>
    <t>'I have a deep and meaningful connection with the school' (Awwad-Tabry, 2023)</t>
  </si>
  <si>
    <t>They never went to school—don’t even know how to hold a pen, depending on which culture they come from...</t>
  </si>
  <si>
    <t>Dependability of each paper--&gt;</t>
  </si>
  <si>
    <t>Total of credible findings</t>
  </si>
  <si>
    <t>Total of unequivocal findings</t>
  </si>
  <si>
    <t>Abbreviations used:
FP = foster parent
FC = foster child
T = teacher
S = staff</t>
  </si>
  <si>
    <t>Author finding</t>
  </si>
  <si>
    <t xml:space="preserve">Dependability </t>
  </si>
  <si>
    <t>Original extracted data</t>
  </si>
  <si>
    <t>This sheet contains the original extracted findings and corresponding illustrations from the included studies before further organisation into categories and synthesised findings.</t>
  </si>
  <si>
    <t>Syntheses categories findings</t>
  </si>
  <si>
    <t>This sheet shows the working process used to organise extracted findings into categories, sub-categories, and synthesised findings. It includes researcher-generated grouping, numbering, colour coding, and notes used to support the meta-aggregation process.</t>
  </si>
  <si>
    <t xml:space="preserve">Meta aggregation synthesis
</t>
  </si>
  <si>
    <t>This sheet presents the final synthesised findings and the categories that contributed to each synthesised finding, alongside brief descriptions of each synthesis and category.</t>
  </si>
  <si>
    <t>ConQual calculations</t>
  </si>
  <si>
    <t>This sheet contains the calculations used to support the ConQual assessment, including dependability and credibility ratings and the number of findings contributing to each category and synthesised finding.</t>
  </si>
  <si>
    <t>This sheet presents the summary of findings table developed from the meta-aggregative synthesis and ConQual assessment.</t>
  </si>
  <si>
    <t>Unsupported findings</t>
  </si>
  <si>
    <t>This sheet records findings that were not included in the final synthesis because they were assessed as unsupported.</t>
  </si>
  <si>
    <t>Spreadsheet overview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</si>
</sst>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6"/>
      <color theme="1"/>
      <name val="Calibri"/>
      <family val="2"/>
      <scheme val="minor"/>
    </font>
    <font>
      <sz val="8"/>
      <color theme="1"/>
      <name val="Calibri"/>
      <family val="2"/>
      <scheme val="minor"/>
    </font>
    <font>
      <sz val="10"/>
      <color theme="1"/>
      <name val="Calibri"/>
      <family val="2"/>
      <scheme val="minor"/>
    </font>
    <font>
      <sz val="10"/>
      <color rgb="FF000000"/>
      <name val="Calibri"/>
      <family val="2"/>
      <scheme val="minor"/>
    </font>
    <font>
      <sz val="9"/>
      <color theme="1"/>
      <name val="Calibri"/>
      <family val="2"/>
      <scheme val="minor"/>
    </font>
    <font>
      <i/>
      <sz val="10"/>
      <color rgb="FF000000"/>
      <name val="Calibri"/>
      <family val="2"/>
      <scheme val="minor"/>
    </font>
    <font>
      <b/>
      <sz val="9"/>
      <color indexed="81"/>
      <name val="Tahoma"/>
      <family val="2"/>
    </font>
    <font>
      <sz val="9"/>
      <color indexed="81"/>
      <name val="Tahoma"/>
      <family val="2"/>
    </font>
    <font>
      <b/>
      <i/>
      <sz val="8"/>
      <color theme="1"/>
      <name val="Calibri"/>
      <family val="2"/>
      <scheme val="minor"/>
    </font>
    <font>
      <sz val="6"/>
      <color rgb="FF000000"/>
      <name val="Times New Roman"/>
      <family val="1"/>
    </font>
    <font>
      <sz val="9"/>
      <color rgb="FF000000"/>
      <name val="Calibri"/>
      <family val="2"/>
      <scheme val="minor"/>
    </font>
    <font>
      <sz val="11"/>
      <color rgb="FF000000"/>
      <name val="Calibri"/>
      <family val="2"/>
      <scheme val="minor"/>
    </font>
    <font>
      <i/>
      <sz val="11"/>
      <color rgb="FF000000"/>
      <name val="Calibri"/>
      <family val="2"/>
      <scheme val="minor"/>
    </font>
    <font>
      <b/>
      <sz val="11"/>
      <color theme="1"/>
      <name val="Calibri"/>
      <family val="2"/>
      <scheme val="minor"/>
    </font>
    <font>
      <sz val="9"/>
      <color theme="0"/>
      <name val="Calibri"/>
      <family val="2"/>
      <scheme val="minor"/>
    </font>
    <font>
      <b/>
      <u/>
      <sz val="11"/>
      <color theme="1"/>
      <name val="Calibri"/>
      <family val="2"/>
      <scheme val="minor"/>
    </font>
    <font>
      <b/>
      <sz val="12"/>
      <color theme="1"/>
      <name val="Calibri"/>
      <family val="2"/>
      <scheme val="minor"/>
    </font>
    <font>
      <sz val="11"/>
      <name val="Calibri"/>
      <family val="2"/>
      <scheme val="minor"/>
    </font>
    <font>
      <sz val="12"/>
      <color theme="1"/>
      <name val="Calibri"/>
      <family val="2"/>
      <scheme val="minor"/>
    </font>
    <font>
      <sz val="16"/>
      <color theme="1"/>
      <name val="Calibri"/>
      <family val="2"/>
      <scheme val="minor"/>
    </font>
    <font>
      <b/>
      <u/>
      <sz val="9"/>
      <color theme="1"/>
      <name val="Calibri"/>
      <family val="2"/>
      <scheme val="minor"/>
    </font>
    <font>
      <b/>
      <sz val="12"/>
      <color theme="0"/>
      <name val="Calibri"/>
      <family val="2"/>
      <scheme val="minor"/>
    </font>
  </fonts>
  <fills count="24">
    <fill>
      <patternFill patternType="none"/>
    </fill>
    <fill>
      <patternFill patternType="gray125"/>
    </fill>
    <fill>
      <patternFill patternType="solid">
        <fgColor theme="8" tint="0.59999389629810485"/>
        <bgColor indexed="64"/>
      </patternFill>
    </fill>
    <fill>
      <patternFill patternType="solid">
        <fgColor theme="0" tint="-0.249977111117893"/>
        <bgColor indexed="64"/>
      </patternFill>
    </fill>
    <fill>
      <patternFill patternType="solid">
        <fgColor rgb="FFFF99CC"/>
        <bgColor indexed="64"/>
      </patternFill>
    </fill>
    <fill>
      <patternFill patternType="solid">
        <fgColor rgb="FFA9EBB1"/>
        <bgColor indexed="64"/>
      </patternFill>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1"/>
        <bgColor indexed="64"/>
      </patternFill>
    </fill>
    <fill>
      <patternFill patternType="solid">
        <fgColor theme="0" tint="-0.14999847407452621"/>
        <bgColor indexed="64"/>
      </patternFill>
    </fill>
    <fill>
      <patternFill patternType="solid">
        <fgColor rgb="FFDDFFDD"/>
        <bgColor indexed="64"/>
      </patternFill>
    </fill>
    <fill>
      <patternFill patternType="solid">
        <fgColor rgb="FFAFEAFF"/>
        <bgColor indexed="64"/>
      </patternFill>
    </fill>
    <fill>
      <patternFill patternType="solid">
        <fgColor rgb="FFFFA3D1"/>
        <bgColor indexed="64"/>
      </patternFill>
    </fill>
    <fill>
      <patternFill patternType="solid">
        <fgColor rgb="FF9EF49A"/>
        <bgColor indexed="64"/>
      </patternFill>
    </fill>
    <fill>
      <patternFill patternType="solid">
        <fgColor rgb="FFFFD85B"/>
        <bgColor indexed="64"/>
      </patternFill>
    </fill>
    <fill>
      <patternFill patternType="solid">
        <fgColor rgb="FFFFEAA7"/>
        <bgColor indexed="64"/>
      </patternFill>
    </fill>
    <fill>
      <patternFill patternType="solid">
        <fgColor rgb="FFFFFFAB"/>
        <bgColor indexed="64"/>
      </patternFill>
    </fill>
    <fill>
      <patternFill patternType="solid">
        <fgColor rgb="FFD8FAD6"/>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2"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bottom style="thick">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63">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2" fillId="0" borderId="2" xfId="0" applyFont="1" applyBorder="1" applyAlignment="1">
      <alignment horizontal="right" vertical="top"/>
    </xf>
    <xf numFmtId="0" fontId="2" fillId="0" borderId="4" xfId="0" applyFont="1" applyBorder="1" applyAlignment="1">
      <alignment horizontal="left" vertical="top"/>
    </xf>
    <xf numFmtId="0" fontId="1" fillId="0" borderId="1" xfId="0" applyFont="1" applyBorder="1"/>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1"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1" fillId="2" borderId="1" xfId="0" applyFont="1" applyFill="1" applyBorder="1" applyAlignment="1">
      <alignment wrapText="1"/>
    </xf>
    <xf numFmtId="0" fontId="4" fillId="0" borderId="2" xfId="0" applyFont="1" applyBorder="1" applyAlignment="1">
      <alignment horizontal="left" vertical="top" wrapText="1"/>
    </xf>
    <xf numFmtId="0" fontId="0" fillId="2" borderId="1" xfId="0" applyFill="1" applyBorder="1"/>
    <xf numFmtId="0" fontId="0" fillId="0" borderId="1" xfId="0" applyBorder="1" applyAlignment="1">
      <alignment vertical="top" wrapText="1"/>
    </xf>
    <xf numFmtId="0" fontId="0" fillId="0" borderId="1" xfId="0" applyBorder="1" applyAlignment="1">
      <alignment horizontal="right" vertical="center" wrapText="1"/>
    </xf>
    <xf numFmtId="0" fontId="1" fillId="0" borderId="1" xfId="0" applyFont="1" applyBorder="1" applyAlignment="1">
      <alignment wrapText="1"/>
    </xf>
    <xf numFmtId="0" fontId="5" fillId="0" borderId="1" xfId="0" applyFont="1" applyBorder="1" applyAlignment="1">
      <alignment horizontal="right" vertical="top" wrapText="1"/>
    </xf>
    <xf numFmtId="0" fontId="1" fillId="3" borderId="1" xfId="0" applyFont="1" applyFill="1" applyBorder="1" applyAlignment="1">
      <alignment horizontal="right" vertical="top" wrapText="1"/>
    </xf>
    <xf numFmtId="0" fontId="1" fillId="0" borderId="1" xfId="0" applyFont="1" applyBorder="1" applyAlignment="1">
      <alignment horizontal="left" vertical="top" wrapText="1"/>
    </xf>
    <xf numFmtId="0" fontId="0" fillId="0" borderId="1" xfId="0" applyBorder="1"/>
    <xf numFmtId="0" fontId="1" fillId="3" borderId="1" xfId="0" applyFont="1" applyFill="1" applyBorder="1"/>
    <xf numFmtId="0" fontId="1" fillId="4" borderId="1" xfId="0" applyFont="1" applyFill="1" applyBorder="1" applyAlignment="1">
      <alignment wrapText="1"/>
    </xf>
    <xf numFmtId="0" fontId="0" fillId="4" borderId="1" xfId="0" applyFill="1" applyBorder="1"/>
    <xf numFmtId="0" fontId="1" fillId="5" borderId="1" xfId="0" applyFont="1" applyFill="1" applyBorder="1" applyAlignment="1">
      <alignment wrapText="1"/>
    </xf>
    <xf numFmtId="0" fontId="0" fillId="5" borderId="1" xfId="0" applyFill="1" applyBorder="1"/>
    <xf numFmtId="0" fontId="1" fillId="0" borderId="0" xfId="0" applyFont="1"/>
    <xf numFmtId="0" fontId="0" fillId="0" borderId="1" xfId="0" quotePrefix="1" applyBorder="1"/>
    <xf numFmtId="0" fontId="1" fillId="5" borderId="1" xfId="0" applyFont="1" applyFill="1" applyBorder="1" applyAlignment="1">
      <alignment horizontal="center" wrapText="1"/>
    </xf>
    <xf numFmtId="3" fontId="0" fillId="0" borderId="1" xfId="0" applyNumberFormat="1" applyBorder="1"/>
    <xf numFmtId="0" fontId="4" fillId="0" borderId="3" xfId="0" applyFont="1" applyBorder="1" applyAlignment="1">
      <alignment horizontal="left" vertical="top" wrapText="1"/>
    </xf>
    <xf numFmtId="0" fontId="3" fillId="0" borderId="1" xfId="0" applyFont="1" applyBorder="1" applyAlignment="1">
      <alignment vertical="top" wrapText="1"/>
    </xf>
    <xf numFmtId="0" fontId="0" fillId="6" borderId="1" xfId="0" applyFill="1" applyBorder="1"/>
    <xf numFmtId="0" fontId="0" fillId="0" borderId="2" xfId="0" applyBorder="1" applyAlignment="1">
      <alignment vertical="top" wrapText="1"/>
    </xf>
    <xf numFmtId="0" fontId="0" fillId="0" borderId="3" xfId="0" applyBorder="1" applyAlignment="1">
      <alignment vertical="top" wrapText="1"/>
    </xf>
    <xf numFmtId="0" fontId="2" fillId="0" borderId="2" xfId="0" applyFont="1" applyBorder="1" applyAlignment="1">
      <alignment horizontal="right" vertical="top" wrapText="1"/>
    </xf>
    <xf numFmtId="0" fontId="2" fillId="0" borderId="4" xfId="0" applyFont="1" applyBorder="1" applyAlignment="1">
      <alignment horizontal="left" vertical="top" wrapText="1"/>
    </xf>
    <xf numFmtId="0" fontId="2" fillId="0" borderId="4" xfId="0" applyFont="1" applyBorder="1" applyAlignment="1">
      <alignment horizontal="center" vertical="top"/>
    </xf>
    <xf numFmtId="0" fontId="2" fillId="0" borderId="3" xfId="0" applyFont="1" applyBorder="1" applyAlignment="1">
      <alignment horizontal="left" vertical="top"/>
    </xf>
    <xf numFmtId="0" fontId="3" fillId="7" borderId="3" xfId="0" applyFont="1" applyFill="1" applyBorder="1" applyAlignment="1">
      <alignment horizontal="center" vertical="top" wrapText="1"/>
    </xf>
    <xf numFmtId="0" fontId="1" fillId="8" borderId="4" xfId="0" applyFont="1" applyFill="1" applyBorder="1" applyAlignment="1">
      <alignment horizontal="center" vertical="top" wrapText="1"/>
    </xf>
    <xf numFmtId="0" fontId="1" fillId="8" borderId="4" xfId="0" applyFont="1" applyFill="1" applyBorder="1" applyAlignment="1">
      <alignment horizontal="right" vertical="top" wrapText="1"/>
    </xf>
    <xf numFmtId="0" fontId="1" fillId="8" borderId="4" xfId="0" applyFont="1" applyFill="1" applyBorder="1" applyAlignment="1">
      <alignment horizontal="left" vertical="top" wrapText="1"/>
    </xf>
    <xf numFmtId="0" fontId="1" fillId="0" borderId="4" xfId="0" applyFont="1" applyBorder="1" applyAlignment="1">
      <alignment vertical="top" wrapText="1"/>
    </xf>
    <xf numFmtId="0" fontId="9" fillId="0" borderId="1" xfId="0" quotePrefix="1" applyFont="1" applyBorder="1" applyAlignment="1">
      <alignment wrapText="1"/>
    </xf>
    <xf numFmtId="0" fontId="10"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12" fillId="0" borderId="1" xfId="0" applyFont="1" applyBorder="1" applyAlignment="1">
      <alignment horizontal="left" vertical="center" wrapText="1"/>
    </xf>
    <xf numFmtId="0" fontId="5" fillId="0" borderId="0" xfId="0" applyFont="1" applyAlignment="1">
      <alignment wrapText="1"/>
    </xf>
    <xf numFmtId="0" fontId="5" fillId="9" borderId="1" xfId="0" applyFont="1" applyFill="1" applyBorder="1" applyAlignment="1">
      <alignment horizontal="center" vertical="center" wrapText="1"/>
    </xf>
    <xf numFmtId="0" fontId="11" fillId="9" borderId="1" xfId="0" applyFont="1" applyFill="1" applyBorder="1" applyAlignment="1">
      <alignment horizontal="left" vertical="top" wrapText="1"/>
    </xf>
    <xf numFmtId="0" fontId="5" fillId="9" borderId="1" xfId="0" applyFont="1" applyFill="1" applyBorder="1" applyAlignment="1">
      <alignment horizontal="left" vertical="top" wrapText="1"/>
    </xf>
    <xf numFmtId="0" fontId="0" fillId="0" borderId="0" xfId="0" applyAlignment="1">
      <alignment wrapText="1"/>
    </xf>
    <xf numFmtId="0" fontId="5" fillId="3" borderId="1" xfId="0" applyFont="1" applyFill="1" applyBorder="1" applyAlignment="1">
      <alignment horizontal="left" vertical="top" wrapText="1"/>
    </xf>
    <xf numFmtId="0" fontId="5" fillId="9" borderId="1" xfId="0" applyFont="1" applyFill="1" applyBorder="1" applyAlignment="1">
      <alignment horizontal="right" vertical="top" wrapText="1"/>
    </xf>
    <xf numFmtId="0" fontId="5" fillId="9" borderId="1" xfId="0" applyFont="1" applyFill="1" applyBorder="1" applyAlignment="1">
      <alignment wrapText="1"/>
    </xf>
    <xf numFmtId="0" fontId="5" fillId="3" borderId="1" xfId="0" applyFont="1" applyFill="1" applyBorder="1" applyAlignment="1">
      <alignment horizontal="center" vertical="center" textRotation="90" wrapText="1"/>
    </xf>
    <xf numFmtId="0" fontId="15" fillId="11" borderId="1" xfId="0" applyFont="1" applyFill="1" applyBorder="1" applyAlignment="1">
      <alignment horizontal="center" vertical="center" textRotation="90" wrapText="1"/>
    </xf>
    <xf numFmtId="0" fontId="5" fillId="9" borderId="1" xfId="0" applyFont="1" applyFill="1" applyBorder="1" applyAlignment="1">
      <alignment horizontal="center" vertical="center" textRotation="90" wrapText="1"/>
    </xf>
    <xf numFmtId="0" fontId="0" fillId="0" borderId="1" xfId="0" applyBorder="1" applyAlignment="1">
      <alignment horizontal="center" vertical="center" wrapText="1"/>
    </xf>
    <xf numFmtId="0" fontId="0" fillId="10" borderId="1" xfId="0" applyFill="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left" vertical="center" wrapText="1"/>
    </xf>
    <xf numFmtId="0" fontId="5" fillId="0" borderId="1" xfId="0" applyFont="1" applyBorder="1" applyAlignment="1">
      <alignment horizontal="center" vertical="center" textRotation="90" wrapText="1"/>
    </xf>
    <xf numFmtId="0" fontId="5" fillId="0" borderId="0" xfId="0" applyFont="1"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xf>
    <xf numFmtId="0" fontId="5" fillId="3"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5" fillId="0" borderId="0" xfId="0" applyFont="1" applyAlignment="1">
      <alignment horizontal="right" vertical="top" wrapText="1"/>
    </xf>
    <xf numFmtId="0" fontId="12" fillId="0" borderId="0" xfId="0" applyFont="1" applyAlignment="1">
      <alignment horizontal="left" vertical="center" wrapText="1"/>
    </xf>
    <xf numFmtId="0" fontId="11" fillId="0" borderId="0" xfId="0" applyFont="1" applyAlignment="1">
      <alignment horizontal="left" vertical="top" wrapText="1"/>
    </xf>
    <xf numFmtId="0" fontId="0" fillId="15" borderId="1" xfId="0" applyFill="1" applyBorder="1" applyAlignment="1">
      <alignment horizontal="left" vertical="center" wrapText="1"/>
    </xf>
    <xf numFmtId="0" fontId="12" fillId="15" borderId="1" xfId="0" applyFont="1" applyFill="1" applyBorder="1" applyAlignment="1">
      <alignment horizontal="left" vertical="center" wrapText="1"/>
    </xf>
    <xf numFmtId="0" fontId="0" fillId="0" borderId="1" xfId="0" applyBorder="1" applyAlignment="1">
      <alignment horizontal="left" vertical="top" wrapText="1"/>
    </xf>
    <xf numFmtId="0" fontId="5" fillId="0" borderId="1" xfId="0" applyFont="1" applyBorder="1" applyAlignment="1">
      <alignment wrapText="1"/>
    </xf>
    <xf numFmtId="0" fontId="0" fillId="3" borderId="0" xfId="0" applyFill="1" applyAlignment="1">
      <alignment wrapText="1"/>
    </xf>
    <xf numFmtId="0" fontId="5" fillId="6" borderId="0" xfId="0" applyFont="1" applyFill="1" applyAlignment="1">
      <alignment wrapText="1"/>
    </xf>
    <xf numFmtId="0" fontId="0" fillId="14" borderId="1" xfId="0" applyFill="1" applyBorder="1" applyAlignment="1">
      <alignment horizontal="left" vertical="top" wrapText="1"/>
    </xf>
    <xf numFmtId="0" fontId="0" fillId="0" borderId="0" xfId="0" applyAlignment="1">
      <alignment horizontal="left" vertical="top" wrapText="1"/>
    </xf>
    <xf numFmtId="1" fontId="0" fillId="14" borderId="1" xfId="0" applyNumberFormat="1" applyFill="1" applyBorder="1" applyAlignment="1">
      <alignment horizontal="left" vertical="top" wrapText="1"/>
    </xf>
    <xf numFmtId="1" fontId="0" fillId="0" borderId="1" xfId="0" applyNumberFormat="1" applyBorder="1" applyAlignment="1">
      <alignment horizontal="left" vertical="top" wrapText="1"/>
    </xf>
    <xf numFmtId="0" fontId="0" fillId="3" borderId="1" xfId="0" applyFill="1" applyBorder="1" applyAlignment="1">
      <alignment wrapText="1"/>
    </xf>
    <xf numFmtId="0" fontId="0" fillId="13" borderId="1" xfId="0" applyFill="1" applyBorder="1" applyAlignment="1">
      <alignment horizontal="left" vertical="center" wrapText="1"/>
    </xf>
    <xf numFmtId="0" fontId="0" fillId="6" borderId="0" xfId="0" applyFill="1" applyAlignment="1">
      <alignment horizontal="left" vertical="top" wrapText="1"/>
    </xf>
    <xf numFmtId="0" fontId="5" fillId="6" borderId="1" xfId="0" applyFont="1" applyFill="1" applyBorder="1" applyAlignment="1">
      <alignment horizontal="left" vertical="top" wrapText="1"/>
    </xf>
    <xf numFmtId="0" fontId="5" fillId="6" borderId="1" xfId="0" applyFont="1" applyFill="1" applyBorder="1" applyAlignment="1">
      <alignment horizontal="center" vertical="center" wrapText="1"/>
    </xf>
    <xf numFmtId="1" fontId="19" fillId="0" borderId="1" xfId="0" applyNumberFormat="1" applyFont="1" applyBorder="1" applyAlignment="1">
      <alignment horizontal="center" vertical="center" wrapText="1"/>
    </xf>
    <xf numFmtId="0" fontId="0" fillId="3" borderId="1" xfId="0" applyFill="1" applyBorder="1" applyAlignment="1">
      <alignment horizontal="left" vertical="top" wrapText="1"/>
    </xf>
    <xf numFmtId="0" fontId="0" fillId="6" borderId="1" xfId="0" applyFill="1" applyBorder="1" applyAlignment="1">
      <alignment horizontal="left" vertical="top" wrapText="1"/>
    </xf>
    <xf numFmtId="1" fontId="0" fillId="6" borderId="0" xfId="0" applyNumberFormat="1" applyFill="1" applyAlignment="1">
      <alignment horizontal="left" vertical="top" wrapText="1"/>
    </xf>
    <xf numFmtId="0" fontId="20" fillId="0" borderId="0" xfId="0" applyFont="1" applyAlignment="1">
      <alignment horizontal="center" vertical="top" wrapText="1"/>
    </xf>
    <xf numFmtId="0" fontId="20" fillId="6" borderId="0" xfId="0" applyFont="1" applyFill="1" applyAlignment="1">
      <alignment horizontal="center" vertical="top" wrapText="1"/>
    </xf>
    <xf numFmtId="1" fontId="20" fillId="0" borderId="1" xfId="0" applyNumberFormat="1" applyFont="1" applyBorder="1" applyAlignment="1">
      <alignment horizontal="center" vertical="top" wrapText="1"/>
    </xf>
    <xf numFmtId="1" fontId="20" fillId="14" borderId="1" xfId="0" applyNumberFormat="1" applyFont="1" applyFill="1" applyBorder="1" applyAlignment="1">
      <alignment horizontal="center" vertical="top" wrapText="1"/>
    </xf>
    <xf numFmtId="1" fontId="20" fillId="0" borderId="0" xfId="0" applyNumberFormat="1" applyFont="1" applyAlignment="1">
      <alignment horizontal="center" vertical="top" wrapText="1"/>
    </xf>
    <xf numFmtId="1" fontId="20" fillId="6" borderId="1" xfId="0" applyNumberFormat="1" applyFont="1" applyFill="1" applyBorder="1" applyAlignment="1">
      <alignment horizontal="center" vertical="top" wrapText="1"/>
    </xf>
    <xf numFmtId="0" fontId="18" fillId="15" borderId="1" xfId="0" applyFont="1" applyFill="1" applyBorder="1" applyAlignment="1">
      <alignment horizontal="left" vertical="center" wrapText="1"/>
    </xf>
    <xf numFmtId="0" fontId="0" fillId="7" borderId="0" xfId="0" applyFill="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wrapText="1"/>
    </xf>
    <xf numFmtId="0" fontId="5" fillId="8" borderId="1" xfId="0" applyFont="1" applyFill="1" applyBorder="1" applyAlignment="1">
      <alignment horizontal="left" vertical="center" wrapText="1"/>
    </xf>
    <xf numFmtId="0" fontId="3" fillId="8" borderId="0" xfId="0" applyFont="1" applyFill="1" applyAlignment="1">
      <alignment horizontal="left" vertical="center" wrapText="1"/>
    </xf>
    <xf numFmtId="0" fontId="5" fillId="12" borderId="0" xfId="0" applyFont="1" applyFill="1" applyAlignment="1">
      <alignment horizontal="left" vertical="center" wrapText="1"/>
    </xf>
    <xf numFmtId="0" fontId="5" fillId="8" borderId="0" xfId="0" applyFont="1" applyFill="1" applyAlignment="1">
      <alignment horizontal="left" vertical="center" wrapText="1"/>
    </xf>
    <xf numFmtId="0" fontId="5" fillId="0" borderId="0" xfId="0" applyFont="1" applyAlignment="1">
      <alignment horizontal="left" vertical="center" wrapText="1"/>
    </xf>
    <xf numFmtId="0" fontId="16" fillId="0" borderId="0" xfId="0" applyFont="1" applyAlignment="1">
      <alignment horizontal="left" vertical="center" wrapText="1"/>
    </xf>
    <xf numFmtId="1" fontId="0" fillId="0" borderId="0" xfId="0" applyNumberFormat="1" applyAlignment="1">
      <alignment horizontal="left" vertical="top" wrapText="1"/>
    </xf>
    <xf numFmtId="0" fontId="14" fillId="21" borderId="0" xfId="0" applyFont="1" applyFill="1" applyAlignment="1">
      <alignment horizontal="center" vertical="center" wrapText="1"/>
    </xf>
    <xf numFmtId="0" fontId="0" fillId="21" borderId="0" xfId="0" applyFill="1" applyAlignment="1">
      <alignment horizontal="left" vertical="top" wrapText="1"/>
    </xf>
    <xf numFmtId="0" fontId="14" fillId="20" borderId="0" xfId="0" applyFont="1" applyFill="1" applyAlignment="1">
      <alignment horizontal="center" vertical="center" wrapText="1"/>
    </xf>
    <xf numFmtId="0" fontId="0" fillId="20" borderId="0" xfId="0" applyFill="1" applyAlignment="1">
      <alignment horizontal="left" vertical="top" wrapText="1"/>
    </xf>
    <xf numFmtId="0" fontId="14" fillId="18" borderId="0" xfId="0" applyFont="1" applyFill="1" applyAlignment="1">
      <alignment horizontal="center" vertical="center" wrapText="1"/>
    </xf>
    <xf numFmtId="0" fontId="0" fillId="18" borderId="0" xfId="0" applyFill="1" applyAlignment="1">
      <alignment horizontal="left" vertical="top" wrapText="1"/>
    </xf>
    <xf numFmtId="0" fontId="14" fillId="19" borderId="0" xfId="0" applyFont="1" applyFill="1" applyAlignment="1">
      <alignment horizontal="center" vertical="center" wrapText="1"/>
    </xf>
    <xf numFmtId="0" fontId="0" fillId="19" borderId="0" xfId="0" applyFill="1" applyAlignment="1">
      <alignment horizontal="left" vertical="top" wrapText="1"/>
    </xf>
    <xf numFmtId="0" fontId="5" fillId="0" borderId="1" xfId="0" applyFont="1" applyBorder="1" applyAlignment="1">
      <alignment horizontal="left" vertical="top" wrapText="1"/>
    </xf>
    <xf numFmtId="0" fontId="0" fillId="17" borderId="1" xfId="0" applyFill="1" applyBorder="1" applyAlignment="1">
      <alignment horizontal="left" vertical="top" wrapText="1"/>
    </xf>
    <xf numFmtId="0" fontId="0" fillId="17" borderId="1" xfId="0" quotePrefix="1" applyFill="1" applyBorder="1" applyAlignment="1">
      <alignment horizontal="left" vertical="top" wrapText="1"/>
    </xf>
    <xf numFmtId="1" fontId="0" fillId="17" borderId="1" xfId="0" applyNumberFormat="1" applyFill="1" applyBorder="1" applyAlignment="1">
      <alignment horizontal="left" vertical="top" wrapText="1"/>
    </xf>
    <xf numFmtId="1" fontId="20" fillId="17" borderId="1" xfId="0" applyNumberFormat="1" applyFont="1" applyFill="1" applyBorder="1" applyAlignment="1">
      <alignment horizontal="center" vertical="top" wrapText="1"/>
    </xf>
    <xf numFmtId="0" fontId="0" fillId="19" borderId="1" xfId="0" applyFill="1" applyBorder="1" applyAlignment="1">
      <alignment horizontal="left" vertical="top" wrapText="1"/>
    </xf>
    <xf numFmtId="1" fontId="0" fillId="19" borderId="1" xfId="0" applyNumberFormat="1" applyFill="1" applyBorder="1" applyAlignment="1">
      <alignment horizontal="left" vertical="top" wrapText="1"/>
    </xf>
    <xf numFmtId="0" fontId="0" fillId="19" borderId="1" xfId="0" quotePrefix="1" applyFill="1" applyBorder="1" applyAlignment="1">
      <alignment horizontal="left" vertical="top" wrapText="1"/>
    </xf>
    <xf numFmtId="0" fontId="5" fillId="20" borderId="1" xfId="0" applyFont="1" applyFill="1" applyBorder="1" applyAlignment="1">
      <alignment horizontal="center" vertical="center" wrapText="1"/>
    </xf>
    <xf numFmtId="0" fontId="0" fillId="20" borderId="1" xfId="0" applyFill="1" applyBorder="1" applyAlignment="1">
      <alignment horizontal="left" vertical="top" wrapText="1"/>
    </xf>
    <xf numFmtId="1" fontId="0" fillId="20" borderId="1" xfId="0" applyNumberFormat="1" applyFill="1" applyBorder="1" applyAlignment="1">
      <alignment horizontal="left" vertical="top" wrapText="1"/>
    </xf>
    <xf numFmtId="0" fontId="5" fillId="14" borderId="1" xfId="0" applyFont="1" applyFill="1" applyBorder="1" applyAlignment="1">
      <alignment horizontal="center" vertical="center" wrapText="1"/>
    </xf>
    <xf numFmtId="0" fontId="0" fillId="14" borderId="1" xfId="0" quotePrefix="1" applyFill="1" applyBorder="1" applyAlignment="1">
      <alignment horizontal="left" vertical="top" wrapText="1"/>
    </xf>
    <xf numFmtId="0" fontId="0" fillId="0" borderId="0" xfId="0" quotePrefix="1" applyAlignment="1">
      <alignment horizontal="left" vertical="center" wrapText="1"/>
    </xf>
    <xf numFmtId="0" fontId="20" fillId="0" borderId="1" xfId="0" applyFont="1" applyBorder="1" applyAlignment="1">
      <alignment horizontal="center" vertical="top" wrapText="1"/>
    </xf>
    <xf numFmtId="0" fontId="0" fillId="0" borderId="0" xfId="0" applyAlignment="1">
      <alignment vertical="top" wrapText="1"/>
    </xf>
    <xf numFmtId="0" fontId="5" fillId="0" borderId="1" xfId="0" applyFont="1" applyBorder="1" applyAlignment="1">
      <alignment horizontal="center" wrapText="1"/>
    </xf>
    <xf numFmtId="0" fontId="5" fillId="0" borderId="10" xfId="0" applyFont="1" applyBorder="1" applyAlignment="1">
      <alignment wrapText="1"/>
    </xf>
    <xf numFmtId="0" fontId="5" fillId="1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5" fillId="0" borderId="0" xfId="0" applyFont="1"/>
    <xf numFmtId="0" fontId="17" fillId="0" borderId="9" xfId="0" applyFont="1" applyBorder="1" applyAlignment="1">
      <alignment horizontal="center" vertical="center" wrapText="1"/>
    </xf>
    <xf numFmtId="0" fontId="17" fillId="0" borderId="0" xfId="0" applyFont="1" applyAlignment="1">
      <alignment vertical="center" wrapText="1"/>
    </xf>
    <xf numFmtId="0" fontId="17" fillId="0" borderId="9" xfId="0" applyFont="1" applyBorder="1" applyAlignment="1">
      <alignment vertical="center" wrapText="1"/>
    </xf>
    <xf numFmtId="0" fontId="5" fillId="3" borderId="9" xfId="0" applyFont="1" applyFill="1" applyBorder="1" applyAlignment="1">
      <alignment vertical="center" textRotation="90" wrapText="1"/>
    </xf>
    <xf numFmtId="0" fontId="5" fillId="9" borderId="9" xfId="0" applyFont="1" applyFill="1" applyBorder="1" applyAlignment="1">
      <alignment vertical="center" wrapText="1"/>
    </xf>
    <xf numFmtId="0" fontId="15" fillId="11" borderId="9" xfId="0" applyFont="1" applyFill="1" applyBorder="1" applyAlignment="1">
      <alignment vertical="center" textRotation="90" wrapText="1"/>
    </xf>
    <xf numFmtId="0" fontId="0" fillId="3" borderId="9" xfId="0" applyFill="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wrapText="1"/>
    </xf>
    <xf numFmtId="1" fontId="19" fillId="0" borderId="9" xfId="0" applyNumberFormat="1" applyFont="1" applyBorder="1" applyAlignment="1">
      <alignment horizontal="center" vertical="center" wrapText="1"/>
    </xf>
    <xf numFmtId="1" fontId="20" fillId="6" borderId="0" xfId="0" applyNumberFormat="1" applyFont="1" applyFill="1" applyAlignment="1">
      <alignment horizontal="center" vertical="top" wrapText="1"/>
    </xf>
    <xf numFmtId="0" fontId="5" fillId="3" borderId="1" xfId="0" applyFont="1" applyFill="1" applyBorder="1" applyAlignment="1">
      <alignment wrapText="1"/>
    </xf>
    <xf numFmtId="0" fontId="5" fillId="3" borderId="10" xfId="0" applyFont="1" applyFill="1" applyBorder="1" applyAlignment="1">
      <alignment wrapText="1"/>
    </xf>
    <xf numFmtId="0" fontId="5" fillId="3" borderId="0" xfId="0" applyFont="1" applyFill="1" applyAlignment="1">
      <alignment wrapText="1"/>
    </xf>
    <xf numFmtId="0" fontId="5" fillId="16" borderId="10" xfId="0" applyFont="1" applyFill="1" applyBorder="1" applyAlignment="1">
      <alignment wrapText="1"/>
    </xf>
    <xf numFmtId="0" fontId="5" fillId="16" borderId="1" xfId="0" applyFont="1" applyFill="1" applyBorder="1" applyAlignment="1">
      <alignment wrapText="1"/>
    </xf>
    <xf numFmtId="0" fontId="5" fillId="17" borderId="10" xfId="0" applyFont="1" applyFill="1" applyBorder="1" applyAlignment="1">
      <alignment wrapText="1"/>
    </xf>
    <xf numFmtId="0" fontId="5" fillId="17" borderId="1" xfId="0" applyFont="1" applyFill="1" applyBorder="1" applyAlignment="1">
      <alignment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2" fillId="21" borderId="1" xfId="0" applyFont="1" applyFill="1" applyBorder="1" applyAlignment="1">
      <alignment horizontal="left" vertical="top" wrapText="1"/>
    </xf>
    <xf numFmtId="0" fontId="2" fillId="20" borderId="1" xfId="0" applyFont="1" applyFill="1" applyBorder="1" applyAlignment="1">
      <alignment horizontal="left" vertical="top" wrapText="1"/>
    </xf>
    <xf numFmtId="0" fontId="2" fillId="19" borderId="1" xfId="0" applyFont="1" applyFill="1" applyBorder="1" applyAlignment="1">
      <alignment horizontal="left" vertical="top" wrapText="1"/>
    </xf>
    <xf numFmtId="0" fontId="2" fillId="18" borderId="1" xfId="0" applyFont="1" applyFill="1" applyBorder="1" applyAlignment="1">
      <alignment horizontal="left" vertical="top" wrapText="1"/>
    </xf>
    <xf numFmtId="0" fontId="5" fillId="0" borderId="1" xfId="0" applyFont="1" applyBorder="1" applyAlignment="1">
      <alignment horizontal="left" vertical="center" wrapText="1"/>
    </xf>
    <xf numFmtId="0" fontId="3"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horizontal="center" vertical="center" wrapText="1"/>
    </xf>
    <xf numFmtId="0" fontId="0" fillId="14" borderId="1" xfId="0" quotePrefix="1" applyFill="1" applyBorder="1" applyAlignment="1">
      <alignment vertical="top"/>
    </xf>
    <xf numFmtId="0" fontId="20" fillId="20" borderId="1" xfId="0" applyFont="1" applyFill="1" applyBorder="1" applyAlignment="1">
      <alignment horizontal="center" vertical="top" wrapText="1"/>
    </xf>
    <xf numFmtId="1" fontId="20" fillId="20" borderId="1" xfId="0" applyNumberFormat="1" applyFont="1" applyFill="1" applyBorder="1" applyAlignment="1">
      <alignment horizontal="center" vertical="top" wrapText="1"/>
    </xf>
    <xf numFmtId="0" fontId="5" fillId="19" borderId="1" xfId="0" applyFont="1" applyFill="1" applyBorder="1" applyAlignment="1">
      <alignment horizontal="center" vertical="center" wrapText="1"/>
    </xf>
    <xf numFmtId="0" fontId="20" fillId="19" borderId="1" xfId="0" applyFont="1" applyFill="1" applyBorder="1" applyAlignment="1">
      <alignment horizontal="center" vertical="top" wrapText="1"/>
    </xf>
    <xf numFmtId="1" fontId="20" fillId="19" borderId="1" xfId="0" applyNumberFormat="1" applyFont="1" applyFill="1" applyBorder="1" applyAlignment="1">
      <alignment horizontal="center" vertical="top" wrapText="1"/>
    </xf>
    <xf numFmtId="0" fontId="5" fillId="17" borderId="1" xfId="0" applyFont="1" applyFill="1" applyBorder="1" applyAlignment="1">
      <alignment horizontal="center" vertical="center" wrapText="1"/>
    </xf>
    <xf numFmtId="0" fontId="20" fillId="17" borderId="1" xfId="0" applyFont="1" applyFill="1" applyBorder="1" applyAlignment="1">
      <alignment horizontal="center" vertical="top" wrapText="1"/>
    </xf>
    <xf numFmtId="0" fontId="5" fillId="8" borderId="0" xfId="0" applyFont="1" applyFill="1" applyAlignment="1">
      <alignment horizontal="left" vertical="center"/>
    </xf>
    <xf numFmtId="0" fontId="5" fillId="14" borderId="0" xfId="0" applyFont="1" applyFill="1" applyAlignment="1">
      <alignment wrapText="1"/>
    </xf>
    <xf numFmtId="0" fontId="5" fillId="14" borderId="10" xfId="0" applyFont="1" applyFill="1" applyBorder="1" applyAlignment="1">
      <alignment wrapText="1"/>
    </xf>
    <xf numFmtId="0" fontId="14" fillId="14" borderId="0" xfId="0" applyFont="1" applyFill="1" applyAlignment="1">
      <alignment horizontal="center" vertical="center" wrapText="1"/>
    </xf>
    <xf numFmtId="0" fontId="0" fillId="14" borderId="0" xfId="0" applyFill="1" applyAlignment="1">
      <alignment horizontal="left" vertical="top" wrapText="1"/>
    </xf>
    <xf numFmtId="0" fontId="5" fillId="14" borderId="0" xfId="0" applyFont="1" applyFill="1" applyAlignment="1">
      <alignment horizontal="left" vertical="center" wrapText="1"/>
    </xf>
    <xf numFmtId="0" fontId="5" fillId="14" borderId="0" xfId="0" applyFont="1" applyFill="1" applyAlignment="1">
      <alignment vertical="top" wrapText="1"/>
    </xf>
    <xf numFmtId="0" fontId="14" fillId="16" borderId="0" xfId="0" applyFont="1" applyFill="1" applyAlignment="1">
      <alignment horizontal="center" vertical="center" wrapText="1"/>
    </xf>
    <xf numFmtId="0" fontId="0" fillId="16" borderId="0" xfId="0" applyFill="1" applyAlignment="1">
      <alignment horizontal="left" vertical="top" wrapText="1"/>
    </xf>
    <xf numFmtId="0" fontId="5" fillId="16" borderId="0" xfId="0" applyFont="1" applyFill="1" applyAlignment="1">
      <alignment horizontal="left" vertical="center" wrapText="1"/>
    </xf>
    <xf numFmtId="0" fontId="5" fillId="16" borderId="0" xfId="0" applyFont="1" applyFill="1" applyAlignment="1">
      <alignment vertical="top" wrapText="1"/>
    </xf>
    <xf numFmtId="0" fontId="5" fillId="16" borderId="0" xfId="0" applyFont="1" applyFill="1" applyAlignment="1">
      <alignment wrapText="1"/>
    </xf>
    <xf numFmtId="0" fontId="5" fillId="19" borderId="0" xfId="0" applyFont="1" applyFill="1" applyAlignment="1">
      <alignment horizontal="left" vertical="center" wrapText="1"/>
    </xf>
    <xf numFmtId="0" fontId="5" fillId="19" borderId="0" xfId="0" applyFont="1" applyFill="1" applyAlignment="1">
      <alignment vertical="top" wrapText="1"/>
    </xf>
    <xf numFmtId="0" fontId="5" fillId="19" borderId="0" xfId="0" applyFont="1" applyFill="1" applyAlignment="1">
      <alignment wrapText="1"/>
    </xf>
    <xf numFmtId="0" fontId="5" fillId="19" borderId="10" xfId="0" applyFont="1" applyFill="1" applyBorder="1" applyAlignment="1">
      <alignment wrapText="1"/>
    </xf>
    <xf numFmtId="0" fontId="5" fillId="18" borderId="0" xfId="0" applyFont="1" applyFill="1" applyAlignment="1">
      <alignment horizontal="left" vertical="center" wrapText="1"/>
    </xf>
    <xf numFmtId="0" fontId="5" fillId="18" borderId="0" xfId="0" applyFont="1" applyFill="1" applyAlignment="1">
      <alignment vertical="top" wrapText="1"/>
    </xf>
    <xf numFmtId="0" fontId="5" fillId="18" borderId="0" xfId="0" applyFont="1" applyFill="1" applyAlignment="1">
      <alignment wrapText="1"/>
    </xf>
    <xf numFmtId="0" fontId="5" fillId="18" borderId="10" xfId="0" applyFont="1" applyFill="1" applyBorder="1" applyAlignment="1">
      <alignment wrapText="1"/>
    </xf>
    <xf numFmtId="0" fontId="14" fillId="7" borderId="0" xfId="0" applyFont="1" applyFill="1" applyAlignment="1">
      <alignment horizontal="center" vertical="center" wrapText="1"/>
    </xf>
    <xf numFmtId="0" fontId="5" fillId="7" borderId="0" xfId="0" applyFont="1" applyFill="1" applyAlignment="1">
      <alignment horizontal="left" vertical="center" wrapText="1"/>
    </xf>
    <xf numFmtId="0" fontId="5" fillId="7" borderId="0" xfId="0" applyFont="1" applyFill="1" applyAlignment="1">
      <alignment vertical="top" wrapText="1"/>
    </xf>
    <xf numFmtId="0" fontId="5" fillId="7" borderId="0" xfId="0" applyFont="1" applyFill="1" applyAlignment="1">
      <alignment wrapText="1"/>
    </xf>
    <xf numFmtId="0" fontId="5" fillId="7" borderId="10" xfId="0" applyFont="1" applyFill="1" applyBorder="1" applyAlignment="1">
      <alignment wrapText="1"/>
    </xf>
    <xf numFmtId="0" fontId="21" fillId="0" borderId="0" xfId="0" applyFont="1"/>
    <xf numFmtId="0" fontId="21" fillId="0" borderId="0" xfId="0" applyFont="1" applyAlignment="1">
      <alignment wrapText="1"/>
    </xf>
    <xf numFmtId="0" fontId="5" fillId="8" borderId="11" xfId="0" applyFont="1" applyFill="1" applyBorder="1" applyAlignment="1">
      <alignment horizontal="left" vertical="center" wrapText="1"/>
    </xf>
    <xf numFmtId="0" fontId="3" fillId="8" borderId="11" xfId="0" applyFont="1" applyFill="1" applyBorder="1" applyAlignment="1">
      <alignment horizontal="left" vertical="center" wrapText="1"/>
    </xf>
    <xf numFmtId="0" fontId="0" fillId="0" borderId="11" xfId="0" applyBorder="1" applyAlignment="1">
      <alignment horizontal="left" vertical="center" wrapText="1"/>
    </xf>
    <xf numFmtId="0" fontId="0" fillId="0" borderId="11" xfId="0" applyBorder="1" applyAlignment="1">
      <alignment horizontal="left" vertical="top" wrapText="1"/>
    </xf>
    <xf numFmtId="0" fontId="5" fillId="0" borderId="11" xfId="0" applyFont="1" applyBorder="1" applyAlignment="1">
      <alignment horizontal="left" vertical="center" wrapText="1"/>
    </xf>
    <xf numFmtId="0" fontId="5" fillId="0" borderId="11" xfId="0" applyFont="1" applyBorder="1" applyAlignment="1">
      <alignment vertical="top" wrapText="1"/>
    </xf>
    <xf numFmtId="0" fontId="5" fillId="0" borderId="11" xfId="0" applyFont="1" applyBorder="1" applyAlignment="1">
      <alignment wrapText="1"/>
    </xf>
    <xf numFmtId="0" fontId="5" fillId="3" borderId="11" xfId="0" applyFont="1" applyFill="1" applyBorder="1" applyAlignment="1">
      <alignment wrapText="1"/>
    </xf>
    <xf numFmtId="0" fontId="0" fillId="0" borderId="11" xfId="0" applyBorder="1" applyAlignment="1">
      <alignment wrapText="1"/>
    </xf>
    <xf numFmtId="0" fontId="0" fillId="23" borderId="1" xfId="0" applyFill="1" applyBorder="1" applyAlignment="1">
      <alignment horizontal="left" vertical="top" wrapText="1"/>
    </xf>
    <xf numFmtId="0" fontId="3" fillId="9" borderId="9" xfId="0" applyFont="1" applyFill="1" applyBorder="1" applyAlignment="1">
      <alignment vertical="center" wrapText="1"/>
    </xf>
    <xf numFmtId="0" fontId="4" fillId="9" borderId="1" xfId="0" applyFont="1" applyFill="1" applyBorder="1" applyAlignment="1">
      <alignment horizontal="left" vertical="top" wrapText="1"/>
    </xf>
    <xf numFmtId="0" fontId="3" fillId="9" borderId="1"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wrapText="1"/>
    </xf>
    <xf numFmtId="0" fontId="4" fillId="0" borderId="0" xfId="0" applyFont="1" applyAlignment="1">
      <alignment horizontal="left" vertical="top" wrapText="1"/>
    </xf>
    <xf numFmtId="0" fontId="4" fillId="15" borderId="1" xfId="0" applyFont="1" applyFill="1" applyBorder="1" applyAlignment="1">
      <alignment horizontal="left" vertical="top" wrapText="1"/>
    </xf>
    <xf numFmtId="0" fontId="3" fillId="15" borderId="1" xfId="0" applyFont="1" applyFill="1" applyBorder="1" applyAlignment="1">
      <alignment horizontal="left" vertical="top" wrapText="1"/>
    </xf>
    <xf numFmtId="0" fontId="0" fillId="15" borderId="1" xfId="0" applyFill="1" applyBorder="1" applyAlignment="1">
      <alignment horizontal="left" vertical="top" wrapText="1"/>
    </xf>
    <xf numFmtId="0" fontId="0" fillId="15" borderId="1" xfId="0" quotePrefix="1" applyFill="1" applyBorder="1" applyAlignment="1">
      <alignment horizontal="left" vertical="top" wrapText="1"/>
    </xf>
    <xf numFmtId="0" fontId="5" fillId="0" borderId="2" xfId="0" applyFont="1" applyBorder="1" applyAlignment="1">
      <alignment horizontal="center" wrapText="1"/>
    </xf>
    <xf numFmtId="0" fontId="5" fillId="0" borderId="3" xfId="0" applyFont="1" applyBorder="1" applyAlignment="1">
      <alignment wrapText="1"/>
    </xf>
    <xf numFmtId="0" fontId="5" fillId="0" borderId="12" xfId="0" applyFont="1" applyBorder="1" applyAlignment="1">
      <alignment wrapText="1"/>
    </xf>
    <xf numFmtId="0" fontId="5" fillId="3" borderId="12" xfId="0" applyFont="1" applyFill="1" applyBorder="1" applyAlignment="1">
      <alignment wrapText="1"/>
    </xf>
    <xf numFmtId="0" fontId="5" fillId="0" borderId="10" xfId="0" applyFont="1" applyBorder="1" applyAlignment="1">
      <alignment horizontal="center" vertical="center" wrapText="1"/>
    </xf>
    <xf numFmtId="0" fontId="11" fillId="9" borderId="10" xfId="0" applyFont="1" applyFill="1" applyBorder="1" applyAlignment="1">
      <alignment horizontal="left" vertical="top" wrapText="1"/>
    </xf>
    <xf numFmtId="0" fontId="5" fillId="9" borderId="10" xfId="0" applyFont="1" applyFill="1" applyBorder="1" applyAlignment="1">
      <alignment horizontal="left" vertical="top" wrapText="1"/>
    </xf>
    <xf numFmtId="0" fontId="5" fillId="3" borderId="10" xfId="0" applyFont="1" applyFill="1" applyBorder="1" applyAlignment="1">
      <alignment horizontal="left" vertical="top" wrapText="1"/>
    </xf>
    <xf numFmtId="0" fontId="5" fillId="0" borderId="13" xfId="0" applyFont="1" applyBorder="1" applyAlignment="1">
      <alignment wrapText="1"/>
    </xf>
    <xf numFmtId="0" fontId="19" fillId="16" borderId="14" xfId="0" applyFont="1" applyFill="1" applyBorder="1" applyAlignment="1">
      <alignment horizontal="left" vertical="top" wrapText="1"/>
    </xf>
    <xf numFmtId="0" fontId="19" fillId="22" borderId="14" xfId="0" applyFont="1" applyFill="1" applyBorder="1" applyAlignment="1">
      <alignment horizontal="left" vertical="top" wrapText="1"/>
    </xf>
    <xf numFmtId="0" fontId="19" fillId="0" borderId="14" xfId="0" applyFont="1" applyBorder="1" applyAlignment="1">
      <alignment horizontal="left" vertical="top" wrapText="1"/>
    </xf>
    <xf numFmtId="0" fontId="19" fillId="16" borderId="15" xfId="0" applyFont="1" applyFill="1" applyBorder="1" applyAlignment="1">
      <alignment horizontal="left"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0" xfId="0" applyFont="1" applyFill="1" applyAlignment="1">
      <alignment horizontal="center" vertical="top" wrapText="1"/>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5" fillId="3" borderId="0" xfId="0" applyFont="1" applyFill="1" applyAlignment="1">
      <alignment horizontal="center" vertical="center" textRotation="90" wrapText="1"/>
    </xf>
    <xf numFmtId="0" fontId="5" fillId="3" borderId="9" xfId="0" applyFont="1" applyFill="1" applyBorder="1" applyAlignment="1">
      <alignment horizontal="center" vertical="center" textRotation="90" wrapText="1"/>
    </xf>
    <xf numFmtId="0" fontId="5" fillId="0" borderId="0" xfId="0" applyFont="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 xfId="0" applyFont="1" applyBorder="1" applyAlignment="1">
      <alignment horizontal="left" vertical="top" wrapText="1"/>
    </xf>
    <xf numFmtId="0" fontId="17" fillId="0" borderId="0" xfId="0" applyFont="1" applyAlignment="1">
      <alignment wrapText="1"/>
    </xf>
    <xf numFmtId="0" fontId="17" fillId="0" borderId="0" xfId="0" applyFont="1" applyAlignment="1">
      <alignment horizontal="center" vertical="top" wrapText="1"/>
    </xf>
    <xf numFmtId="1" fontId="17" fillId="0" borderId="0" xfId="0" applyNumberFormat="1" applyFont="1" applyAlignment="1">
      <alignment horizontal="center" vertical="top" wrapText="1"/>
    </xf>
    <xf numFmtId="0" fontId="17" fillId="3" borderId="0" xfId="0" applyFont="1" applyFill="1" applyAlignment="1">
      <alignment vertical="center" textRotation="90" wrapText="1"/>
    </xf>
    <xf numFmtId="0" fontId="17" fillId="9" borderId="0" xfId="0" applyFont="1" applyFill="1" applyAlignment="1">
      <alignment vertical="center" wrapText="1"/>
    </xf>
    <xf numFmtId="0" fontId="22" fillId="11" borderId="0" xfId="0" applyFont="1" applyFill="1" applyAlignment="1">
      <alignment vertical="center" textRotation="90" wrapText="1"/>
    </xf>
    <xf numFmtId="0" fontId="17" fillId="3" borderId="0" xfId="0" applyFont="1" applyFill="1" applyAlignment="1">
      <alignment vertical="center" wrapText="1"/>
    </xf>
    <xf numFmtId="0" fontId="0" fillId="0" borderId="1" xfId="0" applyBorder="1" applyAlignment="1">
      <alignment vertical="top"/>
    </xf>
  </cellXfs>
  <cellStyles count="1">
    <cellStyle name="Normal" xfId="0" builtinId="0"/>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FFFF00"/>
        </patternFill>
      </fill>
    </dxf>
    <dxf>
      <fill>
        <patternFill>
          <bgColor rgb="FFD2ECB6"/>
        </patternFill>
      </fill>
    </dxf>
    <dxf>
      <fill>
        <patternFill>
          <bgColor rgb="FFAFEA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FFFF00"/>
        </patternFill>
      </fill>
    </dxf>
    <dxf>
      <fill>
        <patternFill>
          <bgColor rgb="FFD2ECB6"/>
        </patternFill>
      </fill>
    </dxf>
    <dxf>
      <fill>
        <patternFill>
          <bgColor rgb="FFAFEAFF"/>
        </patternFill>
      </fill>
    </dxf>
    <dxf>
      <fill>
        <patternFill>
          <bgColor rgb="FFFFC000"/>
        </patternFill>
      </fill>
    </dxf>
    <dxf>
      <fill>
        <patternFill>
          <bgColor rgb="FFFFFF00"/>
        </patternFill>
      </fill>
    </dxf>
    <dxf>
      <fill>
        <patternFill>
          <bgColor rgb="FFD2ECB6"/>
        </patternFill>
      </fill>
    </dxf>
    <dxf>
      <fill>
        <patternFill>
          <bgColor rgb="FFAFEA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colors>
    <mruColors>
      <color rgb="FFFFA3D1"/>
      <color rgb="FFFFEAA7"/>
      <color rgb="FF9EF49A"/>
      <color rgb="FFAFEAFF"/>
      <color rgb="FFFFFFAB"/>
      <color rgb="FFFFD85B"/>
      <color rgb="FFD8FAD6"/>
      <color rgb="FFDEEBF6"/>
      <color rgb="FFD2ECB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83820</xdr:colOff>
      <xdr:row>0</xdr:row>
      <xdr:rowOff>0</xdr:rowOff>
    </xdr:from>
    <xdr:to>
      <xdr:col>5</xdr:col>
      <xdr:colOff>7485380</xdr:colOff>
      <xdr:row>1</xdr:row>
      <xdr:rowOff>135890</xdr:rowOff>
    </xdr:to>
    <xdr:sp macro="" textlink="">
      <xdr:nvSpPr>
        <xdr:cNvPr id="2" name="TextBox 1">
          <a:extLst>
            <a:ext uri="{FF2B5EF4-FFF2-40B4-BE49-F238E27FC236}">
              <a16:creationId xmlns:a16="http://schemas.microsoft.com/office/drawing/2014/main" id="{1D0D4CFB-6E3B-38C4-AC41-3F1D200C000C}"/>
            </a:ext>
          </a:extLst>
        </xdr:cNvPr>
        <xdr:cNvSpPr txBox="1"/>
      </xdr:nvSpPr>
      <xdr:spPr>
        <a:xfrm>
          <a:off x="83820" y="0"/>
          <a:ext cx="13169900" cy="318770"/>
        </a:xfrm>
        <a:prstGeom prst="rect">
          <a:avLst/>
        </a:prstGeom>
        <a:solidFill>
          <a:schemeClr val="accent6">
            <a:lumMod val="60000"/>
            <a:lumOff val="40000"/>
            <a:alpha val="5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table shows each main synthesised category in order.   It also shows each category that makes up each synthesised finding.    There is also a description of each main synthesised finding, and each category.   </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313764</xdr:colOff>
      <xdr:row>0</xdr:row>
      <xdr:rowOff>340658</xdr:rowOff>
    </xdr:from>
    <xdr:to>
      <xdr:col>4</xdr:col>
      <xdr:colOff>5486400</xdr:colOff>
      <xdr:row>0</xdr:row>
      <xdr:rowOff>941293</xdr:rowOff>
    </xdr:to>
    <xdr:sp macro="" textlink="">
      <xdr:nvSpPr>
        <xdr:cNvPr id="2" name="TextBox 1">
          <a:extLst>
            <a:ext uri="{FF2B5EF4-FFF2-40B4-BE49-F238E27FC236}">
              <a16:creationId xmlns:a16="http://schemas.microsoft.com/office/drawing/2014/main" id="{132E2760-7ABB-4022-911C-FA08749BA5D8}"/>
            </a:ext>
          </a:extLst>
        </xdr:cNvPr>
        <xdr:cNvSpPr txBox="1"/>
      </xdr:nvSpPr>
      <xdr:spPr>
        <a:xfrm>
          <a:off x="313764" y="340658"/>
          <a:ext cx="7055224" cy="600635"/>
        </a:xfrm>
        <a:prstGeom prst="rect">
          <a:avLst/>
        </a:prstGeom>
        <a:solidFill>
          <a:schemeClr val="accent6">
            <a:lumMod val="60000"/>
            <a:lumOff val="40000"/>
            <a:alpha val="5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t>This table shows the synthesised findings, categories, and calculations used to support the ConQual assessment. It includes calculations relating to the number and credibility of findings contributing to each category and synthesised finding. Some cells include notes explaining how specific calculations were completed.</a:t>
          </a:r>
          <a:endParaRPr lang="en-GB" sz="1100" baseline="0"/>
        </a:p>
        <a:p>
          <a:endParaRPr lang="en-GB" sz="1100"/>
        </a:p>
      </xdr:txBody>
    </xdr:sp>
    <xdr:clientData fPrintsWithSheet="0"/>
  </xdr:twoCellAnchor>
</xdr:wsDr>
</file>

<file path=xl/persons/person.xml><?xml version="1.0" encoding="utf-8"?>
<personList xmlns="http://schemas.microsoft.com/office/spreadsheetml/2018/threadedcomments" xmlns:x="http://schemas.openxmlformats.org/spreadsheetml/2006/main">
  <person displayName="Lawrence Taylor" id="{A69A5005-39E2-46C1-9AC4-5ECE7A93279B}" userId="S::lt4n19@soton.ac.uk::08b56db2-091f-44b4-a70d-44f817f615d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7" dT="2024-08-26T20:39:10.63" personId="{A69A5005-39E2-46C1-9AC4-5ECE7A93279B}" id="{285DB1EF-287E-42EB-BAF6-23DCCC8C409F}">
    <text xml:space="preserve">may be the sole source of oversight </text>
  </threadedComment>
  <threadedComment ref="A17" dT="2024-08-26T20:41:30.53" personId="{A69A5005-39E2-46C1-9AC4-5ECE7A93279B}" id="{C58AB5ED-AE02-4CAC-8BCC-528695846D11}" parentId="{285DB1EF-287E-42EB-BAF6-23DCCC8C409F}">
    <text xml:space="preserve">i.e. they're the only one responsible for supervising or monitoring  </text>
  </threadedComment>
  <threadedComment ref="A44" dT="2024-09-22T13:43:39.61" personId="{A69A5005-39E2-46C1-9AC4-5ECE7A93279B}" id="{C3C7E9AB-6F80-4580-969F-8E53A7D51D8F}">
    <text>Findings are far more positive than illustrations - but I guess more useful to say then what FC wanted as opposed to just complaining</text>
  </threadedComment>
</ThreadedComments>
</file>

<file path=xl/threadedComments/threadedComment2.xml><?xml version="1.0" encoding="utf-8"?>
<ThreadedComments xmlns="http://schemas.microsoft.com/office/spreadsheetml/2018/threadedcomments" xmlns:x="http://schemas.openxmlformats.org/spreadsheetml/2006/main">
  <threadedComment ref="P46" dT="2024-08-26T20:39:10.63" personId="{A69A5005-39E2-46C1-9AC4-5ECE7A93279B}" id="{9B8042F1-0D68-4648-9C59-99DE265A0F27}">
    <text xml:space="preserve">may be the sole source of oversight </text>
  </threadedComment>
  <threadedComment ref="P46" dT="2024-08-26T20:41:30.53" personId="{A69A5005-39E2-46C1-9AC4-5ECE7A93279B}" id="{53A8A7CD-74C8-4CB3-9D15-9D2EFD75F19C}" parentId="{9B8042F1-0D68-4648-9C59-99DE265A0F27}">
    <text xml:space="preserve">i.e. they're the only one responsible for supervising or monitoring  </text>
  </threadedComment>
  <threadedComment ref="P141" dT="2024-09-22T13:43:39.61" personId="{A69A5005-39E2-46C1-9AC4-5ECE7A93279B}" id="{FBB56029-6F0D-4652-A1B0-1CA9E029C953}">
    <text>Findings are far more positive than illustrations - but I guess more useful to say then what FC wanted as opposed to just complaining</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EA07B-5976-405A-89F6-57088C77D5C2}">
  <dimension ref="C5:D12"/>
  <sheetViews>
    <sheetView tabSelected="1" workbookViewId="0">
      <selection activeCell="D18" sqref="D18"/>
    </sheetView>
  </sheetViews>
  <sheetFormatPr defaultRowHeight="14.5" x14ac:dyDescent="0.35"/>
  <cols>
    <col min="3" max="3" width="34.54296875" customWidth="1"/>
    <col min="4" max="4" width="55.26953125" style="55" customWidth="1"/>
  </cols>
  <sheetData>
    <row r="5" spans="3:4" x14ac:dyDescent="0.35">
      <c r="C5" t="s">
        <v>951</v>
      </c>
    </row>
    <row r="7" spans="3:4" ht="43.5" x14ac:dyDescent="0.35">
      <c r="C7" s="262" t="s">
        <v>940</v>
      </c>
      <c r="D7" s="16" t="s">
        <v>941</v>
      </c>
    </row>
    <row r="8" spans="3:4" ht="72.5" x14ac:dyDescent="0.35">
      <c r="C8" s="262" t="s">
        <v>942</v>
      </c>
      <c r="D8" s="16" t="s">
        <v>943</v>
      </c>
    </row>
    <row r="9" spans="3:4" ht="43.5" x14ac:dyDescent="0.35">
      <c r="C9" s="16" t="s">
        <v>944</v>
      </c>
      <c r="D9" s="16" t="s">
        <v>945</v>
      </c>
    </row>
    <row r="10" spans="3:4" ht="58" x14ac:dyDescent="0.35">
      <c r="C10" s="262" t="s">
        <v>946</v>
      </c>
      <c r="D10" s="16" t="s">
        <v>947</v>
      </c>
    </row>
    <row r="11" spans="3:4" ht="29" x14ac:dyDescent="0.35">
      <c r="C11" s="262" t="s">
        <v>891</v>
      </c>
      <c r="D11" s="16" t="s">
        <v>948</v>
      </c>
    </row>
    <row r="12" spans="3:4" ht="29" x14ac:dyDescent="0.35">
      <c r="C12" s="262" t="s">
        <v>949</v>
      </c>
      <c r="D12" s="16" t="s">
        <v>950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7FF99-258C-418C-9BD9-BEC74D90F1A9}">
  <sheetPr codeName="Sheet1">
    <tabColor rgb="FFFF0000"/>
  </sheetPr>
  <dimension ref="A1:FJ193"/>
  <sheetViews>
    <sheetView workbookViewId="0">
      <selection activeCell="P14" sqref="P14"/>
    </sheetView>
  </sheetViews>
  <sheetFormatPr defaultColWidth="8.90625" defaultRowHeight="14.5" x14ac:dyDescent="0.35"/>
  <cols>
    <col min="1" max="1" width="33.08984375" style="16" customWidth="1"/>
    <col min="2" max="2" width="8.54296875" style="35" customWidth="1"/>
    <col min="3" max="3" width="8.54296875" style="36" customWidth="1"/>
    <col min="4" max="4" width="2.08984375" style="4" customWidth="1"/>
    <col min="5" max="5" width="3.453125" style="5" customWidth="1"/>
    <col min="6" max="6" width="13.54296875" style="16" customWidth="1"/>
    <col min="7" max="7" width="2" style="37" customWidth="1"/>
    <col min="8" max="8" width="3.36328125" style="38" customWidth="1"/>
    <col min="9" max="9" width="33.08984375" style="16" customWidth="1"/>
    <col min="10" max="10" width="8.36328125" style="22" customWidth="1"/>
    <col min="11" max="24" width="8.08984375" style="22" customWidth="1"/>
    <col min="25" max="25" width="6" style="22" customWidth="1"/>
    <col min="26" max="29" width="8.08984375" style="22" customWidth="1"/>
    <col min="30" max="162" width="8.90625" style="22"/>
    <col min="163" max="163" width="2.08984375" style="4" customWidth="1"/>
    <col min="164" max="164" width="2.6328125" style="39" customWidth="1"/>
    <col min="165" max="165" width="2.08984375" style="40" customWidth="1"/>
    <col min="166" max="16384" width="8.90625" style="22"/>
  </cols>
  <sheetData>
    <row r="1" spans="1:166" x14ac:dyDescent="0.35">
      <c r="K1" s="22">
        <v>1</v>
      </c>
      <c r="L1" s="22">
        <v>2</v>
      </c>
      <c r="M1" s="22">
        <v>3</v>
      </c>
      <c r="N1" s="22">
        <v>4</v>
      </c>
      <c r="O1" s="22">
        <v>5</v>
      </c>
      <c r="P1" s="22" t="s">
        <v>61</v>
      </c>
      <c r="Q1" s="22">
        <v>8</v>
      </c>
      <c r="R1" s="22">
        <v>9</v>
      </c>
      <c r="S1" s="22">
        <v>10</v>
      </c>
      <c r="T1" s="22">
        <v>11</v>
      </c>
      <c r="U1" s="22">
        <v>12</v>
      </c>
      <c r="V1" s="22">
        <v>13</v>
      </c>
      <c r="W1" s="22">
        <v>14</v>
      </c>
      <c r="X1" s="22">
        <v>15</v>
      </c>
      <c r="Y1" s="22">
        <v>16</v>
      </c>
      <c r="Z1" s="22">
        <v>17</v>
      </c>
      <c r="AA1" s="22">
        <v>18</v>
      </c>
      <c r="AB1" s="22">
        <v>19</v>
      </c>
      <c r="AC1" s="22">
        <v>20</v>
      </c>
      <c r="AD1" s="22" t="s">
        <v>83</v>
      </c>
      <c r="AE1" s="22">
        <v>24</v>
      </c>
      <c r="AF1" s="22">
        <v>25</v>
      </c>
      <c r="AG1" s="22">
        <v>26</v>
      </c>
      <c r="AH1" s="22">
        <v>27</v>
      </c>
      <c r="AI1" s="22">
        <v>28</v>
      </c>
      <c r="AJ1" s="22">
        <v>29</v>
      </c>
      <c r="AK1" s="22">
        <v>30</v>
      </c>
      <c r="AL1" s="22">
        <v>31</v>
      </c>
      <c r="AM1" s="22">
        <v>32</v>
      </c>
      <c r="AN1" s="22">
        <v>33</v>
      </c>
      <c r="AO1" s="22">
        <v>34</v>
      </c>
      <c r="AP1" s="22">
        <v>35</v>
      </c>
      <c r="AQ1" s="22">
        <v>36</v>
      </c>
      <c r="AR1" s="22">
        <v>37</v>
      </c>
      <c r="AS1" s="22">
        <v>38</v>
      </c>
      <c r="AT1" s="29" t="s">
        <v>107</v>
      </c>
      <c r="AU1" s="29" t="s">
        <v>110</v>
      </c>
      <c r="AV1" s="22">
        <v>42</v>
      </c>
      <c r="AW1" s="22">
        <v>43</v>
      </c>
      <c r="AX1" s="22">
        <v>44</v>
      </c>
      <c r="AY1" s="22">
        <v>45</v>
      </c>
      <c r="AZ1" s="22">
        <v>46</v>
      </c>
      <c r="BA1" s="22">
        <v>47</v>
      </c>
      <c r="BB1" s="22">
        <v>48</v>
      </c>
      <c r="BC1" s="22">
        <v>49</v>
      </c>
      <c r="BD1" s="22">
        <v>50</v>
      </c>
      <c r="BE1" s="22">
        <v>51</v>
      </c>
      <c r="BF1" s="22">
        <v>52</v>
      </c>
      <c r="BG1" s="22">
        <v>53</v>
      </c>
      <c r="BH1" s="22">
        <v>54</v>
      </c>
      <c r="BI1" s="22">
        <v>55</v>
      </c>
      <c r="BJ1" s="22">
        <v>56</v>
      </c>
      <c r="BK1" s="22">
        <v>57</v>
      </c>
      <c r="BL1" s="22">
        <v>58</v>
      </c>
      <c r="BM1" s="22">
        <v>59</v>
      </c>
      <c r="BN1" s="22" t="s">
        <v>149</v>
      </c>
      <c r="BO1" s="22">
        <v>62</v>
      </c>
      <c r="BP1" s="22">
        <v>63</v>
      </c>
      <c r="BQ1" s="22">
        <v>64</v>
      </c>
      <c r="BR1" s="22">
        <v>65</v>
      </c>
      <c r="BS1" s="22">
        <v>66</v>
      </c>
      <c r="BT1" s="22">
        <v>67</v>
      </c>
      <c r="BU1" s="22">
        <v>68</v>
      </c>
      <c r="BV1" s="22">
        <v>69</v>
      </c>
      <c r="BW1" s="22">
        <v>70</v>
      </c>
      <c r="BX1" s="22">
        <v>71</v>
      </c>
      <c r="BY1" s="22">
        <v>72</v>
      </c>
      <c r="BZ1" s="22">
        <v>73</v>
      </c>
      <c r="CA1" s="22">
        <v>74</v>
      </c>
      <c r="CB1" s="22">
        <v>75</v>
      </c>
      <c r="CC1" s="22">
        <v>76</v>
      </c>
      <c r="CD1" s="22">
        <v>77</v>
      </c>
      <c r="CE1" s="22">
        <v>78</v>
      </c>
      <c r="CF1" s="22">
        <v>79</v>
      </c>
      <c r="CG1" s="22">
        <v>80</v>
      </c>
      <c r="CH1" s="22">
        <v>81</v>
      </c>
      <c r="CI1" s="22">
        <v>82</v>
      </c>
      <c r="CJ1" s="22">
        <v>83</v>
      </c>
      <c r="CK1" s="22">
        <v>84</v>
      </c>
      <c r="CL1" s="22">
        <v>85</v>
      </c>
      <c r="CM1" s="22">
        <v>86</v>
      </c>
      <c r="CN1" s="22">
        <v>87</v>
      </c>
      <c r="CO1" s="22">
        <v>88</v>
      </c>
      <c r="CP1" s="22">
        <v>89</v>
      </c>
      <c r="CQ1" s="22">
        <v>90</v>
      </c>
      <c r="CR1" s="22">
        <v>91</v>
      </c>
      <c r="CS1" s="22">
        <v>92</v>
      </c>
      <c r="CT1" s="22">
        <v>93</v>
      </c>
      <c r="CU1" s="22">
        <v>94</v>
      </c>
      <c r="CV1" s="22">
        <v>95</v>
      </c>
      <c r="CW1" s="22" t="s">
        <v>222</v>
      </c>
      <c r="CX1" s="22">
        <v>98</v>
      </c>
      <c r="CY1" s="22">
        <v>99</v>
      </c>
      <c r="CZ1" s="22">
        <v>100</v>
      </c>
      <c r="DA1" s="22">
        <v>101</v>
      </c>
      <c r="DB1" s="22">
        <v>102</v>
      </c>
      <c r="DC1" s="22">
        <v>103</v>
      </c>
      <c r="DD1" s="22">
        <v>104</v>
      </c>
      <c r="DE1" s="22">
        <v>105</v>
      </c>
      <c r="DF1" s="22">
        <v>106</v>
      </c>
      <c r="DG1" s="22">
        <v>107</v>
      </c>
      <c r="DH1" s="22">
        <v>108</v>
      </c>
      <c r="DI1" s="22">
        <v>109</v>
      </c>
      <c r="DJ1" s="22">
        <v>110</v>
      </c>
      <c r="DK1" s="22">
        <v>111</v>
      </c>
      <c r="DL1" s="22">
        <v>112</v>
      </c>
      <c r="DM1" s="22">
        <v>113</v>
      </c>
      <c r="DN1" s="22">
        <v>114</v>
      </c>
      <c r="DO1" s="22">
        <v>115</v>
      </c>
      <c r="DP1" s="22">
        <v>116</v>
      </c>
      <c r="DQ1" s="22">
        <v>117</v>
      </c>
      <c r="DR1" s="31">
        <v>118119</v>
      </c>
      <c r="DS1" s="22">
        <v>120</v>
      </c>
      <c r="DT1" s="22">
        <v>121</v>
      </c>
      <c r="DU1" s="22">
        <v>122</v>
      </c>
      <c r="DV1" s="22">
        <v>123</v>
      </c>
      <c r="DW1" s="22">
        <v>124</v>
      </c>
      <c r="DX1" s="22">
        <v>125</v>
      </c>
      <c r="DY1" s="22">
        <v>126</v>
      </c>
      <c r="DZ1" s="22">
        <v>127</v>
      </c>
      <c r="EA1" s="22">
        <v>128</v>
      </c>
      <c r="EB1" s="22">
        <v>129</v>
      </c>
      <c r="EC1" s="22">
        <v>130</v>
      </c>
      <c r="ED1" s="22">
        <v>131</v>
      </c>
      <c r="EE1" s="22">
        <v>132</v>
      </c>
      <c r="EF1" s="22">
        <v>133</v>
      </c>
      <c r="EG1" s="22">
        <v>134</v>
      </c>
      <c r="EH1" s="22">
        <v>135</v>
      </c>
      <c r="EI1" s="31">
        <v>136137</v>
      </c>
      <c r="EJ1" s="22">
        <v>138</v>
      </c>
      <c r="EK1" s="22">
        <v>139</v>
      </c>
      <c r="EL1" s="22">
        <v>140</v>
      </c>
      <c r="EM1" s="22">
        <v>141</v>
      </c>
      <c r="EN1" s="22">
        <v>142</v>
      </c>
      <c r="EO1" s="22">
        <v>143</v>
      </c>
      <c r="EP1" s="22">
        <v>144</v>
      </c>
      <c r="EQ1" s="31">
        <v>145146</v>
      </c>
      <c r="ER1" s="22">
        <v>147</v>
      </c>
      <c r="ES1" s="31">
        <v>148149</v>
      </c>
      <c r="ET1" s="22">
        <v>150</v>
      </c>
      <c r="EU1" s="22">
        <v>151</v>
      </c>
      <c r="EV1" s="31">
        <v>152153</v>
      </c>
      <c r="EW1" s="22">
        <v>154</v>
      </c>
      <c r="EX1" s="22">
        <v>155</v>
      </c>
      <c r="EY1" s="22">
        <v>156</v>
      </c>
      <c r="EZ1" s="22">
        <v>157</v>
      </c>
      <c r="FA1" s="22">
        <v>158</v>
      </c>
      <c r="FB1" s="22">
        <v>160</v>
      </c>
      <c r="FC1" s="22">
        <v>161</v>
      </c>
      <c r="FD1" s="22">
        <v>162</v>
      </c>
      <c r="FE1" s="22">
        <v>163</v>
      </c>
      <c r="FF1" s="22">
        <v>159</v>
      </c>
    </row>
    <row r="2" spans="1:166" s="18" customFormat="1" ht="80" x14ac:dyDescent="0.2">
      <c r="A2" s="41" t="s">
        <v>937</v>
      </c>
      <c r="C2" s="42"/>
      <c r="D2" s="37"/>
      <c r="E2" s="38"/>
      <c r="F2" s="42"/>
      <c r="G2" s="43"/>
      <c r="H2" s="44"/>
      <c r="I2" s="17" t="s">
        <v>45</v>
      </c>
      <c r="J2" s="18" t="s">
        <v>55</v>
      </c>
      <c r="K2" s="13" t="s">
        <v>35</v>
      </c>
      <c r="L2" s="13" t="s">
        <v>36</v>
      </c>
      <c r="M2" s="13" t="s">
        <v>37</v>
      </c>
      <c r="N2" s="13" t="s">
        <v>38</v>
      </c>
      <c r="O2" s="13" t="s">
        <v>39</v>
      </c>
      <c r="P2" s="13" t="s">
        <v>40</v>
      </c>
      <c r="Q2" s="13" t="s">
        <v>41</v>
      </c>
      <c r="R2" s="13" t="s">
        <v>42</v>
      </c>
      <c r="S2" s="13" t="s">
        <v>43</v>
      </c>
      <c r="T2" s="13" t="s">
        <v>65</v>
      </c>
      <c r="U2" s="13" t="s">
        <v>68</v>
      </c>
      <c r="V2" s="24" t="s">
        <v>70</v>
      </c>
      <c r="W2" s="24" t="s">
        <v>72</v>
      </c>
      <c r="X2" s="13" t="s">
        <v>73</v>
      </c>
      <c r="Y2" s="26" t="s">
        <v>74</v>
      </c>
      <c r="Z2" s="26" t="s">
        <v>76</v>
      </c>
      <c r="AA2" s="26" t="s">
        <v>77</v>
      </c>
      <c r="AB2" s="24" t="s">
        <v>78</v>
      </c>
      <c r="AC2" s="24" t="s">
        <v>81</v>
      </c>
      <c r="AD2" s="26" t="s">
        <v>84</v>
      </c>
      <c r="AE2" s="13" t="s">
        <v>85</v>
      </c>
      <c r="AF2" s="13" t="s">
        <v>87</v>
      </c>
      <c r="AG2" s="13" t="s">
        <v>88</v>
      </c>
      <c r="AH2" s="13" t="s">
        <v>89</v>
      </c>
      <c r="AI2" s="13" t="s">
        <v>91</v>
      </c>
      <c r="AJ2" s="24" t="s">
        <v>92</v>
      </c>
      <c r="AK2" s="26" t="s">
        <v>95</v>
      </c>
      <c r="AL2" s="13" t="s">
        <v>96</v>
      </c>
      <c r="AM2" s="26" t="s">
        <v>98</v>
      </c>
      <c r="AN2" s="26" t="s">
        <v>99</v>
      </c>
      <c r="AO2" s="13" t="s">
        <v>101</v>
      </c>
      <c r="AP2" s="13" t="s">
        <v>103</v>
      </c>
      <c r="AQ2" s="13" t="s">
        <v>104</v>
      </c>
      <c r="AR2" s="13" t="s">
        <v>105</v>
      </c>
      <c r="AS2" s="13" t="s">
        <v>106</v>
      </c>
      <c r="AT2" s="26" t="s">
        <v>108</v>
      </c>
      <c r="AU2" s="30" t="s">
        <v>111</v>
      </c>
      <c r="AV2" s="26" t="s">
        <v>112</v>
      </c>
      <c r="AW2" s="13" t="s">
        <v>114</v>
      </c>
      <c r="AX2" s="13" t="s">
        <v>118</v>
      </c>
      <c r="AY2" s="13" t="s">
        <v>121</v>
      </c>
      <c r="AZ2" s="26" t="s">
        <v>123</v>
      </c>
      <c r="BA2" s="26" t="s">
        <v>126</v>
      </c>
      <c r="BB2" s="26" t="s">
        <v>128</v>
      </c>
      <c r="BC2" s="26" t="s">
        <v>129</v>
      </c>
      <c r="BD2" s="13" t="s">
        <v>130</v>
      </c>
      <c r="BE2" s="13" t="s">
        <v>131</v>
      </c>
      <c r="BF2" s="13" t="s">
        <v>132</v>
      </c>
      <c r="BG2" s="13" t="s">
        <v>134</v>
      </c>
      <c r="BH2" s="24" t="s">
        <v>136</v>
      </c>
      <c r="BI2" s="24" t="s">
        <v>139</v>
      </c>
      <c r="BJ2" s="24" t="s">
        <v>141</v>
      </c>
      <c r="BK2" s="26" t="s">
        <v>143</v>
      </c>
      <c r="BL2" s="24" t="s">
        <v>145</v>
      </c>
      <c r="BM2" s="24" t="s">
        <v>147</v>
      </c>
      <c r="BN2" s="13" t="s">
        <v>150</v>
      </c>
      <c r="BO2" s="24" t="s">
        <v>153</v>
      </c>
      <c r="BP2" s="13" t="s">
        <v>156</v>
      </c>
      <c r="BQ2" s="24" t="s">
        <v>158</v>
      </c>
      <c r="BR2" s="13" t="s">
        <v>161</v>
      </c>
      <c r="BS2" s="13" t="s">
        <v>163</v>
      </c>
      <c r="BT2" s="24" t="s">
        <v>166</v>
      </c>
      <c r="BU2" s="24" t="s">
        <v>168</v>
      </c>
      <c r="BV2" s="13" t="s">
        <v>169</v>
      </c>
      <c r="BW2" s="13" t="s">
        <v>171</v>
      </c>
      <c r="BX2" s="13" t="s">
        <v>173</v>
      </c>
      <c r="BY2" s="13" t="s">
        <v>174</v>
      </c>
      <c r="BZ2" s="13" t="s">
        <v>175</v>
      </c>
      <c r="CA2" s="24" t="s">
        <v>176</v>
      </c>
      <c r="CB2" s="24" t="s">
        <v>179</v>
      </c>
      <c r="CC2" s="24" t="s">
        <v>180</v>
      </c>
      <c r="CD2" s="26" t="s">
        <v>182</v>
      </c>
      <c r="CE2" s="26" t="s">
        <v>184</v>
      </c>
      <c r="CF2" s="13" t="s">
        <v>185</v>
      </c>
      <c r="CG2" s="24" t="s">
        <v>187</v>
      </c>
      <c r="CH2" s="13" t="s">
        <v>190</v>
      </c>
      <c r="CI2" s="24" t="s">
        <v>192</v>
      </c>
      <c r="CJ2" s="24" t="s">
        <v>195</v>
      </c>
      <c r="CK2" s="13" t="s">
        <v>198</v>
      </c>
      <c r="CL2" s="13" t="s">
        <v>200</v>
      </c>
      <c r="CM2" s="24" t="s">
        <v>202</v>
      </c>
      <c r="CN2" s="24" t="s">
        <v>205</v>
      </c>
      <c r="CO2" s="24" t="s">
        <v>207</v>
      </c>
      <c r="CP2" s="13" t="s">
        <v>208</v>
      </c>
      <c r="CQ2" s="13" t="s">
        <v>210</v>
      </c>
      <c r="CR2" s="13" t="s">
        <v>212</v>
      </c>
      <c r="CS2" s="26" t="s">
        <v>214</v>
      </c>
      <c r="CT2" s="13" t="s">
        <v>216</v>
      </c>
      <c r="CU2" s="24" t="s">
        <v>218</v>
      </c>
      <c r="CV2" s="13" t="s">
        <v>221</v>
      </c>
      <c r="CW2" s="13" t="s">
        <v>223</v>
      </c>
      <c r="CX2" s="24" t="s">
        <v>225</v>
      </c>
      <c r="CY2" s="24" t="s">
        <v>227</v>
      </c>
      <c r="CZ2" s="26" t="s">
        <v>230</v>
      </c>
      <c r="DA2" s="13" t="s">
        <v>232</v>
      </c>
      <c r="DB2" s="13" t="s">
        <v>234</v>
      </c>
      <c r="DC2" s="26" t="s">
        <v>236</v>
      </c>
      <c r="DD2" s="13" t="s">
        <v>238</v>
      </c>
      <c r="DE2" s="13" t="s">
        <v>241</v>
      </c>
      <c r="DF2" s="13" t="s">
        <v>242</v>
      </c>
      <c r="DG2" s="13" t="s">
        <v>243</v>
      </c>
      <c r="DH2" s="26" t="s">
        <v>246</v>
      </c>
      <c r="DI2" s="13" t="s">
        <v>248</v>
      </c>
      <c r="DJ2" s="13" t="s">
        <v>250</v>
      </c>
      <c r="DK2" s="24" t="s">
        <v>252</v>
      </c>
      <c r="DL2" s="24" t="s">
        <v>255</v>
      </c>
      <c r="DM2" s="24" t="s">
        <v>257</v>
      </c>
      <c r="DN2" s="24" t="s">
        <v>258</v>
      </c>
      <c r="DO2" s="24" t="s">
        <v>259</v>
      </c>
      <c r="DP2" s="24" t="s">
        <v>260</v>
      </c>
      <c r="DQ2" s="13" t="s">
        <v>261</v>
      </c>
      <c r="DR2" s="13" t="s">
        <v>263</v>
      </c>
      <c r="DS2" s="13" t="s">
        <v>266</v>
      </c>
      <c r="DT2" s="13" t="s">
        <v>268</v>
      </c>
      <c r="DU2" s="13" t="s">
        <v>270</v>
      </c>
      <c r="DV2" s="24" t="s">
        <v>271</v>
      </c>
      <c r="DW2" s="24" t="s">
        <v>273</v>
      </c>
      <c r="DX2" s="24" t="s">
        <v>276</v>
      </c>
      <c r="DY2" s="24" t="s">
        <v>279</v>
      </c>
      <c r="DZ2" s="24" t="s">
        <v>281</v>
      </c>
      <c r="EA2" s="26" t="s">
        <v>284</v>
      </c>
      <c r="EB2" s="24" t="s">
        <v>286</v>
      </c>
      <c r="EC2" s="26" t="s">
        <v>287</v>
      </c>
      <c r="ED2" s="26" t="s">
        <v>288</v>
      </c>
      <c r="EE2" s="24" t="s">
        <v>289</v>
      </c>
      <c r="EF2" s="24" t="s">
        <v>291</v>
      </c>
      <c r="EG2" s="24" t="s">
        <v>293</v>
      </c>
      <c r="EH2" s="26" t="s">
        <v>294</v>
      </c>
      <c r="EI2" s="26" t="s">
        <v>295</v>
      </c>
      <c r="EJ2" s="26" t="s">
        <v>296</v>
      </c>
      <c r="EK2" s="26" t="s">
        <v>297</v>
      </c>
      <c r="EL2" s="26" t="s">
        <v>298</v>
      </c>
      <c r="EM2" s="26" t="s">
        <v>299</v>
      </c>
      <c r="EN2" s="26" t="s">
        <v>300</v>
      </c>
      <c r="EO2" s="26" t="s">
        <v>301</v>
      </c>
      <c r="EP2" s="13" t="s">
        <v>302</v>
      </c>
      <c r="EQ2" s="26" t="s">
        <v>303</v>
      </c>
      <c r="ER2" s="13" t="s">
        <v>305</v>
      </c>
      <c r="ES2" s="13" t="s">
        <v>307</v>
      </c>
      <c r="ET2" s="24" t="s">
        <v>309</v>
      </c>
      <c r="EU2" s="26" t="s">
        <v>312</v>
      </c>
      <c r="EV2" s="13" t="s">
        <v>313</v>
      </c>
      <c r="EW2" s="13" t="s">
        <v>314</v>
      </c>
      <c r="EX2" s="24" t="s">
        <v>315</v>
      </c>
      <c r="EY2" s="24" t="s">
        <v>317</v>
      </c>
      <c r="EZ2" s="24" t="s">
        <v>318</v>
      </c>
      <c r="FA2" s="24" t="s">
        <v>319</v>
      </c>
      <c r="FB2" s="13" t="s">
        <v>320</v>
      </c>
      <c r="FC2" s="13" t="s">
        <v>322</v>
      </c>
      <c r="FD2" s="13" t="s">
        <v>324</v>
      </c>
      <c r="FE2" s="13" t="s">
        <v>326</v>
      </c>
      <c r="FF2" s="26" t="s">
        <v>328</v>
      </c>
      <c r="FG2" s="236" t="s">
        <v>662</v>
      </c>
      <c r="FH2" s="237"/>
      <c r="FI2" s="238"/>
    </row>
    <row r="3" spans="1:166" ht="25.5" x14ac:dyDescent="0.35">
      <c r="B3" s="2"/>
      <c r="D3" s="4" t="s">
        <v>7</v>
      </c>
      <c r="G3" s="37" t="s">
        <v>7</v>
      </c>
      <c r="I3" s="18" t="s">
        <v>46</v>
      </c>
      <c r="J3" s="22">
        <v>-1</v>
      </c>
      <c r="K3" s="15">
        <v>3</v>
      </c>
      <c r="L3" s="15">
        <v>3</v>
      </c>
      <c r="M3" s="15">
        <v>3</v>
      </c>
      <c r="N3" s="15">
        <v>3</v>
      </c>
      <c r="O3" s="15">
        <v>3</v>
      </c>
      <c r="P3" s="15">
        <v>3</v>
      </c>
      <c r="Q3" s="15">
        <v>3</v>
      </c>
      <c r="R3" s="15">
        <v>3</v>
      </c>
      <c r="S3" s="15">
        <v>3</v>
      </c>
      <c r="T3" s="15">
        <v>3</v>
      </c>
      <c r="U3" s="15">
        <v>3</v>
      </c>
      <c r="V3" s="25">
        <v>0</v>
      </c>
      <c r="W3" s="25">
        <v>0</v>
      </c>
      <c r="X3" s="15">
        <v>3</v>
      </c>
      <c r="Y3" s="27">
        <v>1</v>
      </c>
      <c r="Z3" s="27">
        <v>1</v>
      </c>
      <c r="AA3" s="27">
        <v>1</v>
      </c>
      <c r="AB3" s="25">
        <v>0</v>
      </c>
      <c r="AC3" s="25">
        <v>0</v>
      </c>
      <c r="AD3" s="27">
        <v>1</v>
      </c>
      <c r="AE3" s="15">
        <v>3</v>
      </c>
      <c r="AF3" s="15">
        <v>3</v>
      </c>
      <c r="AG3" s="15">
        <v>3</v>
      </c>
      <c r="AH3" s="15">
        <v>3</v>
      </c>
      <c r="AI3" s="15">
        <v>3</v>
      </c>
      <c r="AJ3" s="25">
        <v>0</v>
      </c>
      <c r="AK3" s="27">
        <v>1</v>
      </c>
      <c r="AL3" s="15">
        <v>3</v>
      </c>
      <c r="AM3" s="27">
        <v>1</v>
      </c>
      <c r="AN3" s="27">
        <v>1</v>
      </c>
      <c r="AO3" s="15">
        <v>3</v>
      </c>
      <c r="AP3" s="15">
        <v>3</v>
      </c>
      <c r="AQ3" s="15">
        <v>3</v>
      </c>
      <c r="AR3" s="15">
        <v>3</v>
      </c>
      <c r="AS3" s="15">
        <v>3</v>
      </c>
      <c r="AT3" s="27">
        <v>1</v>
      </c>
      <c r="AU3" s="27">
        <v>1</v>
      </c>
      <c r="AV3" s="27">
        <v>1</v>
      </c>
      <c r="AW3" s="15">
        <v>3</v>
      </c>
      <c r="AX3" s="15">
        <v>3</v>
      </c>
      <c r="AY3" s="15">
        <v>3</v>
      </c>
      <c r="AZ3" s="27">
        <v>1</v>
      </c>
      <c r="BA3" s="27">
        <v>1</v>
      </c>
      <c r="BB3" s="27">
        <v>1</v>
      </c>
      <c r="BC3" s="27">
        <v>1</v>
      </c>
      <c r="BD3" s="15">
        <v>3</v>
      </c>
      <c r="BE3" s="15">
        <v>3</v>
      </c>
      <c r="BF3" s="15">
        <v>3</v>
      </c>
      <c r="BG3" s="15">
        <v>3</v>
      </c>
      <c r="BH3" s="25">
        <v>0</v>
      </c>
      <c r="BI3" s="25">
        <v>0</v>
      </c>
      <c r="BJ3" s="25">
        <v>0</v>
      </c>
      <c r="BK3" s="27">
        <v>1</v>
      </c>
      <c r="BL3" s="25">
        <v>0</v>
      </c>
      <c r="BM3" s="25">
        <v>0</v>
      </c>
      <c r="BN3" s="15">
        <v>3</v>
      </c>
      <c r="BO3" s="25">
        <v>0</v>
      </c>
      <c r="BP3" s="15">
        <v>3</v>
      </c>
      <c r="BQ3" s="25">
        <v>0</v>
      </c>
      <c r="BR3" s="15">
        <v>3</v>
      </c>
      <c r="BS3" s="15">
        <v>3</v>
      </c>
      <c r="BT3" s="25">
        <v>0</v>
      </c>
      <c r="BU3" s="25">
        <v>0</v>
      </c>
      <c r="BV3" s="15">
        <v>3</v>
      </c>
      <c r="BW3" s="15">
        <v>3</v>
      </c>
      <c r="BX3" s="15">
        <v>3</v>
      </c>
      <c r="BY3" s="15">
        <v>3</v>
      </c>
      <c r="BZ3" s="15">
        <v>3</v>
      </c>
      <c r="CA3" s="25">
        <v>0</v>
      </c>
      <c r="CB3" s="25">
        <v>0</v>
      </c>
      <c r="CC3" s="25">
        <v>0</v>
      </c>
      <c r="CD3" s="27">
        <v>1</v>
      </c>
      <c r="CE3" s="27">
        <v>1</v>
      </c>
      <c r="CF3" s="15">
        <v>3</v>
      </c>
      <c r="CG3" s="25">
        <v>0</v>
      </c>
      <c r="CH3" s="15">
        <v>3</v>
      </c>
      <c r="CI3" s="25">
        <v>0</v>
      </c>
      <c r="CJ3" s="25">
        <v>0</v>
      </c>
      <c r="CK3" s="15">
        <v>3</v>
      </c>
      <c r="CL3" s="15">
        <v>3</v>
      </c>
      <c r="CM3" s="25">
        <v>0</v>
      </c>
      <c r="CN3" s="25">
        <v>0</v>
      </c>
      <c r="CO3" s="25">
        <v>0</v>
      </c>
      <c r="CP3" s="15">
        <v>3</v>
      </c>
      <c r="CQ3" s="15">
        <v>3</v>
      </c>
      <c r="CR3" s="15">
        <v>3</v>
      </c>
      <c r="CS3" s="27">
        <v>1</v>
      </c>
      <c r="CT3" s="15">
        <v>3</v>
      </c>
      <c r="CU3" s="25">
        <v>0</v>
      </c>
      <c r="CV3" s="15">
        <v>3</v>
      </c>
      <c r="CW3" s="15">
        <v>3</v>
      </c>
      <c r="CX3" s="25">
        <v>0</v>
      </c>
      <c r="CY3" s="25">
        <v>0</v>
      </c>
      <c r="CZ3" s="27">
        <v>1</v>
      </c>
      <c r="DA3" s="15">
        <v>3</v>
      </c>
      <c r="DB3" s="15">
        <v>3</v>
      </c>
      <c r="DC3" s="27">
        <v>1</v>
      </c>
      <c r="DD3" s="15">
        <v>3</v>
      </c>
      <c r="DE3" s="15">
        <v>3</v>
      </c>
      <c r="DF3" s="15">
        <v>3</v>
      </c>
      <c r="DG3" s="15">
        <v>3</v>
      </c>
      <c r="DH3" s="27">
        <v>1</v>
      </c>
      <c r="DI3" s="15">
        <v>3</v>
      </c>
      <c r="DJ3" s="15">
        <v>3</v>
      </c>
      <c r="DK3" s="25">
        <v>0</v>
      </c>
      <c r="DL3" s="25">
        <v>0</v>
      </c>
      <c r="DM3" s="25">
        <v>0</v>
      </c>
      <c r="DN3" s="25">
        <v>0</v>
      </c>
      <c r="DO3" s="25">
        <v>0</v>
      </c>
      <c r="DP3" s="25">
        <v>0</v>
      </c>
      <c r="DQ3" s="15">
        <v>3</v>
      </c>
      <c r="DR3" s="15">
        <v>3</v>
      </c>
      <c r="DS3" s="15">
        <v>3</v>
      </c>
      <c r="DT3" s="15">
        <v>3</v>
      </c>
      <c r="DU3" s="15">
        <v>3</v>
      </c>
      <c r="DV3" s="25">
        <v>0</v>
      </c>
      <c r="DW3" s="25">
        <v>0</v>
      </c>
      <c r="DX3" s="25">
        <v>0</v>
      </c>
      <c r="DY3" s="25">
        <v>0</v>
      </c>
      <c r="DZ3" s="25">
        <v>0</v>
      </c>
      <c r="EA3" s="27">
        <v>1</v>
      </c>
      <c r="EB3" s="25">
        <v>0</v>
      </c>
      <c r="EC3" s="27">
        <v>1</v>
      </c>
      <c r="ED3" s="27">
        <v>1</v>
      </c>
      <c r="EE3" s="25">
        <v>0</v>
      </c>
      <c r="EF3" s="25">
        <v>0</v>
      </c>
      <c r="EG3" s="25">
        <v>0</v>
      </c>
      <c r="EH3" s="27">
        <v>1</v>
      </c>
      <c r="EI3" s="27">
        <v>1</v>
      </c>
      <c r="EJ3" s="27">
        <v>1</v>
      </c>
      <c r="EK3" s="27">
        <v>1</v>
      </c>
      <c r="EL3" s="27">
        <v>1</v>
      </c>
      <c r="EM3" s="27">
        <v>1</v>
      </c>
      <c r="EN3" s="27">
        <v>1</v>
      </c>
      <c r="EO3" s="27">
        <v>1</v>
      </c>
      <c r="EP3" s="15">
        <v>3</v>
      </c>
      <c r="EQ3" s="27">
        <v>1</v>
      </c>
      <c r="ER3" s="15">
        <v>3</v>
      </c>
      <c r="ES3" s="15">
        <v>3</v>
      </c>
      <c r="ET3" s="25">
        <v>0</v>
      </c>
      <c r="EU3" s="27">
        <v>1</v>
      </c>
      <c r="EV3" s="15">
        <v>3</v>
      </c>
      <c r="EW3" s="15">
        <v>3</v>
      </c>
      <c r="EX3" s="25">
        <v>0</v>
      </c>
      <c r="EY3" s="25">
        <v>0</v>
      </c>
      <c r="EZ3" s="25">
        <v>0</v>
      </c>
      <c r="FA3" s="25">
        <v>0</v>
      </c>
      <c r="FB3" s="15">
        <v>3</v>
      </c>
      <c r="FC3" s="15">
        <v>3</v>
      </c>
      <c r="FD3" s="15">
        <v>3</v>
      </c>
      <c r="FE3" s="15">
        <v>3</v>
      </c>
      <c r="FF3" s="27">
        <v>1</v>
      </c>
      <c r="FG3" s="4" t="s">
        <v>7</v>
      </c>
      <c r="FJ3" s="34" t="s">
        <v>663</v>
      </c>
    </row>
    <row r="4" spans="1:166" s="6" customFormat="1" ht="24" x14ac:dyDescent="0.35">
      <c r="B4" s="2"/>
      <c r="D4" s="4"/>
      <c r="E4" s="5"/>
      <c r="F4" s="1"/>
      <c r="G4" s="37"/>
      <c r="H4" s="38"/>
      <c r="I4" s="19" t="s">
        <v>47</v>
      </c>
      <c r="K4" s="6" t="s">
        <v>44</v>
      </c>
      <c r="L4" s="6" t="s">
        <v>44</v>
      </c>
      <c r="M4" s="6" t="s">
        <v>44</v>
      </c>
      <c r="N4" s="6" t="s">
        <v>44</v>
      </c>
      <c r="O4" s="6" t="s">
        <v>44</v>
      </c>
      <c r="P4" s="6" t="s">
        <v>44</v>
      </c>
      <c r="Q4" s="6" t="s">
        <v>44</v>
      </c>
      <c r="R4" s="6" t="s">
        <v>44</v>
      </c>
      <c r="S4" s="6" t="s">
        <v>44</v>
      </c>
      <c r="T4" s="6" t="s">
        <v>66</v>
      </c>
      <c r="U4" s="6" t="s">
        <v>69</v>
      </c>
      <c r="V4" s="6" t="s">
        <v>71</v>
      </c>
      <c r="W4" s="6" t="s">
        <v>71</v>
      </c>
      <c r="X4" s="6" t="s">
        <v>71</v>
      </c>
      <c r="Y4" s="6" t="s">
        <v>75</v>
      </c>
      <c r="Z4" s="6" t="s">
        <v>75</v>
      </c>
      <c r="AA4" s="6" t="s">
        <v>75</v>
      </c>
      <c r="AB4" s="6" t="s">
        <v>79</v>
      </c>
      <c r="AC4" s="6" t="s">
        <v>79</v>
      </c>
      <c r="AD4" s="6" t="s">
        <v>79</v>
      </c>
      <c r="AE4" s="6" t="s">
        <v>79</v>
      </c>
      <c r="AF4" s="6" t="s">
        <v>79</v>
      </c>
      <c r="AG4" s="28" t="s">
        <v>79</v>
      </c>
      <c r="AH4" s="6" t="s">
        <v>79</v>
      </c>
      <c r="AI4" s="6" t="s">
        <v>79</v>
      </c>
      <c r="AJ4" s="6" t="s">
        <v>93</v>
      </c>
      <c r="AK4" s="28" t="s">
        <v>93</v>
      </c>
      <c r="AL4" s="6" t="s">
        <v>97</v>
      </c>
      <c r="AM4" s="6" t="s">
        <v>98</v>
      </c>
      <c r="AN4" s="6" t="s">
        <v>100</v>
      </c>
      <c r="AO4" s="6" t="s">
        <v>102</v>
      </c>
      <c r="AP4" s="6" t="s">
        <v>102</v>
      </c>
      <c r="AQ4" s="6" t="s">
        <v>102</v>
      </c>
      <c r="AR4" s="28" t="s">
        <v>102</v>
      </c>
      <c r="AS4" s="28" t="s">
        <v>102</v>
      </c>
      <c r="AT4" s="6" t="s">
        <v>109</v>
      </c>
      <c r="AU4" s="28" t="s">
        <v>109</v>
      </c>
      <c r="AV4" s="6" t="s">
        <v>113</v>
      </c>
      <c r="AW4" s="6" t="s">
        <v>115</v>
      </c>
      <c r="AX4" s="6" t="s">
        <v>119</v>
      </c>
      <c r="AY4" s="6" t="s">
        <v>122</v>
      </c>
      <c r="AZ4" s="6" t="s">
        <v>124</v>
      </c>
      <c r="BA4" s="6" t="s">
        <v>124</v>
      </c>
      <c r="BB4" s="6" t="s">
        <v>124</v>
      </c>
      <c r="BC4" s="6" t="s">
        <v>124</v>
      </c>
      <c r="BD4" s="6" t="s">
        <v>124</v>
      </c>
      <c r="BE4" s="6" t="s">
        <v>124</v>
      </c>
      <c r="BF4" s="6" t="s">
        <v>133</v>
      </c>
      <c r="BG4" s="6" t="s">
        <v>135</v>
      </c>
      <c r="BH4" s="6" t="s">
        <v>137</v>
      </c>
      <c r="BI4" s="6" t="s">
        <v>137</v>
      </c>
      <c r="BJ4" s="6" t="s">
        <v>142</v>
      </c>
      <c r="BK4" s="6" t="s">
        <v>144</v>
      </c>
      <c r="BL4" s="6" t="s">
        <v>146</v>
      </c>
      <c r="BM4" s="6" t="s">
        <v>148</v>
      </c>
      <c r="BN4" s="6" t="s">
        <v>151</v>
      </c>
      <c r="BO4" s="6" t="s">
        <v>154</v>
      </c>
      <c r="BP4" s="6" t="s">
        <v>157</v>
      </c>
      <c r="BQ4" s="6" t="s">
        <v>159</v>
      </c>
      <c r="BR4" s="6" t="s">
        <v>162</v>
      </c>
      <c r="BS4" s="6" t="s">
        <v>164</v>
      </c>
      <c r="BT4" s="6" t="s">
        <v>167</v>
      </c>
      <c r="BU4" s="6" t="s">
        <v>167</v>
      </c>
      <c r="BV4" s="6" t="s">
        <v>170</v>
      </c>
      <c r="BW4" s="6" t="s">
        <v>172</v>
      </c>
      <c r="BX4" s="6" t="s">
        <v>172</v>
      </c>
      <c r="BY4" s="6" t="s">
        <v>172</v>
      </c>
      <c r="BZ4" s="6" t="s">
        <v>172</v>
      </c>
      <c r="CA4" s="6" t="s">
        <v>177</v>
      </c>
      <c r="CB4" s="6" t="s">
        <v>177</v>
      </c>
      <c r="CC4" s="6" t="s">
        <v>177</v>
      </c>
      <c r="CD4" s="6" t="s">
        <v>183</v>
      </c>
      <c r="CE4" s="6" t="s">
        <v>183</v>
      </c>
      <c r="CF4" s="6" t="s">
        <v>183</v>
      </c>
      <c r="CG4" s="6" t="s">
        <v>188</v>
      </c>
      <c r="CH4" s="6" t="s">
        <v>191</v>
      </c>
      <c r="CI4" s="6" t="s">
        <v>193</v>
      </c>
      <c r="CJ4" s="6" t="s">
        <v>196</v>
      </c>
      <c r="CK4" s="6" t="s">
        <v>199</v>
      </c>
      <c r="CL4" s="6" t="s">
        <v>201</v>
      </c>
      <c r="CM4" s="6" t="s">
        <v>203</v>
      </c>
      <c r="CN4" s="6" t="s">
        <v>203</v>
      </c>
      <c r="CO4" s="6" t="s">
        <v>203</v>
      </c>
      <c r="CP4" s="6" t="s">
        <v>209</v>
      </c>
      <c r="CQ4" s="6" t="s">
        <v>211</v>
      </c>
      <c r="CR4" s="6" t="s">
        <v>213</v>
      </c>
      <c r="CS4" s="6" t="s">
        <v>215</v>
      </c>
      <c r="CT4" s="6" t="s">
        <v>217</v>
      </c>
      <c r="CU4" s="6" t="s">
        <v>219</v>
      </c>
      <c r="CV4" s="6" t="s">
        <v>219</v>
      </c>
      <c r="CW4" s="6" t="s">
        <v>224</v>
      </c>
      <c r="CX4" s="6" t="s">
        <v>226</v>
      </c>
      <c r="CY4" s="6" t="s">
        <v>228</v>
      </c>
      <c r="CZ4" s="6" t="s">
        <v>231</v>
      </c>
      <c r="DA4" s="6" t="s">
        <v>233</v>
      </c>
      <c r="DB4" s="6" t="s">
        <v>235</v>
      </c>
      <c r="DC4" s="6" t="s">
        <v>237</v>
      </c>
      <c r="DD4" s="6" t="s">
        <v>239</v>
      </c>
      <c r="DE4" s="6" t="s">
        <v>239</v>
      </c>
      <c r="DF4" s="6" t="s">
        <v>239</v>
      </c>
      <c r="DG4" s="6" t="s">
        <v>244</v>
      </c>
      <c r="DH4" s="6" t="s">
        <v>247</v>
      </c>
      <c r="DI4" s="6" t="s">
        <v>249</v>
      </c>
      <c r="DJ4" s="6" t="s">
        <v>251</v>
      </c>
      <c r="DK4" s="6" t="s">
        <v>253</v>
      </c>
      <c r="DL4" s="6" t="s">
        <v>253</v>
      </c>
      <c r="DM4" s="6" t="s">
        <v>253</v>
      </c>
      <c r="DN4" s="6" t="s">
        <v>253</v>
      </c>
      <c r="DO4" s="6" t="s">
        <v>253</v>
      </c>
      <c r="DP4" s="6" t="s">
        <v>253</v>
      </c>
      <c r="DQ4" s="6" t="s">
        <v>262</v>
      </c>
      <c r="DR4" s="6" t="s">
        <v>264</v>
      </c>
      <c r="DS4" s="6" t="s">
        <v>267</v>
      </c>
      <c r="DT4" s="6" t="s">
        <v>269</v>
      </c>
      <c r="DU4" s="6" t="s">
        <v>269</v>
      </c>
      <c r="DV4" s="6" t="s">
        <v>272</v>
      </c>
      <c r="DW4" s="6" t="s">
        <v>274</v>
      </c>
      <c r="DX4" s="6" t="s">
        <v>277</v>
      </c>
      <c r="DY4" s="6" t="s">
        <v>277</v>
      </c>
      <c r="DZ4" s="6" t="s">
        <v>282</v>
      </c>
      <c r="EA4" s="6" t="s">
        <v>285</v>
      </c>
      <c r="EB4" s="6" t="s">
        <v>206</v>
      </c>
      <c r="EC4" s="6" t="s">
        <v>206</v>
      </c>
      <c r="ED4" s="6" t="s">
        <v>206</v>
      </c>
      <c r="EE4" s="6" t="s">
        <v>206</v>
      </c>
      <c r="EF4" s="6" t="s">
        <v>206</v>
      </c>
      <c r="EG4" s="6" t="s">
        <v>206</v>
      </c>
      <c r="EH4" s="6" t="s">
        <v>206</v>
      </c>
      <c r="EI4" s="6" t="s">
        <v>206</v>
      </c>
      <c r="EJ4" s="6" t="s">
        <v>206</v>
      </c>
      <c r="EK4" s="6" t="s">
        <v>206</v>
      </c>
      <c r="EL4" s="6" t="s">
        <v>206</v>
      </c>
      <c r="EM4" s="6" t="s">
        <v>206</v>
      </c>
      <c r="EN4" s="6" t="s">
        <v>206</v>
      </c>
      <c r="EO4" s="6" t="s">
        <v>206</v>
      </c>
      <c r="EP4" s="6" t="s">
        <v>206</v>
      </c>
      <c r="EQ4" s="6" t="s">
        <v>304</v>
      </c>
      <c r="ER4" s="6" t="s">
        <v>306</v>
      </c>
      <c r="ES4" s="6" t="s">
        <v>308</v>
      </c>
      <c r="ET4" s="6" t="s">
        <v>310</v>
      </c>
      <c r="EU4" s="6" t="s">
        <v>310</v>
      </c>
      <c r="EV4" s="6" t="s">
        <v>310</v>
      </c>
      <c r="EW4" s="6" t="s">
        <v>310</v>
      </c>
      <c r="EX4" s="6" t="s">
        <v>316</v>
      </c>
      <c r="EY4" s="6" t="s">
        <v>316</v>
      </c>
      <c r="EZ4" s="6" t="s">
        <v>316</v>
      </c>
      <c r="FA4" s="6" t="s">
        <v>316</v>
      </c>
      <c r="FB4" s="6" t="s">
        <v>321</v>
      </c>
      <c r="FC4" s="6" t="s">
        <v>323</v>
      </c>
      <c r="FD4" s="6" t="s">
        <v>325</v>
      </c>
      <c r="FE4" s="6" t="s">
        <v>327</v>
      </c>
      <c r="FF4" s="6" t="s">
        <v>329</v>
      </c>
      <c r="FG4" s="4"/>
      <c r="FH4" s="39"/>
      <c r="FI4" s="40"/>
      <c r="FJ4" s="34" t="s">
        <v>663</v>
      </c>
    </row>
    <row r="5" spans="1:166" s="6" customFormat="1" x14ac:dyDescent="0.35">
      <c r="A5" s="1"/>
      <c r="B5" s="2"/>
      <c r="C5" s="3"/>
      <c r="D5" s="4"/>
      <c r="E5" s="5"/>
      <c r="F5" s="239" t="s">
        <v>664</v>
      </c>
      <c r="G5" s="240"/>
      <c r="H5" s="240"/>
      <c r="I5" s="20" t="s">
        <v>48</v>
      </c>
      <c r="J5" s="23"/>
      <c r="K5" s="23"/>
      <c r="L5" s="23"/>
      <c r="M5" s="23"/>
      <c r="N5" s="23"/>
      <c r="O5" s="23"/>
      <c r="P5" s="23"/>
      <c r="Q5" s="23"/>
      <c r="R5" s="23"/>
      <c r="S5" s="23"/>
      <c r="T5" s="23"/>
      <c r="U5" s="23"/>
      <c r="V5" s="23"/>
      <c r="W5" s="23"/>
      <c r="X5" s="23"/>
      <c r="Y5" s="23"/>
      <c r="Z5" s="23"/>
      <c r="AA5" s="23"/>
      <c r="AB5" s="23" t="s">
        <v>80</v>
      </c>
      <c r="AC5" s="23" t="s">
        <v>82</v>
      </c>
      <c r="AD5" s="23"/>
      <c r="AE5" s="23"/>
      <c r="AF5" s="23"/>
      <c r="AG5" s="23"/>
      <c r="AH5" s="23"/>
      <c r="AI5" s="23"/>
      <c r="AJ5" s="23" t="s">
        <v>94</v>
      </c>
      <c r="AK5" s="23"/>
      <c r="AL5" s="23"/>
      <c r="AM5" s="23"/>
      <c r="AN5" s="23"/>
      <c r="AO5" s="23"/>
      <c r="AP5" s="23"/>
      <c r="AQ5" s="23"/>
      <c r="AR5" s="23"/>
      <c r="AS5" s="23"/>
      <c r="AT5" s="23"/>
      <c r="AU5" s="23"/>
      <c r="AV5" s="23"/>
      <c r="AW5" s="23" t="s">
        <v>116</v>
      </c>
      <c r="AX5" s="23" t="s">
        <v>120</v>
      </c>
      <c r="AY5" s="23"/>
      <c r="AZ5" s="23" t="s">
        <v>125</v>
      </c>
      <c r="BA5" s="23" t="s">
        <v>127</v>
      </c>
      <c r="BB5" s="23" t="s">
        <v>79</v>
      </c>
      <c r="BC5" s="23"/>
      <c r="BD5" s="23"/>
      <c r="BE5" s="23"/>
      <c r="BF5" s="23"/>
      <c r="BG5" s="23"/>
      <c r="BH5" s="23" t="s">
        <v>138</v>
      </c>
      <c r="BI5" s="23" t="s">
        <v>140</v>
      </c>
      <c r="BJ5" s="23" t="s">
        <v>140</v>
      </c>
      <c r="BK5" s="23"/>
      <c r="BL5" s="23"/>
      <c r="BM5" s="23"/>
      <c r="BN5" s="23"/>
      <c r="BO5" s="23" t="s">
        <v>155</v>
      </c>
      <c r="BP5" s="23"/>
      <c r="BQ5" s="23" t="s">
        <v>160</v>
      </c>
      <c r="BR5" s="23"/>
      <c r="BS5" s="23"/>
      <c r="BT5" s="23"/>
      <c r="BU5" s="23"/>
      <c r="BV5" s="23"/>
      <c r="BW5" s="23"/>
      <c r="BX5" s="23"/>
      <c r="BY5" s="23"/>
      <c r="BZ5" s="23"/>
      <c r="CA5" s="23" t="s">
        <v>178</v>
      </c>
      <c r="CB5" s="23" t="s">
        <v>178</v>
      </c>
      <c r="CC5" s="23" t="s">
        <v>181</v>
      </c>
      <c r="CD5" s="23"/>
      <c r="CE5" s="23"/>
      <c r="CF5" s="23"/>
      <c r="CG5" s="23" t="s">
        <v>189</v>
      </c>
      <c r="CH5" s="23"/>
      <c r="CI5" s="23" t="s">
        <v>194</v>
      </c>
      <c r="CJ5" s="23" t="s">
        <v>197</v>
      </c>
      <c r="CK5" s="23"/>
      <c r="CL5" s="23"/>
      <c r="CM5" s="23" t="s">
        <v>204</v>
      </c>
      <c r="CN5" s="23" t="s">
        <v>206</v>
      </c>
      <c r="CO5" s="23"/>
      <c r="CP5" s="23"/>
      <c r="CQ5" s="23"/>
      <c r="CR5" s="23"/>
      <c r="CS5" s="23"/>
      <c r="CT5" s="23"/>
      <c r="CU5" s="23" t="s">
        <v>220</v>
      </c>
      <c r="CV5" s="23"/>
      <c r="CW5" s="23"/>
      <c r="CX5" s="23"/>
      <c r="CY5" s="23" t="s">
        <v>229</v>
      </c>
      <c r="CZ5" s="23"/>
      <c r="DA5" s="23"/>
      <c r="DB5" s="23"/>
      <c r="DC5" s="23"/>
      <c r="DD5" s="23"/>
      <c r="DE5" s="23"/>
      <c r="DF5" s="23"/>
      <c r="DG5" s="23"/>
      <c r="DH5" s="23" t="s">
        <v>124</v>
      </c>
      <c r="DI5" s="23"/>
      <c r="DJ5" s="23"/>
      <c r="DK5" s="23" t="s">
        <v>254</v>
      </c>
      <c r="DL5" s="23" t="s">
        <v>256</v>
      </c>
      <c r="DM5" s="23"/>
      <c r="DN5" s="23"/>
      <c r="DO5" s="23"/>
      <c r="DP5" s="23"/>
      <c r="DQ5" s="23"/>
      <c r="DR5" s="23"/>
      <c r="DS5" s="23"/>
      <c r="DT5" s="23"/>
      <c r="DU5" s="23"/>
      <c r="DV5" s="23" t="s">
        <v>155</v>
      </c>
      <c r="DW5" s="23" t="s">
        <v>275</v>
      </c>
      <c r="DX5" s="23" t="s">
        <v>278</v>
      </c>
      <c r="DY5" s="23" t="s">
        <v>280</v>
      </c>
      <c r="DZ5" s="23" t="s">
        <v>283</v>
      </c>
      <c r="EA5" s="23"/>
      <c r="EB5" s="23" t="s">
        <v>283</v>
      </c>
      <c r="EC5" s="23" t="s">
        <v>283</v>
      </c>
      <c r="ED5" s="23" t="s">
        <v>283</v>
      </c>
      <c r="EE5" s="23" t="s">
        <v>290</v>
      </c>
      <c r="EF5" s="23" t="s">
        <v>292</v>
      </c>
      <c r="EG5" s="23"/>
      <c r="EH5" s="23"/>
      <c r="EI5" s="23"/>
      <c r="EJ5" s="23"/>
      <c r="EK5" s="23"/>
      <c r="EL5" s="23"/>
      <c r="EM5" s="23"/>
      <c r="EN5" s="23"/>
      <c r="EO5" s="23"/>
      <c r="EP5" s="23"/>
      <c r="EQ5" s="23"/>
      <c r="ER5" s="23"/>
      <c r="ES5" s="23"/>
      <c r="ET5" s="23" t="s">
        <v>311</v>
      </c>
      <c r="EU5" s="23"/>
      <c r="EV5" s="23"/>
      <c r="EW5" s="23"/>
      <c r="EX5" s="23" t="s">
        <v>311</v>
      </c>
      <c r="EY5" s="23" t="s">
        <v>311</v>
      </c>
      <c r="EZ5" s="23" t="s">
        <v>311</v>
      </c>
      <c r="FA5" s="23" t="s">
        <v>311</v>
      </c>
      <c r="FB5" s="23"/>
      <c r="FC5" s="23"/>
      <c r="FD5" s="23"/>
      <c r="FE5" s="23"/>
      <c r="FF5" s="23"/>
      <c r="FG5" s="4"/>
      <c r="FH5" s="39"/>
      <c r="FI5" s="40"/>
      <c r="FJ5" s="34" t="s">
        <v>663</v>
      </c>
    </row>
    <row r="6" spans="1:166" s="6" customFormat="1" x14ac:dyDescent="0.35">
      <c r="A6" s="1"/>
      <c r="B6" s="2"/>
      <c r="C6" s="3"/>
      <c r="D6" s="4"/>
      <c r="E6" s="5"/>
      <c r="F6" s="241"/>
      <c r="G6" s="242"/>
      <c r="H6" s="242"/>
      <c r="I6" s="20"/>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4"/>
      <c r="FH6" s="39"/>
      <c r="FI6" s="40"/>
      <c r="FJ6" s="34" t="s">
        <v>663</v>
      </c>
    </row>
    <row r="7" spans="1:166" s="6" customFormat="1" x14ac:dyDescent="0.35">
      <c r="A7" s="1"/>
      <c r="B7" s="2"/>
      <c r="C7" s="3"/>
      <c r="D7" s="4"/>
      <c r="E7" s="5"/>
      <c r="F7" s="241"/>
      <c r="G7" s="242"/>
      <c r="H7" s="242"/>
      <c r="I7" s="20" t="s">
        <v>49</v>
      </c>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4"/>
      <c r="FH7" s="39"/>
      <c r="FI7" s="40"/>
      <c r="FJ7" s="34" t="s">
        <v>663</v>
      </c>
    </row>
    <row r="8" spans="1:166" s="6" customFormat="1" x14ac:dyDescent="0.35">
      <c r="A8" s="3"/>
      <c r="B8" s="2"/>
      <c r="C8" s="45"/>
      <c r="D8" s="4"/>
      <c r="E8" s="5"/>
      <c r="F8" s="241"/>
      <c r="G8" s="242"/>
      <c r="H8" s="242"/>
      <c r="I8" s="20" t="s">
        <v>50</v>
      </c>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4"/>
      <c r="FH8" s="39"/>
      <c r="FI8" s="40"/>
      <c r="FJ8" s="34" t="s">
        <v>663</v>
      </c>
    </row>
    <row r="9" spans="1:166" s="6" customFormat="1" ht="16" x14ac:dyDescent="0.35">
      <c r="A9" s="46"/>
      <c r="B9" s="2"/>
      <c r="C9" s="22"/>
      <c r="D9" s="4"/>
      <c r="E9" s="5"/>
      <c r="F9" s="241"/>
      <c r="G9" s="242"/>
      <c r="H9" s="242"/>
      <c r="I9" s="20" t="s">
        <v>51</v>
      </c>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t="s">
        <v>199</v>
      </c>
      <c r="CL9" s="23" t="s">
        <v>201</v>
      </c>
      <c r="CM9" s="23"/>
      <c r="CN9" s="23"/>
      <c r="CO9" s="23"/>
      <c r="CP9" s="23"/>
      <c r="CQ9" s="23" t="s">
        <v>211</v>
      </c>
      <c r="CR9" s="23"/>
      <c r="CS9" s="23"/>
      <c r="CT9" s="23"/>
      <c r="CU9" s="23"/>
      <c r="CV9" s="23"/>
      <c r="CW9" s="23"/>
      <c r="CX9" s="23"/>
      <c r="CY9" s="23"/>
      <c r="CZ9" s="23"/>
      <c r="DA9" s="23"/>
      <c r="DB9" s="23"/>
      <c r="DC9" s="23"/>
      <c r="DD9" s="23"/>
      <c r="DE9" s="23"/>
      <c r="DF9" s="23"/>
      <c r="DG9" s="23"/>
      <c r="DH9" s="23"/>
      <c r="DI9" s="23" t="s">
        <v>249</v>
      </c>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t="s">
        <v>308</v>
      </c>
      <c r="ET9" s="23"/>
      <c r="EU9" s="23"/>
      <c r="EV9" s="23"/>
      <c r="EW9" s="23"/>
      <c r="EX9" s="23"/>
      <c r="EY9" s="23"/>
      <c r="EZ9" s="23"/>
      <c r="FA9" s="23"/>
      <c r="FB9" s="23"/>
      <c r="FC9" s="23"/>
      <c r="FD9" s="23"/>
      <c r="FE9" s="23"/>
      <c r="FF9" s="23"/>
      <c r="FG9" s="4"/>
      <c r="FH9" s="39"/>
      <c r="FI9" s="40"/>
      <c r="FJ9" s="34" t="s">
        <v>663</v>
      </c>
    </row>
    <row r="10" spans="1:166" s="6" customFormat="1" ht="16" x14ac:dyDescent="0.35">
      <c r="A10" s="1"/>
      <c r="B10" s="2"/>
      <c r="C10" s="3"/>
      <c r="D10" s="4"/>
      <c r="E10" s="5"/>
      <c r="F10" s="241"/>
      <c r="G10" s="242"/>
      <c r="H10" s="242"/>
      <c r="I10" s="20" t="s">
        <v>52</v>
      </c>
      <c r="J10" s="23"/>
      <c r="K10" s="23" t="s">
        <v>56</v>
      </c>
      <c r="L10" s="23"/>
      <c r="M10" s="23"/>
      <c r="N10" s="23"/>
      <c r="O10" s="23"/>
      <c r="P10" s="23"/>
      <c r="Q10" s="23"/>
      <c r="R10" s="23"/>
      <c r="S10" s="23"/>
      <c r="T10" s="23"/>
      <c r="U10" s="23"/>
      <c r="V10" s="23"/>
      <c r="W10" s="23"/>
      <c r="X10" s="23"/>
      <c r="Y10" s="23"/>
      <c r="Z10" s="23"/>
      <c r="AA10" s="23"/>
      <c r="AB10" s="23"/>
      <c r="AC10" s="23"/>
      <c r="AD10" s="23"/>
      <c r="AE10" s="23"/>
      <c r="AF10" s="23"/>
      <c r="AG10" s="23"/>
      <c r="AH10" s="23" t="s">
        <v>90</v>
      </c>
      <c r="AI10" s="23" t="s">
        <v>90</v>
      </c>
      <c r="AJ10" s="23"/>
      <c r="AK10" s="23"/>
      <c r="AL10" s="23" t="s">
        <v>90</v>
      </c>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t="s">
        <v>240</v>
      </c>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4"/>
      <c r="FH10" s="39"/>
      <c r="FI10" s="40"/>
      <c r="FJ10" s="34" t="s">
        <v>663</v>
      </c>
    </row>
    <row r="11" spans="1:166" s="6" customFormat="1" x14ac:dyDescent="0.35">
      <c r="A11" s="1"/>
      <c r="B11" s="2"/>
      <c r="C11" s="3"/>
      <c r="D11" s="4"/>
      <c r="E11" s="5"/>
      <c r="F11" s="241"/>
      <c r="G11" s="242"/>
      <c r="H11" s="242"/>
      <c r="I11" s="20" t="s">
        <v>53</v>
      </c>
      <c r="J11" s="23"/>
      <c r="K11" s="23"/>
      <c r="L11" s="23" t="s">
        <v>57</v>
      </c>
      <c r="M11" s="23" t="s">
        <v>58</v>
      </c>
      <c r="N11" s="23" t="s">
        <v>59</v>
      </c>
      <c r="O11" s="23" t="s">
        <v>60</v>
      </c>
      <c r="P11" s="23" t="s">
        <v>62</v>
      </c>
      <c r="Q11" s="23" t="s">
        <v>63</v>
      </c>
      <c r="R11" s="23" t="s">
        <v>64</v>
      </c>
      <c r="S11" s="23"/>
      <c r="T11" s="23" t="s">
        <v>67</v>
      </c>
      <c r="U11" s="23"/>
      <c r="V11" s="23"/>
      <c r="W11" s="23"/>
      <c r="X11" s="23"/>
      <c r="Y11" s="23"/>
      <c r="Z11" s="23"/>
      <c r="AA11" s="23"/>
      <c r="AB11" s="23"/>
      <c r="AC11" s="23"/>
      <c r="AD11" s="23"/>
      <c r="AE11" s="23" t="s">
        <v>86</v>
      </c>
      <c r="AF11" s="23" t="s">
        <v>79</v>
      </c>
      <c r="AG11" s="23"/>
      <c r="AH11" s="23"/>
      <c r="AI11" s="23"/>
      <c r="AJ11" s="23"/>
      <c r="AK11" s="23"/>
      <c r="AL11" s="23"/>
      <c r="AM11" s="23"/>
      <c r="AN11" s="23"/>
      <c r="AO11" s="23" t="s">
        <v>102</v>
      </c>
      <c r="AP11" s="23" t="s">
        <v>102</v>
      </c>
      <c r="AQ11" s="23" t="s">
        <v>102</v>
      </c>
      <c r="AR11" s="23"/>
      <c r="AS11" s="23"/>
      <c r="AT11" s="23"/>
      <c r="AU11" s="23"/>
      <c r="AV11" s="23"/>
      <c r="AW11" s="23" t="s">
        <v>117</v>
      </c>
      <c r="AX11" s="23" t="s">
        <v>117</v>
      </c>
      <c r="AY11" s="23"/>
      <c r="AZ11" s="23"/>
      <c r="BA11" s="23"/>
      <c r="BB11" s="23"/>
      <c r="BC11" s="23"/>
      <c r="BD11" s="23" t="s">
        <v>124</v>
      </c>
      <c r="BE11" s="23" t="s">
        <v>124</v>
      </c>
      <c r="BF11" s="23"/>
      <c r="BG11" s="23" t="s">
        <v>135</v>
      </c>
      <c r="BH11" s="23"/>
      <c r="BI11" s="23"/>
      <c r="BJ11" s="23"/>
      <c r="BK11" s="23"/>
      <c r="BL11" s="23"/>
      <c r="BM11" s="23"/>
      <c r="BN11" s="23" t="s">
        <v>152</v>
      </c>
      <c r="BO11" s="23"/>
      <c r="BP11" s="23"/>
      <c r="BQ11" s="23"/>
      <c r="BR11" s="23"/>
      <c r="BS11" s="23" t="s">
        <v>165</v>
      </c>
      <c r="BT11" s="23"/>
      <c r="BU11" s="23"/>
      <c r="BV11" s="23"/>
      <c r="BW11" s="23" t="s">
        <v>172</v>
      </c>
      <c r="BX11" s="23" t="s">
        <v>172</v>
      </c>
      <c r="BY11" s="23" t="s">
        <v>172</v>
      </c>
      <c r="BZ11" s="23" t="s">
        <v>172</v>
      </c>
      <c r="CA11" s="23"/>
      <c r="CB11" s="23"/>
      <c r="CC11" s="23"/>
      <c r="CD11" s="23"/>
      <c r="CE11" s="23"/>
      <c r="CF11" s="23" t="s">
        <v>186</v>
      </c>
      <c r="CG11" s="23"/>
      <c r="CH11" s="23" t="s">
        <v>191</v>
      </c>
      <c r="CI11" s="23"/>
      <c r="CJ11" s="23"/>
      <c r="CK11" s="23"/>
      <c r="CL11" s="23"/>
      <c r="CM11" s="23"/>
      <c r="CN11" s="23"/>
      <c r="CO11" s="23"/>
      <c r="CP11" s="23"/>
      <c r="CQ11" s="23"/>
      <c r="CR11" s="23"/>
      <c r="CS11" s="23"/>
      <c r="CT11" s="23" t="s">
        <v>217</v>
      </c>
      <c r="CU11" s="23"/>
      <c r="CV11" s="23" t="s">
        <v>219</v>
      </c>
      <c r="CW11" s="23" t="s">
        <v>224</v>
      </c>
      <c r="CX11" s="23"/>
      <c r="CY11" s="23"/>
      <c r="CZ11" s="23"/>
      <c r="DA11" s="23" t="s">
        <v>233</v>
      </c>
      <c r="DB11" s="23" t="s">
        <v>235</v>
      </c>
      <c r="DC11" s="23"/>
      <c r="DD11" s="23"/>
      <c r="DE11" s="23"/>
      <c r="DF11" s="23"/>
      <c r="DG11" s="23" t="s">
        <v>245</v>
      </c>
      <c r="DH11" s="23"/>
      <c r="DI11" s="23"/>
      <c r="DJ11" s="23"/>
      <c r="DK11" s="23"/>
      <c r="DL11" s="23"/>
      <c r="DM11" s="23"/>
      <c r="DN11" s="23"/>
      <c r="DO11" s="23"/>
      <c r="DP11" s="23"/>
      <c r="DQ11" s="23"/>
      <c r="DR11" s="23" t="s">
        <v>265</v>
      </c>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t="s">
        <v>306</v>
      </c>
      <c r="ES11" s="23"/>
      <c r="ET11" s="23"/>
      <c r="EU11" s="23"/>
      <c r="EV11" s="23"/>
      <c r="EW11" s="23"/>
      <c r="EX11" s="23"/>
      <c r="EY11" s="23"/>
      <c r="EZ11" s="23"/>
      <c r="FA11" s="23"/>
      <c r="FB11" s="23"/>
      <c r="FC11" s="23"/>
      <c r="FD11" s="23"/>
      <c r="FE11" s="23" t="s">
        <v>327</v>
      </c>
      <c r="FF11" s="23"/>
      <c r="FG11" s="4"/>
      <c r="FH11" s="39"/>
      <c r="FI11" s="40"/>
      <c r="FJ11" s="34" t="s">
        <v>663</v>
      </c>
    </row>
    <row r="12" spans="1:166" s="6" customFormat="1" x14ac:dyDescent="0.35">
      <c r="A12" s="1"/>
      <c r="B12" s="2"/>
      <c r="C12" s="3"/>
      <c r="D12" s="4"/>
      <c r="E12" s="5"/>
      <c r="F12" s="243"/>
      <c r="G12" s="244"/>
      <c r="H12" s="244"/>
      <c r="I12" s="20" t="s">
        <v>54</v>
      </c>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t="s">
        <v>122</v>
      </c>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4"/>
      <c r="FH12" s="39"/>
      <c r="FI12" s="40"/>
      <c r="FJ12" s="34" t="s">
        <v>663</v>
      </c>
    </row>
    <row r="13" spans="1:166" s="6" customFormat="1" ht="16" x14ac:dyDescent="0.35">
      <c r="A13" s="1" t="s">
        <v>938</v>
      </c>
      <c r="B13" s="2" t="s">
        <v>939</v>
      </c>
      <c r="C13" s="3" t="s">
        <v>872</v>
      </c>
      <c r="D13" s="4" t="s">
        <v>0</v>
      </c>
      <c r="E13" s="5" t="s">
        <v>1</v>
      </c>
      <c r="F13" s="1" t="s">
        <v>2</v>
      </c>
      <c r="G13" s="4" t="s">
        <v>0</v>
      </c>
      <c r="H13" s="5" t="s">
        <v>1</v>
      </c>
      <c r="I13" s="6" t="s">
        <v>3</v>
      </c>
      <c r="BP13" s="6" t="s">
        <v>157</v>
      </c>
      <c r="BR13" s="6" t="s">
        <v>665</v>
      </c>
      <c r="CP13" s="6" t="s">
        <v>666</v>
      </c>
      <c r="DA13" s="6" t="s">
        <v>667</v>
      </c>
      <c r="DB13" s="6" t="s">
        <v>667</v>
      </c>
      <c r="DR13" s="6" t="s">
        <v>668</v>
      </c>
      <c r="FG13" s="4" t="s">
        <v>0</v>
      </c>
      <c r="FH13" s="39" t="s">
        <v>1</v>
      </c>
      <c r="FI13" s="40" t="s">
        <v>669</v>
      </c>
      <c r="FJ13" s="34" t="s">
        <v>663</v>
      </c>
    </row>
    <row r="14" spans="1:166" ht="52" x14ac:dyDescent="0.35">
      <c r="A14" s="7" t="s">
        <v>4</v>
      </c>
      <c r="B14" s="8" t="s">
        <v>5</v>
      </c>
      <c r="C14" s="9" t="s">
        <v>6</v>
      </c>
      <c r="D14" s="4" t="s">
        <v>7</v>
      </c>
      <c r="E14" s="5">
        <v>1</v>
      </c>
      <c r="F14" s="10" t="s">
        <v>8</v>
      </c>
      <c r="G14" s="4" t="s">
        <v>7</v>
      </c>
      <c r="H14" s="5">
        <v>1</v>
      </c>
      <c r="I14" s="7" t="s">
        <v>9</v>
      </c>
      <c r="J14" s="22">
        <v>3</v>
      </c>
      <c r="K14" s="22">
        <v>1</v>
      </c>
      <c r="FG14" s="4" t="s">
        <v>0</v>
      </c>
      <c r="FH14" s="39">
        <v>1</v>
      </c>
      <c r="FI14" s="40" t="s">
        <v>669</v>
      </c>
      <c r="FJ14" s="34" t="s">
        <v>663</v>
      </c>
    </row>
    <row r="15" spans="1:166" ht="52" x14ac:dyDescent="0.35">
      <c r="A15" s="7" t="s">
        <v>10</v>
      </c>
      <c r="B15" s="11" t="s">
        <v>5</v>
      </c>
      <c r="C15" s="12" t="s">
        <v>11</v>
      </c>
      <c r="D15" s="4" t="s">
        <v>7</v>
      </c>
      <c r="E15" s="5">
        <v>2</v>
      </c>
      <c r="F15" s="7" t="s">
        <v>12</v>
      </c>
      <c r="G15" s="4" t="s">
        <v>7</v>
      </c>
      <c r="H15" s="5">
        <v>2</v>
      </c>
      <c r="I15" s="7" t="s">
        <v>13</v>
      </c>
      <c r="J15" s="22">
        <v>3</v>
      </c>
      <c r="L15" s="22">
        <v>1</v>
      </c>
      <c r="FG15" s="4" t="s">
        <v>0</v>
      </c>
      <c r="FH15" s="39">
        <v>2</v>
      </c>
      <c r="FI15" s="40" t="s">
        <v>669</v>
      </c>
      <c r="FJ15" s="34" t="s">
        <v>663</v>
      </c>
    </row>
    <row r="16" spans="1:166" ht="52" x14ac:dyDescent="0.35">
      <c r="A16" s="7" t="s">
        <v>14</v>
      </c>
      <c r="B16" s="8" t="s">
        <v>5</v>
      </c>
      <c r="C16" s="9" t="s">
        <v>6</v>
      </c>
      <c r="D16" s="4" t="s">
        <v>7</v>
      </c>
      <c r="E16" s="5">
        <v>3</v>
      </c>
      <c r="F16" s="10" t="s">
        <v>8</v>
      </c>
      <c r="G16" s="4" t="s">
        <v>7</v>
      </c>
      <c r="H16" s="5">
        <v>3</v>
      </c>
      <c r="I16" s="7" t="s">
        <v>15</v>
      </c>
      <c r="J16" s="22">
        <v>3</v>
      </c>
      <c r="M16" s="22">
        <v>1</v>
      </c>
      <c r="FG16" s="4" t="s">
        <v>0</v>
      </c>
      <c r="FH16" s="39">
        <v>3</v>
      </c>
      <c r="FI16" s="40" t="s">
        <v>669</v>
      </c>
      <c r="FJ16" s="34" t="s">
        <v>663</v>
      </c>
    </row>
    <row r="17" spans="1:166" ht="78" x14ac:dyDescent="0.35">
      <c r="A17" s="7" t="s">
        <v>16</v>
      </c>
      <c r="B17" s="8" t="s">
        <v>5</v>
      </c>
      <c r="C17" s="9" t="s">
        <v>6</v>
      </c>
      <c r="D17" s="4" t="s">
        <v>7</v>
      </c>
      <c r="E17" s="5">
        <v>4</v>
      </c>
      <c r="F17" s="10" t="s">
        <v>8</v>
      </c>
      <c r="G17" s="4" t="s">
        <v>7</v>
      </c>
      <c r="H17" s="5">
        <v>4</v>
      </c>
      <c r="I17" s="7" t="s">
        <v>17</v>
      </c>
      <c r="J17" s="22">
        <v>3</v>
      </c>
      <c r="N17" s="22">
        <v>1</v>
      </c>
      <c r="FG17" s="4" t="s">
        <v>0</v>
      </c>
      <c r="FH17" s="39">
        <v>4</v>
      </c>
      <c r="FI17" s="40" t="s">
        <v>669</v>
      </c>
      <c r="FJ17" s="34" t="s">
        <v>663</v>
      </c>
    </row>
    <row r="18" spans="1:166" ht="52" x14ac:dyDescent="0.35">
      <c r="A18" s="10" t="s">
        <v>18</v>
      </c>
      <c r="B18" s="8" t="s">
        <v>19</v>
      </c>
      <c r="C18" s="9" t="s">
        <v>6</v>
      </c>
      <c r="D18" s="4" t="s">
        <v>7</v>
      </c>
      <c r="E18" s="5">
        <v>5</v>
      </c>
      <c r="F18" s="7" t="s">
        <v>20</v>
      </c>
      <c r="G18" s="4" t="s">
        <v>7</v>
      </c>
      <c r="H18" s="5">
        <v>5</v>
      </c>
      <c r="I18" s="7" t="s">
        <v>21</v>
      </c>
      <c r="J18" s="22">
        <v>3</v>
      </c>
      <c r="O18" s="22">
        <v>1</v>
      </c>
      <c r="FG18" s="4" t="s">
        <v>0</v>
      </c>
      <c r="FH18" s="39">
        <v>5</v>
      </c>
      <c r="FI18" s="40" t="s">
        <v>669</v>
      </c>
      <c r="FJ18" s="34" t="s">
        <v>663</v>
      </c>
    </row>
    <row r="19" spans="1:166" ht="143" x14ac:dyDescent="0.35">
      <c r="A19" s="10" t="s">
        <v>22</v>
      </c>
      <c r="B19" s="8" t="s">
        <v>23</v>
      </c>
      <c r="C19" s="12" t="s">
        <v>24</v>
      </c>
      <c r="D19" s="4" t="s">
        <v>7</v>
      </c>
      <c r="E19" s="5">
        <v>6</v>
      </c>
      <c r="F19" s="10" t="s">
        <v>25</v>
      </c>
      <c r="G19" s="4" t="s">
        <v>7</v>
      </c>
      <c r="H19" s="5">
        <v>6</v>
      </c>
      <c r="I19" s="7" t="s">
        <v>26</v>
      </c>
      <c r="J19" s="22">
        <v>3</v>
      </c>
      <c r="P19" s="22">
        <v>1</v>
      </c>
      <c r="FG19" s="4" t="s">
        <v>0</v>
      </c>
      <c r="FH19" s="39">
        <v>6</v>
      </c>
      <c r="FI19" s="40" t="s">
        <v>669</v>
      </c>
      <c r="FJ19" s="34" t="s">
        <v>663</v>
      </c>
    </row>
    <row r="20" spans="1:166" ht="65" x14ac:dyDescent="0.35">
      <c r="A20" s="7" t="s">
        <v>27</v>
      </c>
      <c r="B20" s="8" t="s">
        <v>5</v>
      </c>
      <c r="C20" s="9" t="s">
        <v>11</v>
      </c>
      <c r="D20" s="4" t="s">
        <v>7</v>
      </c>
      <c r="E20" s="5">
        <v>7</v>
      </c>
      <c r="F20" s="10" t="s">
        <v>8</v>
      </c>
      <c r="G20" s="4" t="s">
        <v>7</v>
      </c>
      <c r="H20" s="5">
        <v>7</v>
      </c>
      <c r="I20" s="10" t="s">
        <v>28</v>
      </c>
      <c r="J20" s="22">
        <v>3</v>
      </c>
      <c r="P20" s="22">
        <v>1</v>
      </c>
      <c r="FG20" s="4" t="s">
        <v>0</v>
      </c>
      <c r="FH20" s="39">
        <v>7</v>
      </c>
      <c r="FI20" s="40" t="s">
        <v>669</v>
      </c>
      <c r="FJ20" s="34" t="s">
        <v>663</v>
      </c>
    </row>
    <row r="21" spans="1:166" ht="78" x14ac:dyDescent="0.35">
      <c r="A21" s="7" t="s">
        <v>29</v>
      </c>
      <c r="B21" s="8" t="s">
        <v>23</v>
      </c>
      <c r="C21" s="12" t="s">
        <v>24</v>
      </c>
      <c r="D21" s="4" t="s">
        <v>7</v>
      </c>
      <c r="E21" s="5">
        <v>8</v>
      </c>
      <c r="F21" s="10" t="s">
        <v>25</v>
      </c>
      <c r="G21" s="4" t="s">
        <v>7</v>
      </c>
      <c r="H21" s="5">
        <v>8</v>
      </c>
      <c r="I21" s="7" t="s">
        <v>30</v>
      </c>
      <c r="J21" s="22">
        <v>3</v>
      </c>
      <c r="Q21" s="22">
        <v>1</v>
      </c>
      <c r="FG21" s="4" t="s">
        <v>0</v>
      </c>
      <c r="FH21" s="39">
        <v>8</v>
      </c>
      <c r="FI21" s="40" t="s">
        <v>669</v>
      </c>
      <c r="FJ21" s="34" t="s">
        <v>663</v>
      </c>
    </row>
    <row r="22" spans="1:166" ht="39" x14ac:dyDescent="0.35">
      <c r="A22" s="10" t="s">
        <v>31</v>
      </c>
      <c r="B22" s="8" t="s">
        <v>5</v>
      </c>
      <c r="C22" s="9" t="s">
        <v>6</v>
      </c>
      <c r="D22" s="4" t="s">
        <v>7</v>
      </c>
      <c r="E22" s="5">
        <v>9</v>
      </c>
      <c r="F22" s="10" t="s">
        <v>8</v>
      </c>
      <c r="G22" s="4" t="s">
        <v>7</v>
      </c>
      <c r="H22" s="5">
        <v>9</v>
      </c>
      <c r="I22" s="7" t="s">
        <v>32</v>
      </c>
      <c r="J22" s="22">
        <v>3</v>
      </c>
      <c r="R22" s="22">
        <v>1</v>
      </c>
      <c r="FG22" s="4" t="s">
        <v>0</v>
      </c>
      <c r="FH22" s="39">
        <v>9</v>
      </c>
      <c r="FI22" s="40" t="s">
        <v>669</v>
      </c>
      <c r="FJ22" s="34" t="s">
        <v>663</v>
      </c>
    </row>
    <row r="23" spans="1:166" ht="65" x14ac:dyDescent="0.35">
      <c r="A23" s="7" t="s">
        <v>33</v>
      </c>
      <c r="B23" s="11" t="s">
        <v>5</v>
      </c>
      <c r="C23" s="12" t="s">
        <v>11</v>
      </c>
      <c r="D23" s="4" t="s">
        <v>7</v>
      </c>
      <c r="E23" s="5">
        <v>10</v>
      </c>
      <c r="F23" s="7" t="s">
        <v>12</v>
      </c>
      <c r="G23" s="4" t="s">
        <v>7</v>
      </c>
      <c r="H23" s="5">
        <v>10</v>
      </c>
      <c r="I23" s="7" t="s">
        <v>34</v>
      </c>
      <c r="J23" s="22">
        <v>3</v>
      </c>
      <c r="S23" s="22">
        <v>1</v>
      </c>
      <c r="FG23" s="4" t="s">
        <v>0</v>
      </c>
      <c r="FH23" s="39">
        <v>10</v>
      </c>
      <c r="FI23" s="40" t="s">
        <v>669</v>
      </c>
      <c r="FJ23" s="34" t="s">
        <v>663</v>
      </c>
    </row>
    <row r="24" spans="1:166" ht="39" x14ac:dyDescent="0.35">
      <c r="A24" s="7" t="s">
        <v>330</v>
      </c>
      <c r="B24" s="8" t="s">
        <v>5</v>
      </c>
      <c r="C24" s="9" t="s">
        <v>6</v>
      </c>
      <c r="D24" s="4" t="s">
        <v>7</v>
      </c>
      <c r="E24" s="5">
        <v>11</v>
      </c>
      <c r="F24" s="10" t="s">
        <v>8</v>
      </c>
      <c r="G24" s="4" t="s">
        <v>7</v>
      </c>
      <c r="H24" s="5">
        <v>11</v>
      </c>
      <c r="I24" s="10" t="s">
        <v>331</v>
      </c>
      <c r="J24" s="22">
        <v>3</v>
      </c>
      <c r="T24" s="22">
        <v>1</v>
      </c>
      <c r="FG24" s="4" t="s">
        <v>0</v>
      </c>
      <c r="FH24" s="39">
        <v>11</v>
      </c>
      <c r="FI24" s="40" t="s">
        <v>669</v>
      </c>
      <c r="FJ24" s="34" t="s">
        <v>663</v>
      </c>
    </row>
    <row r="25" spans="1:166" ht="52" x14ac:dyDescent="0.35">
      <c r="A25" s="7" t="s">
        <v>332</v>
      </c>
      <c r="B25" s="8" t="s">
        <v>5</v>
      </c>
      <c r="C25" s="9" t="s">
        <v>6</v>
      </c>
      <c r="D25" s="4" t="s">
        <v>7</v>
      </c>
      <c r="E25" s="5">
        <v>12</v>
      </c>
      <c r="F25" s="10" t="s">
        <v>8</v>
      </c>
      <c r="G25" s="4" t="s">
        <v>7</v>
      </c>
      <c r="H25" s="5">
        <v>12</v>
      </c>
      <c r="I25" s="10" t="s">
        <v>333</v>
      </c>
      <c r="J25" s="22">
        <v>3</v>
      </c>
      <c r="U25" s="22">
        <v>1</v>
      </c>
      <c r="FG25" s="4" t="s">
        <v>0</v>
      </c>
      <c r="FH25" s="39">
        <v>12</v>
      </c>
      <c r="FI25" s="40" t="s">
        <v>669</v>
      </c>
      <c r="FJ25" s="34" t="s">
        <v>663</v>
      </c>
    </row>
    <row r="26" spans="1:166" ht="91" x14ac:dyDescent="0.35">
      <c r="A26" s="7" t="s">
        <v>334</v>
      </c>
      <c r="B26" s="11" t="s">
        <v>5</v>
      </c>
      <c r="C26" s="12" t="s">
        <v>6</v>
      </c>
      <c r="D26" s="4" t="s">
        <v>7</v>
      </c>
      <c r="E26" s="5">
        <v>13</v>
      </c>
      <c r="F26" s="7" t="s">
        <v>12</v>
      </c>
      <c r="G26" s="4" t="s">
        <v>7</v>
      </c>
      <c r="H26" s="5">
        <v>13</v>
      </c>
      <c r="I26" s="7" t="s">
        <v>335</v>
      </c>
      <c r="J26" s="22">
        <v>0</v>
      </c>
      <c r="V26" s="22">
        <v>1</v>
      </c>
      <c r="FG26" s="4" t="s">
        <v>0</v>
      </c>
      <c r="FH26" s="39">
        <v>13</v>
      </c>
      <c r="FI26" s="40" t="s">
        <v>669</v>
      </c>
      <c r="FJ26" s="34" t="s">
        <v>663</v>
      </c>
    </row>
    <row r="27" spans="1:166" ht="39" x14ac:dyDescent="0.35">
      <c r="A27" s="7" t="s">
        <v>336</v>
      </c>
      <c r="B27" s="8" t="s">
        <v>5</v>
      </c>
      <c r="C27" s="9" t="s">
        <v>6</v>
      </c>
      <c r="D27" s="4" t="s">
        <v>7</v>
      </c>
      <c r="E27" s="5">
        <v>14</v>
      </c>
      <c r="F27" s="10" t="s">
        <v>8</v>
      </c>
      <c r="G27" s="4" t="s">
        <v>7</v>
      </c>
      <c r="H27" s="5">
        <v>14</v>
      </c>
      <c r="I27" s="7" t="s">
        <v>337</v>
      </c>
      <c r="J27" s="22">
        <v>0</v>
      </c>
      <c r="W27" s="22">
        <v>1</v>
      </c>
      <c r="FG27" s="4" t="s">
        <v>0</v>
      </c>
      <c r="FH27" s="39">
        <v>14</v>
      </c>
      <c r="FI27" s="40" t="s">
        <v>669</v>
      </c>
      <c r="FJ27" s="34" t="s">
        <v>663</v>
      </c>
    </row>
    <row r="28" spans="1:166" ht="52" x14ac:dyDescent="0.35">
      <c r="A28" s="7" t="s">
        <v>338</v>
      </c>
      <c r="B28" s="8" t="s">
        <v>5</v>
      </c>
      <c r="C28" s="9" t="s">
        <v>339</v>
      </c>
      <c r="D28" s="4" t="s">
        <v>7</v>
      </c>
      <c r="E28" s="5">
        <v>15</v>
      </c>
      <c r="F28" s="10" t="s">
        <v>8</v>
      </c>
      <c r="G28" s="4" t="s">
        <v>7</v>
      </c>
      <c r="H28" s="5">
        <v>15</v>
      </c>
      <c r="I28" s="10" t="s">
        <v>340</v>
      </c>
      <c r="J28" s="22">
        <v>3</v>
      </c>
      <c r="X28" s="22">
        <v>1</v>
      </c>
      <c r="FG28" s="4" t="s">
        <v>0</v>
      </c>
      <c r="FH28" s="39">
        <v>15</v>
      </c>
      <c r="FI28" s="40" t="s">
        <v>669</v>
      </c>
      <c r="FJ28" s="34" t="s">
        <v>663</v>
      </c>
    </row>
    <row r="29" spans="1:166" ht="52" x14ac:dyDescent="0.35">
      <c r="A29" s="7" t="s">
        <v>341</v>
      </c>
      <c r="B29" s="11" t="s">
        <v>5</v>
      </c>
      <c r="C29" s="12" t="s">
        <v>11</v>
      </c>
      <c r="D29" s="4" t="s">
        <v>7</v>
      </c>
      <c r="E29" s="5">
        <v>16</v>
      </c>
      <c r="F29" s="7" t="s">
        <v>12</v>
      </c>
      <c r="G29" s="4" t="s">
        <v>7</v>
      </c>
      <c r="H29" s="5">
        <v>16</v>
      </c>
      <c r="I29" s="7" t="s">
        <v>342</v>
      </c>
      <c r="J29" s="22">
        <v>1</v>
      </c>
      <c r="Y29" s="22">
        <v>1</v>
      </c>
      <c r="FG29" s="4" t="s">
        <v>0</v>
      </c>
      <c r="FH29" s="39">
        <v>16</v>
      </c>
      <c r="FI29" s="40" t="s">
        <v>669</v>
      </c>
      <c r="FJ29" s="34" t="s">
        <v>663</v>
      </c>
    </row>
    <row r="30" spans="1:166" ht="78" x14ac:dyDescent="0.35">
      <c r="A30" s="10" t="s">
        <v>343</v>
      </c>
      <c r="B30" s="8" t="s">
        <v>5</v>
      </c>
      <c r="C30" s="9" t="s">
        <v>11</v>
      </c>
      <c r="D30" s="4" t="s">
        <v>7</v>
      </c>
      <c r="E30" s="5">
        <v>17</v>
      </c>
      <c r="F30" s="10" t="s">
        <v>344</v>
      </c>
      <c r="G30" s="4" t="s">
        <v>7</v>
      </c>
      <c r="H30" s="5">
        <v>17</v>
      </c>
      <c r="I30" s="10" t="s">
        <v>345</v>
      </c>
      <c r="J30" s="22">
        <v>1</v>
      </c>
      <c r="Z30" s="22">
        <v>1</v>
      </c>
      <c r="FG30" s="4" t="s">
        <v>0</v>
      </c>
      <c r="FH30" s="39">
        <v>17</v>
      </c>
      <c r="FI30" s="40" t="s">
        <v>669</v>
      </c>
      <c r="FJ30" s="34" t="s">
        <v>663</v>
      </c>
    </row>
    <row r="31" spans="1:166" ht="52" x14ac:dyDescent="0.35">
      <c r="A31" s="10" t="s">
        <v>346</v>
      </c>
      <c r="B31" s="14" t="s">
        <v>347</v>
      </c>
      <c r="C31" s="32" t="s">
        <v>348</v>
      </c>
      <c r="D31" s="4" t="s">
        <v>7</v>
      </c>
      <c r="E31" s="5">
        <v>18</v>
      </c>
      <c r="F31" s="10" t="s">
        <v>349</v>
      </c>
      <c r="G31" s="4" t="s">
        <v>7</v>
      </c>
      <c r="H31" s="5">
        <v>18</v>
      </c>
      <c r="I31" s="10" t="s">
        <v>350</v>
      </c>
      <c r="J31" s="22">
        <v>1</v>
      </c>
      <c r="AA31" s="22">
        <v>1</v>
      </c>
      <c r="FG31" s="4" t="s">
        <v>0</v>
      </c>
      <c r="FH31" s="39">
        <v>18</v>
      </c>
      <c r="FI31" s="40" t="s">
        <v>669</v>
      </c>
      <c r="FJ31" s="34" t="s">
        <v>663</v>
      </c>
    </row>
    <row r="32" spans="1:166" ht="78" x14ac:dyDescent="0.35">
      <c r="A32" s="7" t="s">
        <v>351</v>
      </c>
      <c r="B32" s="11" t="s">
        <v>5</v>
      </c>
      <c r="C32" s="12" t="s">
        <v>6</v>
      </c>
      <c r="D32" s="4" t="s">
        <v>7</v>
      </c>
      <c r="E32" s="5">
        <v>19</v>
      </c>
      <c r="F32" s="7" t="s">
        <v>12</v>
      </c>
      <c r="G32" s="4" t="s">
        <v>7</v>
      </c>
      <c r="H32" s="5">
        <v>19</v>
      </c>
      <c r="I32" s="7" t="s">
        <v>352</v>
      </c>
      <c r="J32" s="22">
        <v>0</v>
      </c>
      <c r="AB32" s="22">
        <v>1</v>
      </c>
      <c r="FG32" s="4" t="s">
        <v>0</v>
      </c>
      <c r="FH32" s="39">
        <v>19</v>
      </c>
      <c r="FI32" s="40" t="s">
        <v>669</v>
      </c>
      <c r="FJ32" s="34" t="s">
        <v>663</v>
      </c>
    </row>
    <row r="33" spans="1:166" ht="117" x14ac:dyDescent="0.35">
      <c r="A33" s="7" t="s">
        <v>353</v>
      </c>
      <c r="B33" s="11" t="s">
        <v>5</v>
      </c>
      <c r="C33" s="12" t="s">
        <v>6</v>
      </c>
      <c r="D33" s="4" t="s">
        <v>7</v>
      </c>
      <c r="E33" s="5">
        <v>20</v>
      </c>
      <c r="F33" s="7" t="s">
        <v>12</v>
      </c>
      <c r="G33" s="4" t="s">
        <v>7</v>
      </c>
      <c r="H33" s="5">
        <v>20</v>
      </c>
      <c r="I33" s="7" t="s">
        <v>354</v>
      </c>
      <c r="J33" s="22">
        <v>0</v>
      </c>
      <c r="AC33" s="22">
        <v>1</v>
      </c>
      <c r="FG33" s="4" t="s">
        <v>0</v>
      </c>
      <c r="FH33" s="39">
        <v>20</v>
      </c>
      <c r="FI33" s="40" t="s">
        <v>669</v>
      </c>
      <c r="FJ33" s="34" t="s">
        <v>663</v>
      </c>
    </row>
    <row r="34" spans="1:166" ht="104" x14ac:dyDescent="0.35">
      <c r="A34" s="7" t="s">
        <v>355</v>
      </c>
      <c r="B34" s="8" t="s">
        <v>5</v>
      </c>
      <c r="C34" s="9" t="s">
        <v>11</v>
      </c>
      <c r="D34" s="4" t="s">
        <v>7</v>
      </c>
      <c r="E34" s="5">
        <v>21</v>
      </c>
      <c r="F34" s="7" t="s">
        <v>356</v>
      </c>
      <c r="G34" s="4" t="s">
        <v>7</v>
      </c>
      <c r="H34" s="5">
        <v>21</v>
      </c>
      <c r="I34" s="10" t="s">
        <v>357</v>
      </c>
      <c r="J34" s="22">
        <v>1</v>
      </c>
      <c r="AD34" s="22">
        <v>1</v>
      </c>
      <c r="FG34" s="4" t="s">
        <v>0</v>
      </c>
      <c r="FH34" s="39">
        <v>21</v>
      </c>
      <c r="FI34" s="40" t="s">
        <v>669</v>
      </c>
      <c r="FJ34" s="34" t="s">
        <v>663</v>
      </c>
    </row>
    <row r="35" spans="1:166" ht="130" x14ac:dyDescent="0.35">
      <c r="A35" s="7" t="s">
        <v>358</v>
      </c>
      <c r="B35" s="11" t="s">
        <v>5</v>
      </c>
      <c r="C35" s="12" t="s">
        <v>6</v>
      </c>
      <c r="D35" s="4" t="s">
        <v>7</v>
      </c>
      <c r="E35" s="5">
        <v>22</v>
      </c>
      <c r="F35" s="7" t="s">
        <v>12</v>
      </c>
      <c r="G35" s="4" t="s">
        <v>7</v>
      </c>
      <c r="H35" s="5">
        <v>22</v>
      </c>
      <c r="I35" s="7" t="s">
        <v>359</v>
      </c>
      <c r="J35" s="22">
        <v>1</v>
      </c>
      <c r="AD35" s="22">
        <v>1</v>
      </c>
      <c r="FG35" s="4" t="s">
        <v>0</v>
      </c>
      <c r="FH35" s="39">
        <v>22</v>
      </c>
      <c r="FI35" s="40" t="s">
        <v>669</v>
      </c>
      <c r="FJ35" s="34" t="s">
        <v>663</v>
      </c>
    </row>
    <row r="36" spans="1:166" ht="65" x14ac:dyDescent="0.35">
      <c r="A36" s="10" t="s">
        <v>360</v>
      </c>
      <c r="B36" s="8" t="s">
        <v>5</v>
      </c>
      <c r="C36" s="9" t="s">
        <v>11</v>
      </c>
      <c r="D36" s="4" t="s">
        <v>7</v>
      </c>
      <c r="E36" s="5">
        <v>23</v>
      </c>
      <c r="F36" s="10" t="s">
        <v>8</v>
      </c>
      <c r="G36" s="4" t="s">
        <v>7</v>
      </c>
      <c r="H36" s="5">
        <v>23</v>
      </c>
      <c r="I36" s="10" t="s">
        <v>361</v>
      </c>
      <c r="J36" s="22">
        <v>1</v>
      </c>
      <c r="AD36" s="22">
        <v>1</v>
      </c>
      <c r="FG36" s="4" t="s">
        <v>0</v>
      </c>
      <c r="FH36" s="39">
        <v>23</v>
      </c>
      <c r="FI36" s="40" t="s">
        <v>669</v>
      </c>
      <c r="FJ36" s="34" t="s">
        <v>663</v>
      </c>
    </row>
    <row r="37" spans="1:166" ht="78" x14ac:dyDescent="0.35">
      <c r="A37" s="7" t="s">
        <v>362</v>
      </c>
      <c r="B37" s="11" t="s">
        <v>5</v>
      </c>
      <c r="C37" s="12" t="s">
        <v>11</v>
      </c>
      <c r="D37" s="4" t="s">
        <v>7</v>
      </c>
      <c r="E37" s="5">
        <v>24</v>
      </c>
      <c r="F37" s="7" t="s">
        <v>12</v>
      </c>
      <c r="G37" s="4" t="s">
        <v>7</v>
      </c>
      <c r="H37" s="5">
        <v>24</v>
      </c>
      <c r="I37" s="7" t="s">
        <v>363</v>
      </c>
      <c r="J37" s="22">
        <v>3</v>
      </c>
      <c r="AE37" s="22">
        <v>1</v>
      </c>
      <c r="FG37" s="4" t="s">
        <v>0</v>
      </c>
      <c r="FH37" s="39">
        <v>24</v>
      </c>
      <c r="FI37" s="40" t="s">
        <v>669</v>
      </c>
      <c r="FJ37" s="34" t="s">
        <v>663</v>
      </c>
    </row>
    <row r="38" spans="1:166" ht="78" x14ac:dyDescent="0.35">
      <c r="A38" s="7" t="s">
        <v>364</v>
      </c>
      <c r="B38" s="8" t="s">
        <v>5</v>
      </c>
      <c r="C38" s="9" t="s">
        <v>365</v>
      </c>
      <c r="D38" s="4" t="s">
        <v>7</v>
      </c>
      <c r="E38" s="5">
        <v>25</v>
      </c>
      <c r="F38" s="7" t="s">
        <v>356</v>
      </c>
      <c r="G38" s="4" t="s">
        <v>7</v>
      </c>
      <c r="H38" s="5">
        <v>25</v>
      </c>
      <c r="I38" s="7" t="s">
        <v>366</v>
      </c>
      <c r="J38" s="22">
        <v>3</v>
      </c>
      <c r="AF38" s="22">
        <v>1</v>
      </c>
      <c r="FG38" s="4" t="s">
        <v>0</v>
      </c>
      <c r="FH38" s="39">
        <v>25</v>
      </c>
      <c r="FI38" s="40" t="s">
        <v>669</v>
      </c>
      <c r="FJ38" s="34" t="s">
        <v>663</v>
      </c>
    </row>
    <row r="39" spans="1:166" ht="78" x14ac:dyDescent="0.35">
      <c r="A39" s="7" t="s">
        <v>367</v>
      </c>
      <c r="B39" s="8" t="s">
        <v>5</v>
      </c>
      <c r="C39" s="9" t="s">
        <v>11</v>
      </c>
      <c r="D39" s="4" t="s">
        <v>7</v>
      </c>
      <c r="E39" s="5">
        <v>26</v>
      </c>
      <c r="F39" s="10" t="s">
        <v>8</v>
      </c>
      <c r="G39" s="4" t="s">
        <v>7</v>
      </c>
      <c r="H39" s="5">
        <v>26</v>
      </c>
      <c r="I39" s="7" t="s">
        <v>368</v>
      </c>
      <c r="J39" s="22">
        <v>3</v>
      </c>
      <c r="AG39" s="22">
        <v>1</v>
      </c>
      <c r="FG39" s="4" t="s">
        <v>0</v>
      </c>
      <c r="FH39" s="39">
        <v>26</v>
      </c>
      <c r="FI39" s="40" t="s">
        <v>669</v>
      </c>
      <c r="FJ39" s="34" t="s">
        <v>663</v>
      </c>
    </row>
    <row r="40" spans="1:166" ht="65" x14ac:dyDescent="0.35">
      <c r="A40" s="7" t="s">
        <v>369</v>
      </c>
      <c r="B40" s="8" t="s">
        <v>5</v>
      </c>
      <c r="C40" s="9" t="s">
        <v>6</v>
      </c>
      <c r="D40" s="4" t="s">
        <v>7</v>
      </c>
      <c r="E40" s="5">
        <v>27</v>
      </c>
      <c r="F40" s="10" t="s">
        <v>8</v>
      </c>
      <c r="G40" s="4" t="s">
        <v>7</v>
      </c>
      <c r="H40" s="5">
        <v>27</v>
      </c>
      <c r="I40" s="7" t="s">
        <v>370</v>
      </c>
      <c r="J40" s="22">
        <v>3</v>
      </c>
      <c r="AH40" s="22">
        <v>1</v>
      </c>
      <c r="FG40" s="4" t="s">
        <v>0</v>
      </c>
      <c r="FH40" s="39">
        <v>27</v>
      </c>
      <c r="FI40" s="40" t="s">
        <v>669</v>
      </c>
      <c r="FJ40" s="34" t="s">
        <v>663</v>
      </c>
    </row>
    <row r="41" spans="1:166" ht="52" x14ac:dyDescent="0.35">
      <c r="A41" s="7" t="s">
        <v>371</v>
      </c>
      <c r="B41" s="8" t="s">
        <v>5</v>
      </c>
      <c r="C41" s="9" t="s">
        <v>11</v>
      </c>
      <c r="D41" s="4" t="s">
        <v>7</v>
      </c>
      <c r="E41" s="5">
        <v>28</v>
      </c>
      <c r="F41" s="10" t="s">
        <v>8</v>
      </c>
      <c r="G41" s="4" t="s">
        <v>7</v>
      </c>
      <c r="H41" s="5">
        <v>28</v>
      </c>
      <c r="I41" s="7" t="s">
        <v>372</v>
      </c>
      <c r="J41" s="22">
        <v>3</v>
      </c>
      <c r="AI41" s="22">
        <v>1</v>
      </c>
      <c r="FG41" s="4" t="s">
        <v>0</v>
      </c>
      <c r="FH41" s="39">
        <v>28</v>
      </c>
      <c r="FI41" s="40" t="s">
        <v>669</v>
      </c>
      <c r="FJ41" s="34" t="s">
        <v>663</v>
      </c>
    </row>
    <row r="42" spans="1:166" ht="91" x14ac:dyDescent="0.35">
      <c r="A42" s="7" t="s">
        <v>373</v>
      </c>
      <c r="B42" s="11" t="s">
        <v>5</v>
      </c>
      <c r="C42" s="12" t="s">
        <v>11</v>
      </c>
      <c r="D42" s="4" t="s">
        <v>7</v>
      </c>
      <c r="E42" s="5">
        <v>29</v>
      </c>
      <c r="F42" s="7" t="s">
        <v>12</v>
      </c>
      <c r="G42" s="4" t="s">
        <v>7</v>
      </c>
      <c r="H42" s="5">
        <v>29</v>
      </c>
      <c r="I42" s="7" t="s">
        <v>374</v>
      </c>
      <c r="J42" s="22">
        <v>0</v>
      </c>
      <c r="AJ42" s="22">
        <v>1</v>
      </c>
      <c r="FG42" s="4" t="s">
        <v>0</v>
      </c>
      <c r="FH42" s="39">
        <v>29</v>
      </c>
      <c r="FI42" s="40" t="s">
        <v>669</v>
      </c>
      <c r="FJ42" s="34" t="s">
        <v>663</v>
      </c>
    </row>
    <row r="43" spans="1:166" ht="130" x14ac:dyDescent="0.35">
      <c r="A43" s="7" t="s">
        <v>375</v>
      </c>
      <c r="B43" s="8" t="s">
        <v>5</v>
      </c>
      <c r="C43" s="9" t="s">
        <v>11</v>
      </c>
      <c r="D43" s="4" t="s">
        <v>7</v>
      </c>
      <c r="E43" s="5">
        <v>30</v>
      </c>
      <c r="F43" s="7" t="s">
        <v>356</v>
      </c>
      <c r="G43" s="4" t="s">
        <v>7</v>
      </c>
      <c r="H43" s="5">
        <v>30</v>
      </c>
      <c r="I43" s="7" t="s">
        <v>376</v>
      </c>
      <c r="J43" s="22">
        <v>1</v>
      </c>
      <c r="AK43" s="22">
        <v>1</v>
      </c>
      <c r="FG43" s="4" t="s">
        <v>0</v>
      </c>
      <c r="FH43" s="39">
        <v>30</v>
      </c>
      <c r="FI43" s="40" t="s">
        <v>669</v>
      </c>
      <c r="FJ43" s="34" t="s">
        <v>663</v>
      </c>
    </row>
    <row r="44" spans="1:166" ht="104" x14ac:dyDescent="0.35">
      <c r="A44" s="7" t="s">
        <v>377</v>
      </c>
      <c r="B44" s="8" t="s">
        <v>5</v>
      </c>
      <c r="C44" s="9" t="s">
        <v>11</v>
      </c>
      <c r="D44" s="4" t="s">
        <v>7</v>
      </c>
      <c r="E44" s="5">
        <v>31</v>
      </c>
      <c r="F44" s="10" t="s">
        <v>8</v>
      </c>
      <c r="G44" s="4" t="s">
        <v>7</v>
      </c>
      <c r="H44" s="5">
        <v>31</v>
      </c>
      <c r="I44" s="7" t="s">
        <v>378</v>
      </c>
      <c r="J44" s="22">
        <v>3</v>
      </c>
      <c r="AL44" s="22">
        <v>1</v>
      </c>
      <c r="FG44" s="4" t="s">
        <v>0</v>
      </c>
      <c r="FH44" s="39">
        <v>31</v>
      </c>
      <c r="FI44" s="40" t="s">
        <v>669</v>
      </c>
      <c r="FJ44" s="34" t="s">
        <v>663</v>
      </c>
    </row>
    <row r="45" spans="1:166" ht="39" x14ac:dyDescent="0.35">
      <c r="A45" s="7" t="s">
        <v>379</v>
      </c>
      <c r="B45" s="8" t="s">
        <v>5</v>
      </c>
      <c r="C45" s="9" t="s">
        <v>6</v>
      </c>
      <c r="D45" s="4" t="s">
        <v>7</v>
      </c>
      <c r="E45" s="5">
        <v>32</v>
      </c>
      <c r="F45" s="10" t="s">
        <v>8</v>
      </c>
      <c r="G45" s="4" t="s">
        <v>7</v>
      </c>
      <c r="H45" s="5">
        <v>32</v>
      </c>
      <c r="I45" s="10" t="s">
        <v>380</v>
      </c>
      <c r="J45" s="22">
        <v>1</v>
      </c>
      <c r="AM45" s="22">
        <v>1</v>
      </c>
      <c r="FG45" s="4" t="s">
        <v>0</v>
      </c>
      <c r="FH45" s="39">
        <v>32</v>
      </c>
      <c r="FI45" s="40" t="s">
        <v>669</v>
      </c>
      <c r="FJ45" s="34" t="s">
        <v>663</v>
      </c>
    </row>
    <row r="46" spans="1:166" ht="65" x14ac:dyDescent="0.35">
      <c r="A46" s="7" t="s">
        <v>381</v>
      </c>
      <c r="B46" s="8" t="s">
        <v>5</v>
      </c>
      <c r="C46" s="9" t="s">
        <v>11</v>
      </c>
      <c r="D46" s="4" t="s">
        <v>7</v>
      </c>
      <c r="E46" s="5">
        <v>33</v>
      </c>
      <c r="F46" s="7" t="s">
        <v>356</v>
      </c>
      <c r="G46" s="4" t="s">
        <v>7</v>
      </c>
      <c r="H46" s="5">
        <v>33</v>
      </c>
      <c r="I46" s="7" t="s">
        <v>382</v>
      </c>
      <c r="J46" s="22">
        <v>1</v>
      </c>
      <c r="AN46" s="22">
        <v>1</v>
      </c>
      <c r="FG46" s="4" t="s">
        <v>0</v>
      </c>
      <c r="FH46" s="39">
        <v>33</v>
      </c>
      <c r="FI46" s="40" t="s">
        <v>669</v>
      </c>
      <c r="FJ46" s="34" t="s">
        <v>663</v>
      </c>
    </row>
    <row r="47" spans="1:166" ht="65" x14ac:dyDescent="0.35">
      <c r="A47" s="10" t="s">
        <v>383</v>
      </c>
      <c r="B47" s="8" t="s">
        <v>5</v>
      </c>
      <c r="C47" s="9" t="s">
        <v>6</v>
      </c>
      <c r="D47" s="4" t="s">
        <v>7</v>
      </c>
      <c r="E47" s="5">
        <v>34</v>
      </c>
      <c r="F47" s="10" t="s">
        <v>8</v>
      </c>
      <c r="G47" s="4" t="s">
        <v>7</v>
      </c>
      <c r="H47" s="5">
        <v>34</v>
      </c>
      <c r="I47" s="10" t="s">
        <v>384</v>
      </c>
      <c r="J47" s="22">
        <v>3</v>
      </c>
      <c r="AO47" s="22">
        <v>1</v>
      </c>
      <c r="FG47" s="4" t="s">
        <v>0</v>
      </c>
      <c r="FH47" s="39">
        <v>34</v>
      </c>
      <c r="FI47" s="40" t="s">
        <v>669</v>
      </c>
      <c r="FJ47" s="34" t="s">
        <v>663</v>
      </c>
    </row>
    <row r="48" spans="1:166" ht="52" x14ac:dyDescent="0.35">
      <c r="A48" s="10" t="s">
        <v>385</v>
      </c>
      <c r="B48" s="8" t="s">
        <v>5</v>
      </c>
      <c r="C48" s="9" t="s">
        <v>11</v>
      </c>
      <c r="D48" s="4" t="s">
        <v>7</v>
      </c>
      <c r="E48" s="5">
        <v>35</v>
      </c>
      <c r="F48" s="10" t="s">
        <v>8</v>
      </c>
      <c r="G48" s="4" t="s">
        <v>7</v>
      </c>
      <c r="H48" s="5">
        <v>35</v>
      </c>
      <c r="I48" s="10" t="s">
        <v>386</v>
      </c>
      <c r="J48" s="22">
        <v>3</v>
      </c>
      <c r="AP48" s="22">
        <v>1</v>
      </c>
      <c r="FG48" s="4" t="s">
        <v>0</v>
      </c>
      <c r="FH48" s="39">
        <v>35</v>
      </c>
      <c r="FI48" s="40" t="s">
        <v>669</v>
      </c>
      <c r="FJ48" s="34" t="s">
        <v>663</v>
      </c>
    </row>
    <row r="49" spans="1:166" ht="78" x14ac:dyDescent="0.35">
      <c r="A49" s="10" t="s">
        <v>387</v>
      </c>
      <c r="B49" s="8" t="s">
        <v>5</v>
      </c>
      <c r="C49" s="9" t="s">
        <v>11</v>
      </c>
      <c r="D49" s="4" t="s">
        <v>7</v>
      </c>
      <c r="E49" s="5">
        <v>36</v>
      </c>
      <c r="F49" s="10" t="s">
        <v>344</v>
      </c>
      <c r="G49" s="4" t="s">
        <v>7</v>
      </c>
      <c r="H49" s="5">
        <v>36</v>
      </c>
      <c r="I49" s="7" t="s">
        <v>388</v>
      </c>
      <c r="J49" s="22">
        <v>3</v>
      </c>
      <c r="AQ49" s="22">
        <v>1</v>
      </c>
      <c r="FG49" s="4" t="s">
        <v>0</v>
      </c>
      <c r="FH49" s="39">
        <v>36</v>
      </c>
      <c r="FI49" s="40" t="s">
        <v>669</v>
      </c>
      <c r="FJ49" s="34" t="s">
        <v>663</v>
      </c>
    </row>
    <row r="50" spans="1:166" ht="52" x14ac:dyDescent="0.35">
      <c r="A50" s="10" t="s">
        <v>389</v>
      </c>
      <c r="B50" s="8" t="s">
        <v>5</v>
      </c>
      <c r="C50" s="9" t="s">
        <v>6</v>
      </c>
      <c r="D50" s="4" t="s">
        <v>7</v>
      </c>
      <c r="E50" s="5">
        <v>37</v>
      </c>
      <c r="F50" s="10" t="s">
        <v>8</v>
      </c>
      <c r="G50" s="4" t="s">
        <v>7</v>
      </c>
      <c r="H50" s="5">
        <v>37</v>
      </c>
      <c r="I50" s="10" t="s">
        <v>390</v>
      </c>
      <c r="J50" s="22">
        <v>3</v>
      </c>
      <c r="AR50" s="22">
        <v>1</v>
      </c>
      <c r="FG50" s="4" t="s">
        <v>0</v>
      </c>
      <c r="FH50" s="39">
        <v>37</v>
      </c>
      <c r="FI50" s="40" t="s">
        <v>669</v>
      </c>
      <c r="FJ50" s="34" t="s">
        <v>663</v>
      </c>
    </row>
    <row r="51" spans="1:166" ht="52" x14ac:dyDescent="0.35">
      <c r="A51" s="10" t="s">
        <v>391</v>
      </c>
      <c r="B51" s="8" t="s">
        <v>5</v>
      </c>
      <c r="C51" s="9" t="s">
        <v>11</v>
      </c>
      <c r="D51" s="4" t="s">
        <v>7</v>
      </c>
      <c r="E51" s="5">
        <v>38</v>
      </c>
      <c r="F51" s="10" t="s">
        <v>8</v>
      </c>
      <c r="G51" s="4" t="s">
        <v>7</v>
      </c>
      <c r="H51" s="5">
        <v>38</v>
      </c>
      <c r="I51" s="7" t="s">
        <v>392</v>
      </c>
      <c r="J51" s="22">
        <v>3</v>
      </c>
      <c r="AS51" s="22">
        <v>1</v>
      </c>
      <c r="FG51" s="4" t="s">
        <v>0</v>
      </c>
      <c r="FH51" s="39">
        <v>38</v>
      </c>
      <c r="FI51" s="40" t="s">
        <v>669</v>
      </c>
      <c r="FJ51" s="34" t="s">
        <v>663</v>
      </c>
    </row>
    <row r="52" spans="1:166" ht="91" x14ac:dyDescent="0.35">
      <c r="A52" s="10" t="s">
        <v>393</v>
      </c>
      <c r="B52" s="14" t="s">
        <v>347</v>
      </c>
      <c r="C52" s="32" t="s">
        <v>24</v>
      </c>
      <c r="D52" s="4" t="s">
        <v>7</v>
      </c>
      <c r="E52" s="5">
        <v>39</v>
      </c>
      <c r="F52" s="10" t="s">
        <v>349</v>
      </c>
      <c r="G52" s="4" t="s">
        <v>7</v>
      </c>
      <c r="H52" s="5">
        <v>39</v>
      </c>
      <c r="I52" s="10" t="s">
        <v>394</v>
      </c>
      <c r="J52" s="22">
        <v>0</v>
      </c>
      <c r="AT52" s="22">
        <v>0</v>
      </c>
      <c r="AU52" s="22">
        <v>0</v>
      </c>
      <c r="FG52" s="4" t="s">
        <v>0</v>
      </c>
      <c r="FH52" s="39">
        <v>39</v>
      </c>
      <c r="FI52" s="40" t="s">
        <v>669</v>
      </c>
      <c r="FJ52" s="34" t="s">
        <v>663</v>
      </c>
    </row>
    <row r="53" spans="1:166" ht="39" x14ac:dyDescent="0.35">
      <c r="A53" s="10" t="s">
        <v>395</v>
      </c>
      <c r="B53" s="14" t="s">
        <v>347</v>
      </c>
      <c r="C53" s="32" t="s">
        <v>24</v>
      </c>
      <c r="D53" s="4" t="s">
        <v>7</v>
      </c>
      <c r="E53" s="5">
        <v>40</v>
      </c>
      <c r="F53" s="10" t="s">
        <v>349</v>
      </c>
      <c r="G53" s="4" t="s">
        <v>7</v>
      </c>
      <c r="H53" s="5">
        <v>40</v>
      </c>
      <c r="I53" s="10" t="s">
        <v>396</v>
      </c>
      <c r="J53" s="22">
        <v>0</v>
      </c>
      <c r="AT53" s="22">
        <v>0</v>
      </c>
      <c r="FG53" s="4" t="s">
        <v>0</v>
      </c>
      <c r="FH53" s="39">
        <v>40</v>
      </c>
      <c r="FI53" s="40" t="s">
        <v>669</v>
      </c>
      <c r="FJ53" s="34" t="s">
        <v>663</v>
      </c>
    </row>
    <row r="54" spans="1:166" ht="78" x14ac:dyDescent="0.35">
      <c r="A54" s="10" t="s">
        <v>397</v>
      </c>
      <c r="B54" s="14" t="s">
        <v>347</v>
      </c>
      <c r="C54" s="32" t="s">
        <v>24</v>
      </c>
      <c r="D54" s="4" t="s">
        <v>7</v>
      </c>
      <c r="E54" s="5">
        <v>41</v>
      </c>
      <c r="F54" s="10" t="s">
        <v>349</v>
      </c>
      <c r="G54" s="4" t="s">
        <v>7</v>
      </c>
      <c r="H54" s="5">
        <v>41</v>
      </c>
      <c r="I54" s="10" t="s">
        <v>398</v>
      </c>
      <c r="J54" s="22">
        <v>1</v>
      </c>
      <c r="AT54" s="22">
        <v>1</v>
      </c>
      <c r="AU54" s="22">
        <v>1</v>
      </c>
      <c r="FG54" s="4" t="s">
        <v>0</v>
      </c>
      <c r="FH54" s="39">
        <v>41</v>
      </c>
      <c r="FI54" s="40" t="s">
        <v>669</v>
      </c>
      <c r="FJ54" s="34" t="s">
        <v>663</v>
      </c>
    </row>
    <row r="55" spans="1:166" ht="65" x14ac:dyDescent="0.35">
      <c r="A55" s="7" t="s">
        <v>399</v>
      </c>
      <c r="B55" s="8" t="s">
        <v>5</v>
      </c>
      <c r="C55" s="9" t="s">
        <v>11</v>
      </c>
      <c r="D55" s="4" t="s">
        <v>7</v>
      </c>
      <c r="E55" s="5">
        <v>42</v>
      </c>
      <c r="F55" s="7" t="s">
        <v>356</v>
      </c>
      <c r="G55" s="4" t="s">
        <v>7</v>
      </c>
      <c r="H55" s="5">
        <v>42</v>
      </c>
      <c r="I55" s="7" t="s">
        <v>400</v>
      </c>
      <c r="J55" s="22">
        <v>1</v>
      </c>
      <c r="AV55" s="22">
        <v>1</v>
      </c>
      <c r="FG55" s="4" t="s">
        <v>0</v>
      </c>
      <c r="FH55" s="39">
        <v>42</v>
      </c>
      <c r="FI55" s="40" t="s">
        <v>669</v>
      </c>
      <c r="FJ55" s="34" t="s">
        <v>663</v>
      </c>
    </row>
    <row r="56" spans="1:166" ht="91" x14ac:dyDescent="0.35">
      <c r="A56" s="7" t="s">
        <v>401</v>
      </c>
      <c r="B56" s="8" t="s">
        <v>402</v>
      </c>
      <c r="C56" s="9" t="s">
        <v>11</v>
      </c>
      <c r="D56" s="4" t="s">
        <v>7</v>
      </c>
      <c r="E56" s="5">
        <v>43</v>
      </c>
      <c r="F56" s="10" t="s">
        <v>403</v>
      </c>
      <c r="G56" s="4" t="s">
        <v>7</v>
      </c>
      <c r="H56" s="5">
        <v>43</v>
      </c>
      <c r="I56" s="7" t="s">
        <v>404</v>
      </c>
      <c r="J56" s="22">
        <v>3</v>
      </c>
      <c r="AW56" s="22">
        <v>1</v>
      </c>
      <c r="FG56" s="4" t="s">
        <v>0</v>
      </c>
      <c r="FH56" s="39">
        <v>43</v>
      </c>
      <c r="FI56" s="40" t="s">
        <v>669</v>
      </c>
      <c r="FJ56" s="34" t="s">
        <v>663</v>
      </c>
    </row>
    <row r="57" spans="1:166" ht="52" x14ac:dyDescent="0.35">
      <c r="A57" s="7" t="s">
        <v>405</v>
      </c>
      <c r="B57" s="8" t="s">
        <v>19</v>
      </c>
      <c r="C57" s="9" t="s">
        <v>11</v>
      </c>
      <c r="D57" s="4" t="s">
        <v>7</v>
      </c>
      <c r="E57" s="5">
        <v>44</v>
      </c>
      <c r="F57" s="7" t="s">
        <v>20</v>
      </c>
      <c r="G57" s="4" t="s">
        <v>7</v>
      </c>
      <c r="H57" s="5">
        <v>44</v>
      </c>
      <c r="I57" s="7" t="s">
        <v>406</v>
      </c>
      <c r="J57" s="22">
        <v>3</v>
      </c>
      <c r="AX57" s="22">
        <v>1</v>
      </c>
      <c r="FG57" s="4" t="s">
        <v>0</v>
      </c>
      <c r="FH57" s="39">
        <v>44</v>
      </c>
      <c r="FI57" s="40" t="s">
        <v>669</v>
      </c>
      <c r="FJ57" s="34" t="s">
        <v>663</v>
      </c>
    </row>
    <row r="58" spans="1:166" ht="104" x14ac:dyDescent="0.35">
      <c r="A58" s="10" t="s">
        <v>407</v>
      </c>
      <c r="B58" s="8" t="s">
        <v>408</v>
      </c>
      <c r="C58" s="9" t="s">
        <v>6</v>
      </c>
      <c r="D58" s="4" t="s">
        <v>7</v>
      </c>
      <c r="E58" s="5">
        <v>45</v>
      </c>
      <c r="F58" s="10" t="s">
        <v>409</v>
      </c>
      <c r="G58" s="4" t="s">
        <v>7</v>
      </c>
      <c r="H58" s="5">
        <v>45</v>
      </c>
      <c r="I58" s="10" t="s">
        <v>410</v>
      </c>
      <c r="J58" s="22">
        <v>3</v>
      </c>
      <c r="AY58" s="22">
        <v>1</v>
      </c>
      <c r="FG58" s="4" t="s">
        <v>0</v>
      </c>
      <c r="FH58" s="39">
        <v>45</v>
      </c>
      <c r="FI58" s="40" t="s">
        <v>669</v>
      </c>
      <c r="FJ58" s="34" t="s">
        <v>663</v>
      </c>
    </row>
    <row r="59" spans="1:166" ht="52" x14ac:dyDescent="0.35">
      <c r="A59" s="7" t="s">
        <v>411</v>
      </c>
      <c r="B59" s="8" t="s">
        <v>5</v>
      </c>
      <c r="C59" s="9" t="s">
        <v>6</v>
      </c>
      <c r="D59" s="4" t="s">
        <v>7</v>
      </c>
      <c r="E59" s="5">
        <v>46</v>
      </c>
      <c r="F59" s="7" t="s">
        <v>412</v>
      </c>
      <c r="G59" s="4" t="s">
        <v>7</v>
      </c>
      <c r="H59" s="5">
        <v>46</v>
      </c>
      <c r="I59" s="10" t="s">
        <v>413</v>
      </c>
      <c r="J59" s="22">
        <v>1</v>
      </c>
      <c r="AZ59" s="22">
        <v>1</v>
      </c>
      <c r="FG59" s="4" t="s">
        <v>0</v>
      </c>
      <c r="FH59" s="39">
        <v>46</v>
      </c>
      <c r="FI59" s="40" t="s">
        <v>669</v>
      </c>
      <c r="FJ59" s="34" t="s">
        <v>663</v>
      </c>
    </row>
    <row r="60" spans="1:166" ht="78" x14ac:dyDescent="0.35">
      <c r="A60" s="7" t="s">
        <v>414</v>
      </c>
      <c r="B60" s="8" t="s">
        <v>5</v>
      </c>
      <c r="C60" s="9" t="s">
        <v>6</v>
      </c>
      <c r="D60" s="4" t="s">
        <v>7</v>
      </c>
      <c r="E60" s="5">
        <v>47</v>
      </c>
      <c r="F60" s="7" t="s">
        <v>412</v>
      </c>
      <c r="G60" s="4" t="s">
        <v>7</v>
      </c>
      <c r="H60" s="5">
        <v>47</v>
      </c>
      <c r="I60" s="10" t="s">
        <v>415</v>
      </c>
      <c r="J60" s="22">
        <v>1</v>
      </c>
      <c r="BA60" s="22">
        <v>1</v>
      </c>
      <c r="FG60" s="4" t="s">
        <v>0</v>
      </c>
      <c r="FH60" s="39">
        <v>47</v>
      </c>
      <c r="FI60" s="40" t="s">
        <v>669</v>
      </c>
      <c r="FJ60" s="34" t="s">
        <v>663</v>
      </c>
    </row>
    <row r="61" spans="1:166" ht="91" x14ac:dyDescent="0.35">
      <c r="A61" s="7" t="s">
        <v>416</v>
      </c>
      <c r="B61" s="8" t="s">
        <v>5</v>
      </c>
      <c r="C61" s="9" t="s">
        <v>11</v>
      </c>
      <c r="D61" s="4" t="s">
        <v>7</v>
      </c>
      <c r="E61" s="5">
        <v>48</v>
      </c>
      <c r="F61" s="7" t="s">
        <v>412</v>
      </c>
      <c r="G61" s="4" t="s">
        <v>7</v>
      </c>
      <c r="H61" s="5">
        <v>48</v>
      </c>
      <c r="I61" s="7" t="s">
        <v>417</v>
      </c>
      <c r="J61" s="22">
        <v>1</v>
      </c>
      <c r="BB61" s="22">
        <v>1</v>
      </c>
      <c r="FG61" s="4" t="s">
        <v>0</v>
      </c>
      <c r="FH61" s="39">
        <v>48</v>
      </c>
      <c r="FI61" s="40" t="s">
        <v>669</v>
      </c>
      <c r="FJ61" s="34" t="s">
        <v>663</v>
      </c>
    </row>
    <row r="62" spans="1:166" ht="65" x14ac:dyDescent="0.35">
      <c r="A62" s="7" t="s">
        <v>418</v>
      </c>
      <c r="B62" s="8" t="s">
        <v>5</v>
      </c>
      <c r="C62" s="9" t="s">
        <v>11</v>
      </c>
      <c r="D62" s="4" t="s">
        <v>7</v>
      </c>
      <c r="E62" s="5">
        <v>49</v>
      </c>
      <c r="F62" s="7" t="s">
        <v>412</v>
      </c>
      <c r="G62" s="4" t="s">
        <v>7</v>
      </c>
      <c r="H62" s="5">
        <v>49</v>
      </c>
      <c r="I62" s="10" t="s">
        <v>419</v>
      </c>
      <c r="J62" s="22">
        <v>1</v>
      </c>
      <c r="BC62" s="22">
        <v>1</v>
      </c>
      <c r="FG62" s="4" t="s">
        <v>0</v>
      </c>
      <c r="FH62" s="39">
        <v>49</v>
      </c>
      <c r="FI62" s="40" t="s">
        <v>669</v>
      </c>
      <c r="FJ62" s="34" t="s">
        <v>663</v>
      </c>
    </row>
    <row r="63" spans="1:166" ht="52" x14ac:dyDescent="0.35">
      <c r="A63" s="7" t="s">
        <v>420</v>
      </c>
      <c r="B63" s="8" t="s">
        <v>5</v>
      </c>
      <c r="C63" s="9" t="s">
        <v>6</v>
      </c>
      <c r="D63" s="4" t="s">
        <v>7</v>
      </c>
      <c r="E63" s="5">
        <v>50</v>
      </c>
      <c r="F63" s="7" t="s">
        <v>412</v>
      </c>
      <c r="G63" s="4" t="s">
        <v>7</v>
      </c>
      <c r="H63" s="5">
        <v>50</v>
      </c>
      <c r="I63" s="10" t="s">
        <v>421</v>
      </c>
      <c r="J63" s="22">
        <v>3</v>
      </c>
      <c r="BD63" s="22">
        <v>1</v>
      </c>
      <c r="FG63" s="4" t="s">
        <v>0</v>
      </c>
      <c r="FH63" s="39">
        <v>50</v>
      </c>
      <c r="FI63" s="40" t="s">
        <v>669</v>
      </c>
      <c r="FJ63" s="34" t="s">
        <v>663</v>
      </c>
    </row>
    <row r="64" spans="1:166" ht="65" x14ac:dyDescent="0.35">
      <c r="A64" s="7" t="s">
        <v>422</v>
      </c>
      <c r="B64" s="8" t="s">
        <v>5</v>
      </c>
      <c r="C64" s="9" t="s">
        <v>11</v>
      </c>
      <c r="D64" s="4" t="s">
        <v>7</v>
      </c>
      <c r="E64" s="5">
        <v>51</v>
      </c>
      <c r="F64" s="10" t="s">
        <v>8</v>
      </c>
      <c r="G64" s="4" t="s">
        <v>7</v>
      </c>
      <c r="H64" s="5">
        <v>51</v>
      </c>
      <c r="I64" s="7" t="s">
        <v>423</v>
      </c>
      <c r="J64" s="22">
        <v>3</v>
      </c>
      <c r="BE64" s="22">
        <v>1</v>
      </c>
      <c r="FG64" s="4" t="s">
        <v>0</v>
      </c>
      <c r="FH64" s="39">
        <v>51</v>
      </c>
      <c r="FI64" s="40" t="s">
        <v>669</v>
      </c>
      <c r="FJ64" s="34" t="s">
        <v>663</v>
      </c>
    </row>
    <row r="65" spans="1:166" ht="52" x14ac:dyDescent="0.35">
      <c r="A65" s="10" t="s">
        <v>424</v>
      </c>
      <c r="B65" s="8" t="s">
        <v>19</v>
      </c>
      <c r="C65" s="9" t="s">
        <v>339</v>
      </c>
      <c r="D65" s="4" t="s">
        <v>7</v>
      </c>
      <c r="E65" s="5">
        <v>52</v>
      </c>
      <c r="F65" s="7" t="s">
        <v>20</v>
      </c>
      <c r="G65" s="4" t="s">
        <v>7</v>
      </c>
      <c r="H65" s="5">
        <v>52</v>
      </c>
      <c r="I65" s="7" t="s">
        <v>340</v>
      </c>
      <c r="J65" s="22">
        <v>3</v>
      </c>
      <c r="BF65" s="22">
        <v>1</v>
      </c>
      <c r="FG65" s="4" t="s">
        <v>0</v>
      </c>
      <c r="FH65" s="39">
        <v>52</v>
      </c>
      <c r="FI65" s="40" t="s">
        <v>669</v>
      </c>
      <c r="FJ65" s="34" t="s">
        <v>663</v>
      </c>
    </row>
    <row r="66" spans="1:166" ht="39" x14ac:dyDescent="0.35">
      <c r="A66" s="10" t="s">
        <v>425</v>
      </c>
      <c r="B66" s="8" t="s">
        <v>5</v>
      </c>
      <c r="C66" s="9" t="s">
        <v>339</v>
      </c>
      <c r="D66" s="4" t="s">
        <v>7</v>
      </c>
      <c r="E66" s="5">
        <v>53</v>
      </c>
      <c r="F66" s="10" t="s">
        <v>8</v>
      </c>
      <c r="G66" s="4" t="s">
        <v>7</v>
      </c>
      <c r="H66" s="5">
        <v>53</v>
      </c>
      <c r="I66" s="10" t="s">
        <v>340</v>
      </c>
      <c r="J66" s="22">
        <v>3</v>
      </c>
      <c r="BG66" s="22">
        <v>1</v>
      </c>
      <c r="FG66" s="4" t="s">
        <v>0</v>
      </c>
      <c r="FH66" s="39">
        <v>53</v>
      </c>
      <c r="FI66" s="40" t="s">
        <v>669</v>
      </c>
      <c r="FJ66" s="34" t="s">
        <v>663</v>
      </c>
    </row>
    <row r="67" spans="1:166" ht="78" x14ac:dyDescent="0.35">
      <c r="A67" s="7" t="s">
        <v>426</v>
      </c>
      <c r="B67" s="11" t="s">
        <v>5</v>
      </c>
      <c r="C67" s="12" t="s">
        <v>11</v>
      </c>
      <c r="D67" s="4" t="s">
        <v>7</v>
      </c>
      <c r="E67" s="5">
        <v>54</v>
      </c>
      <c r="F67" s="7" t="s">
        <v>12</v>
      </c>
      <c r="G67" s="4" t="s">
        <v>7</v>
      </c>
      <c r="H67" s="5">
        <v>54</v>
      </c>
      <c r="I67" s="7" t="s">
        <v>427</v>
      </c>
      <c r="J67" s="22">
        <v>0</v>
      </c>
      <c r="BH67" s="22">
        <v>1</v>
      </c>
      <c r="FG67" s="4" t="s">
        <v>0</v>
      </c>
      <c r="FH67" s="39">
        <v>54</v>
      </c>
      <c r="FI67" s="40" t="s">
        <v>669</v>
      </c>
      <c r="FJ67" s="34" t="s">
        <v>663</v>
      </c>
    </row>
    <row r="68" spans="1:166" ht="65" x14ac:dyDescent="0.35">
      <c r="A68" s="7" t="s">
        <v>428</v>
      </c>
      <c r="B68" s="11" t="s">
        <v>5</v>
      </c>
      <c r="C68" s="12" t="s">
        <v>11</v>
      </c>
      <c r="D68" s="4" t="s">
        <v>7</v>
      </c>
      <c r="E68" s="5">
        <v>55</v>
      </c>
      <c r="F68" s="7" t="s">
        <v>12</v>
      </c>
      <c r="G68" s="4" t="s">
        <v>7</v>
      </c>
      <c r="H68" s="5">
        <v>55</v>
      </c>
      <c r="I68" s="7" t="s">
        <v>429</v>
      </c>
      <c r="J68" s="22">
        <v>0</v>
      </c>
      <c r="BI68" s="22">
        <v>1</v>
      </c>
      <c r="FG68" s="4" t="s">
        <v>0</v>
      </c>
      <c r="FH68" s="39">
        <v>55</v>
      </c>
      <c r="FI68" s="40" t="s">
        <v>669</v>
      </c>
      <c r="FJ68" s="34" t="s">
        <v>663</v>
      </c>
    </row>
    <row r="69" spans="1:166" ht="91" x14ac:dyDescent="0.35">
      <c r="A69" s="7" t="s">
        <v>430</v>
      </c>
      <c r="B69" s="8" t="s">
        <v>23</v>
      </c>
      <c r="C69" s="12" t="s">
        <v>348</v>
      </c>
      <c r="D69" s="4" t="s">
        <v>7</v>
      </c>
      <c r="E69" s="5">
        <v>56</v>
      </c>
      <c r="F69" s="10" t="s">
        <v>25</v>
      </c>
      <c r="G69" s="4" t="s">
        <v>7</v>
      </c>
      <c r="H69" s="5">
        <v>56</v>
      </c>
      <c r="I69" s="10" t="s">
        <v>431</v>
      </c>
      <c r="J69" s="22">
        <v>0</v>
      </c>
      <c r="BJ69" s="22">
        <v>1</v>
      </c>
      <c r="FG69" s="4" t="s">
        <v>0</v>
      </c>
      <c r="FH69" s="39">
        <v>56</v>
      </c>
      <c r="FI69" s="40" t="s">
        <v>669</v>
      </c>
      <c r="FJ69" s="34" t="s">
        <v>663</v>
      </c>
    </row>
    <row r="70" spans="1:166" ht="91" x14ac:dyDescent="0.35">
      <c r="A70" s="7" t="s">
        <v>432</v>
      </c>
      <c r="B70" s="11" t="s">
        <v>5</v>
      </c>
      <c r="C70" s="12" t="s">
        <v>6</v>
      </c>
      <c r="D70" s="4" t="s">
        <v>7</v>
      </c>
      <c r="E70" s="5">
        <v>57</v>
      </c>
      <c r="F70" s="7" t="s">
        <v>12</v>
      </c>
      <c r="G70" s="4" t="s">
        <v>7</v>
      </c>
      <c r="H70" s="5">
        <v>57</v>
      </c>
      <c r="I70" s="7" t="s">
        <v>433</v>
      </c>
      <c r="J70" s="22">
        <v>1</v>
      </c>
      <c r="BK70" s="22">
        <v>1</v>
      </c>
      <c r="FG70" s="4" t="s">
        <v>0</v>
      </c>
      <c r="FH70" s="39">
        <v>57</v>
      </c>
      <c r="FI70" s="40" t="s">
        <v>669</v>
      </c>
      <c r="FJ70" s="34" t="s">
        <v>663</v>
      </c>
    </row>
    <row r="71" spans="1:166" ht="195" x14ac:dyDescent="0.35">
      <c r="A71" s="10" t="s">
        <v>434</v>
      </c>
      <c r="B71" s="8" t="s">
        <v>5</v>
      </c>
      <c r="C71" s="12" t="s">
        <v>6</v>
      </c>
      <c r="D71" s="4" t="s">
        <v>7</v>
      </c>
      <c r="E71" s="5">
        <v>58</v>
      </c>
      <c r="F71" s="10" t="s">
        <v>435</v>
      </c>
      <c r="G71" s="4" t="s">
        <v>7</v>
      </c>
      <c r="H71" s="5">
        <v>58</v>
      </c>
      <c r="I71" s="10" t="s">
        <v>436</v>
      </c>
      <c r="J71" s="22">
        <v>0</v>
      </c>
      <c r="BL71" s="22">
        <v>1</v>
      </c>
      <c r="FG71" s="4" t="s">
        <v>0</v>
      </c>
      <c r="FH71" s="39">
        <v>58</v>
      </c>
      <c r="FI71" s="40" t="s">
        <v>669</v>
      </c>
      <c r="FJ71" s="34" t="s">
        <v>663</v>
      </c>
    </row>
    <row r="72" spans="1:166" ht="91" x14ac:dyDescent="0.35">
      <c r="A72" s="7" t="s">
        <v>437</v>
      </c>
      <c r="B72" s="8" t="s">
        <v>5</v>
      </c>
      <c r="C72" s="9" t="s">
        <v>6</v>
      </c>
      <c r="D72" s="4" t="s">
        <v>7</v>
      </c>
      <c r="E72" s="5">
        <v>59</v>
      </c>
      <c r="F72" s="10" t="s">
        <v>8</v>
      </c>
      <c r="G72" s="4" t="s">
        <v>7</v>
      </c>
      <c r="H72" s="5">
        <v>59</v>
      </c>
      <c r="I72" s="7" t="s">
        <v>438</v>
      </c>
      <c r="J72" s="22">
        <v>0</v>
      </c>
      <c r="BM72" s="22">
        <v>1</v>
      </c>
      <c r="FG72" s="4" t="s">
        <v>0</v>
      </c>
      <c r="FH72" s="39">
        <v>59</v>
      </c>
      <c r="FI72" s="40" t="s">
        <v>669</v>
      </c>
      <c r="FJ72" s="34" t="s">
        <v>663</v>
      </c>
    </row>
    <row r="73" spans="1:166" ht="52" x14ac:dyDescent="0.35">
      <c r="A73" s="10" t="s">
        <v>439</v>
      </c>
      <c r="B73" s="8" t="s">
        <v>23</v>
      </c>
      <c r="C73" s="9" t="s">
        <v>24</v>
      </c>
      <c r="D73" s="4" t="s">
        <v>7</v>
      </c>
      <c r="E73" s="5">
        <v>60</v>
      </c>
      <c r="F73" s="10" t="s">
        <v>25</v>
      </c>
      <c r="G73" s="4" t="s">
        <v>7</v>
      </c>
      <c r="H73" s="5">
        <v>60</v>
      </c>
      <c r="I73" s="7" t="s">
        <v>440</v>
      </c>
      <c r="J73" s="22">
        <v>3</v>
      </c>
      <c r="BN73" s="22">
        <v>1</v>
      </c>
      <c r="FG73" s="4" t="s">
        <v>0</v>
      </c>
      <c r="FH73" s="39">
        <v>60</v>
      </c>
      <c r="FI73" s="40" t="s">
        <v>669</v>
      </c>
      <c r="FJ73" s="34" t="s">
        <v>663</v>
      </c>
    </row>
    <row r="74" spans="1:166" ht="130" x14ac:dyDescent="0.35">
      <c r="A74" s="10" t="s">
        <v>441</v>
      </c>
      <c r="B74" s="8" t="s">
        <v>23</v>
      </c>
      <c r="C74" s="12" t="s">
        <v>24</v>
      </c>
      <c r="D74" s="4" t="s">
        <v>7</v>
      </c>
      <c r="E74" s="5">
        <v>61</v>
      </c>
      <c r="F74" s="10" t="s">
        <v>25</v>
      </c>
      <c r="G74" s="4" t="s">
        <v>7</v>
      </c>
      <c r="H74" s="5">
        <v>61</v>
      </c>
      <c r="I74" s="7" t="s">
        <v>442</v>
      </c>
      <c r="J74" s="22">
        <v>3</v>
      </c>
      <c r="BN74" s="22">
        <v>1</v>
      </c>
      <c r="FG74" s="4" t="s">
        <v>0</v>
      </c>
      <c r="FH74" s="39">
        <v>61</v>
      </c>
      <c r="FI74" s="40" t="s">
        <v>669</v>
      </c>
      <c r="FJ74" s="34" t="s">
        <v>663</v>
      </c>
    </row>
    <row r="75" spans="1:166" ht="104" x14ac:dyDescent="0.35">
      <c r="A75" s="7" t="s">
        <v>443</v>
      </c>
      <c r="B75" s="8" t="s">
        <v>5</v>
      </c>
      <c r="C75" s="12" t="s">
        <v>6</v>
      </c>
      <c r="D75" s="4" t="s">
        <v>7</v>
      </c>
      <c r="E75" s="5">
        <v>62</v>
      </c>
      <c r="F75" s="10" t="s">
        <v>435</v>
      </c>
      <c r="G75" s="4" t="s">
        <v>7</v>
      </c>
      <c r="H75" s="5">
        <v>62</v>
      </c>
      <c r="I75" s="7" t="s">
        <v>444</v>
      </c>
      <c r="J75" s="22">
        <v>0</v>
      </c>
      <c r="BO75" s="22">
        <v>1</v>
      </c>
      <c r="FG75" s="4" t="s">
        <v>0</v>
      </c>
      <c r="FH75" s="39">
        <v>62</v>
      </c>
      <c r="FI75" s="40" t="s">
        <v>669</v>
      </c>
      <c r="FJ75" s="34" t="s">
        <v>663</v>
      </c>
    </row>
    <row r="76" spans="1:166" ht="65" x14ac:dyDescent="0.35">
      <c r="A76" s="10" t="s">
        <v>445</v>
      </c>
      <c r="B76" s="8" t="s">
        <v>5</v>
      </c>
      <c r="C76" s="9" t="s">
        <v>11</v>
      </c>
      <c r="D76" s="4" t="s">
        <v>7</v>
      </c>
      <c r="E76" s="5">
        <v>63</v>
      </c>
      <c r="F76" s="7" t="s">
        <v>356</v>
      </c>
      <c r="G76" s="4" t="s">
        <v>7</v>
      </c>
      <c r="H76" s="5">
        <v>63</v>
      </c>
      <c r="I76" s="7" t="s">
        <v>446</v>
      </c>
      <c r="J76" s="22">
        <v>3</v>
      </c>
      <c r="BP76" s="22">
        <v>1</v>
      </c>
      <c r="FG76" s="4" t="s">
        <v>0</v>
      </c>
      <c r="FH76" s="39">
        <v>63</v>
      </c>
      <c r="FI76" s="40" t="s">
        <v>669</v>
      </c>
      <c r="FJ76" s="34" t="s">
        <v>663</v>
      </c>
    </row>
    <row r="77" spans="1:166" ht="143" x14ac:dyDescent="0.35">
      <c r="A77" s="10" t="s">
        <v>447</v>
      </c>
      <c r="B77" s="8" t="s">
        <v>408</v>
      </c>
      <c r="C77" s="9" t="s">
        <v>339</v>
      </c>
      <c r="D77" s="4" t="s">
        <v>7</v>
      </c>
      <c r="E77" s="5">
        <v>64</v>
      </c>
      <c r="F77" s="10" t="s">
        <v>409</v>
      </c>
      <c r="G77" s="4" t="s">
        <v>7</v>
      </c>
      <c r="H77" s="5">
        <v>64</v>
      </c>
      <c r="I77" s="10" t="s">
        <v>340</v>
      </c>
      <c r="J77" s="22">
        <v>0</v>
      </c>
      <c r="BQ77" s="22">
        <v>1</v>
      </c>
      <c r="FG77" s="4" t="s">
        <v>0</v>
      </c>
      <c r="FH77" s="39">
        <v>64</v>
      </c>
      <c r="FI77" s="40" t="s">
        <v>669</v>
      </c>
      <c r="FJ77" s="34" t="s">
        <v>663</v>
      </c>
    </row>
    <row r="78" spans="1:166" ht="78" x14ac:dyDescent="0.35">
      <c r="A78" s="10" t="s">
        <v>448</v>
      </c>
      <c r="B78" s="8" t="s">
        <v>402</v>
      </c>
      <c r="C78" s="9" t="s">
        <v>6</v>
      </c>
      <c r="D78" s="4" t="s">
        <v>7</v>
      </c>
      <c r="E78" s="5">
        <v>65</v>
      </c>
      <c r="F78" s="10" t="s">
        <v>403</v>
      </c>
      <c r="G78" s="4" t="s">
        <v>7</v>
      </c>
      <c r="H78" s="5">
        <v>65</v>
      </c>
      <c r="I78" s="10" t="s">
        <v>449</v>
      </c>
      <c r="J78" s="22">
        <v>3</v>
      </c>
      <c r="BR78" s="22">
        <v>1</v>
      </c>
      <c r="FG78" s="4" t="s">
        <v>0</v>
      </c>
      <c r="FH78" s="39">
        <v>65</v>
      </c>
      <c r="FI78" s="40" t="s">
        <v>669</v>
      </c>
      <c r="FJ78" s="34" t="s">
        <v>663</v>
      </c>
    </row>
    <row r="79" spans="1:166" ht="104" x14ac:dyDescent="0.35">
      <c r="A79" s="10" t="s">
        <v>450</v>
      </c>
      <c r="B79" s="8" t="s">
        <v>402</v>
      </c>
      <c r="C79" s="9" t="s">
        <v>11</v>
      </c>
      <c r="D79" s="4" t="s">
        <v>7</v>
      </c>
      <c r="E79" s="5">
        <v>66</v>
      </c>
      <c r="F79" s="10" t="s">
        <v>403</v>
      </c>
      <c r="G79" s="4" t="s">
        <v>7</v>
      </c>
      <c r="H79" s="5">
        <v>66</v>
      </c>
      <c r="I79" s="7" t="s">
        <v>451</v>
      </c>
      <c r="J79" s="22">
        <v>3</v>
      </c>
      <c r="BS79" s="22">
        <v>1</v>
      </c>
      <c r="FG79" s="4" t="s">
        <v>0</v>
      </c>
      <c r="FH79" s="39">
        <v>66</v>
      </c>
      <c r="FI79" s="40" t="s">
        <v>669</v>
      </c>
      <c r="FJ79" s="34" t="s">
        <v>663</v>
      </c>
    </row>
    <row r="80" spans="1:166" ht="91" x14ac:dyDescent="0.35">
      <c r="A80" s="10" t="s">
        <v>452</v>
      </c>
      <c r="B80" s="8" t="s">
        <v>5</v>
      </c>
      <c r="C80" s="12" t="s">
        <v>6</v>
      </c>
      <c r="D80" s="4" t="s">
        <v>7</v>
      </c>
      <c r="E80" s="5">
        <v>67</v>
      </c>
      <c r="F80" s="10" t="s">
        <v>435</v>
      </c>
      <c r="G80" s="4" t="s">
        <v>7</v>
      </c>
      <c r="H80" s="5">
        <v>67</v>
      </c>
      <c r="I80" s="10" t="s">
        <v>453</v>
      </c>
      <c r="J80" s="22">
        <v>0</v>
      </c>
      <c r="BT80" s="22">
        <v>1</v>
      </c>
      <c r="FG80" s="4" t="s">
        <v>0</v>
      </c>
      <c r="FH80" s="39">
        <v>67</v>
      </c>
      <c r="FI80" s="40" t="s">
        <v>669</v>
      </c>
      <c r="FJ80" s="34" t="s">
        <v>663</v>
      </c>
    </row>
    <row r="81" spans="1:166" ht="104" x14ac:dyDescent="0.35">
      <c r="A81" s="10" t="s">
        <v>454</v>
      </c>
      <c r="B81" s="8" t="s">
        <v>5</v>
      </c>
      <c r="C81" s="9" t="s">
        <v>6</v>
      </c>
      <c r="D81" s="4" t="s">
        <v>7</v>
      </c>
      <c r="E81" s="5">
        <v>68</v>
      </c>
      <c r="F81" s="10" t="s">
        <v>344</v>
      </c>
      <c r="G81" s="4" t="s">
        <v>7</v>
      </c>
      <c r="H81" s="5">
        <v>68</v>
      </c>
      <c r="I81" s="10" t="s">
        <v>455</v>
      </c>
      <c r="J81" s="22">
        <v>0</v>
      </c>
      <c r="BU81" s="22">
        <v>1</v>
      </c>
      <c r="FG81" s="4" t="s">
        <v>0</v>
      </c>
      <c r="FH81" s="39">
        <v>68</v>
      </c>
      <c r="FI81" s="40" t="s">
        <v>669</v>
      </c>
      <c r="FJ81" s="34" t="s">
        <v>663</v>
      </c>
    </row>
    <row r="82" spans="1:166" ht="156" x14ac:dyDescent="0.35">
      <c r="A82" s="10" t="s">
        <v>456</v>
      </c>
      <c r="B82" s="8" t="s">
        <v>23</v>
      </c>
      <c r="C82" s="12" t="s">
        <v>348</v>
      </c>
      <c r="D82" s="4" t="s">
        <v>7</v>
      </c>
      <c r="E82" s="5">
        <v>69</v>
      </c>
      <c r="F82" s="10" t="s">
        <v>25</v>
      </c>
      <c r="G82" s="4" t="s">
        <v>7</v>
      </c>
      <c r="H82" s="5">
        <v>69</v>
      </c>
      <c r="I82" s="7" t="s">
        <v>457</v>
      </c>
      <c r="J82" s="22">
        <v>3</v>
      </c>
      <c r="BV82" s="22">
        <v>1</v>
      </c>
      <c r="FG82" s="4" t="s">
        <v>0</v>
      </c>
      <c r="FH82" s="39">
        <v>69</v>
      </c>
      <c r="FI82" s="40" t="s">
        <v>669</v>
      </c>
      <c r="FJ82" s="34" t="s">
        <v>663</v>
      </c>
    </row>
    <row r="83" spans="1:166" ht="78" x14ac:dyDescent="0.35">
      <c r="A83" s="10" t="s">
        <v>458</v>
      </c>
      <c r="B83" s="14" t="s">
        <v>347</v>
      </c>
      <c r="C83" s="32" t="s">
        <v>459</v>
      </c>
      <c r="D83" s="4" t="s">
        <v>7</v>
      </c>
      <c r="E83" s="5">
        <v>70</v>
      </c>
      <c r="F83" s="10" t="s">
        <v>349</v>
      </c>
      <c r="G83" s="4" t="s">
        <v>7</v>
      </c>
      <c r="H83" s="5">
        <v>70</v>
      </c>
      <c r="I83" s="10" t="s">
        <v>460</v>
      </c>
      <c r="J83" s="22">
        <v>3</v>
      </c>
      <c r="BW83" s="22">
        <v>1</v>
      </c>
      <c r="FG83" s="4" t="s">
        <v>0</v>
      </c>
      <c r="FH83" s="39">
        <v>70</v>
      </c>
      <c r="FI83" s="40" t="s">
        <v>669</v>
      </c>
      <c r="FJ83" s="34" t="s">
        <v>663</v>
      </c>
    </row>
    <row r="84" spans="1:166" ht="78" x14ac:dyDescent="0.35">
      <c r="A84" s="7" t="s">
        <v>461</v>
      </c>
      <c r="B84" s="8" t="s">
        <v>5</v>
      </c>
      <c r="C84" s="9" t="s">
        <v>6</v>
      </c>
      <c r="D84" s="4" t="s">
        <v>7</v>
      </c>
      <c r="E84" s="5">
        <v>71</v>
      </c>
      <c r="F84" s="10" t="s">
        <v>8</v>
      </c>
      <c r="G84" s="4" t="s">
        <v>7</v>
      </c>
      <c r="H84" s="5">
        <v>71</v>
      </c>
      <c r="I84" s="7" t="s">
        <v>462</v>
      </c>
      <c r="J84" s="22">
        <v>3</v>
      </c>
      <c r="BX84" s="22">
        <v>1</v>
      </c>
      <c r="FG84" s="4" t="s">
        <v>0</v>
      </c>
      <c r="FH84" s="39">
        <v>71</v>
      </c>
      <c r="FI84" s="40" t="s">
        <v>669</v>
      </c>
      <c r="FJ84" s="34" t="s">
        <v>663</v>
      </c>
    </row>
    <row r="85" spans="1:166" ht="39" x14ac:dyDescent="0.35">
      <c r="A85" s="10" t="s">
        <v>463</v>
      </c>
      <c r="B85" s="8" t="s">
        <v>5</v>
      </c>
      <c r="C85" s="9" t="s">
        <v>11</v>
      </c>
      <c r="D85" s="4" t="s">
        <v>7</v>
      </c>
      <c r="E85" s="5">
        <v>72</v>
      </c>
      <c r="F85" s="10" t="s">
        <v>344</v>
      </c>
      <c r="G85" s="4" t="s">
        <v>7</v>
      </c>
      <c r="H85" s="5">
        <v>72</v>
      </c>
      <c r="I85" s="7" t="s">
        <v>464</v>
      </c>
      <c r="J85" s="22">
        <v>3</v>
      </c>
      <c r="BY85" s="22">
        <v>1</v>
      </c>
      <c r="FG85" s="4" t="s">
        <v>0</v>
      </c>
      <c r="FH85" s="39">
        <v>72</v>
      </c>
      <c r="FI85" s="40" t="s">
        <v>669</v>
      </c>
      <c r="FJ85" s="34" t="s">
        <v>663</v>
      </c>
    </row>
    <row r="86" spans="1:166" ht="65" x14ac:dyDescent="0.35">
      <c r="A86" s="7" t="s">
        <v>465</v>
      </c>
      <c r="B86" s="8" t="s">
        <v>402</v>
      </c>
      <c r="C86" s="9" t="s">
        <v>11</v>
      </c>
      <c r="D86" s="4" t="s">
        <v>7</v>
      </c>
      <c r="E86" s="5">
        <v>73</v>
      </c>
      <c r="F86" s="10" t="s">
        <v>403</v>
      </c>
      <c r="G86" s="4" t="s">
        <v>7</v>
      </c>
      <c r="H86" s="5">
        <v>73</v>
      </c>
      <c r="I86" s="7" t="s">
        <v>466</v>
      </c>
      <c r="J86" s="22">
        <v>3</v>
      </c>
      <c r="BZ86" s="22">
        <v>1</v>
      </c>
      <c r="FG86" s="4" t="s">
        <v>0</v>
      </c>
      <c r="FH86" s="39">
        <v>73</v>
      </c>
      <c r="FI86" s="40" t="s">
        <v>669</v>
      </c>
      <c r="FJ86" s="34" t="s">
        <v>663</v>
      </c>
    </row>
    <row r="87" spans="1:166" ht="104" x14ac:dyDescent="0.35">
      <c r="A87" s="10" t="s">
        <v>467</v>
      </c>
      <c r="B87" s="8" t="s">
        <v>23</v>
      </c>
      <c r="C87" s="9" t="s">
        <v>348</v>
      </c>
      <c r="D87" s="4" t="s">
        <v>7</v>
      </c>
      <c r="E87" s="5">
        <v>74</v>
      </c>
      <c r="F87" s="10" t="s">
        <v>25</v>
      </c>
      <c r="G87" s="4" t="s">
        <v>7</v>
      </c>
      <c r="H87" s="5">
        <v>74</v>
      </c>
      <c r="I87" s="10" t="s">
        <v>468</v>
      </c>
      <c r="J87" s="22">
        <v>0</v>
      </c>
      <c r="CA87" s="22">
        <v>1</v>
      </c>
      <c r="FG87" s="4" t="s">
        <v>0</v>
      </c>
      <c r="FH87" s="39">
        <v>74</v>
      </c>
      <c r="FI87" s="40" t="s">
        <v>669</v>
      </c>
      <c r="FJ87" s="34" t="s">
        <v>663</v>
      </c>
    </row>
    <row r="88" spans="1:166" ht="65" x14ac:dyDescent="0.35">
      <c r="A88" s="7" t="s">
        <v>469</v>
      </c>
      <c r="B88" s="11" t="s">
        <v>5</v>
      </c>
      <c r="C88" s="12" t="s">
        <v>6</v>
      </c>
      <c r="D88" s="4" t="s">
        <v>7</v>
      </c>
      <c r="E88" s="5">
        <v>75</v>
      </c>
      <c r="F88" s="7" t="s">
        <v>12</v>
      </c>
      <c r="G88" s="4" t="s">
        <v>7</v>
      </c>
      <c r="H88" s="5">
        <v>75</v>
      </c>
      <c r="I88" s="7" t="s">
        <v>470</v>
      </c>
      <c r="J88" s="22">
        <v>0</v>
      </c>
      <c r="CB88" s="22">
        <v>1</v>
      </c>
      <c r="FG88" s="4" t="s">
        <v>0</v>
      </c>
      <c r="FH88" s="39">
        <v>75</v>
      </c>
      <c r="FI88" s="40" t="s">
        <v>669</v>
      </c>
      <c r="FJ88" s="34" t="s">
        <v>663</v>
      </c>
    </row>
    <row r="89" spans="1:166" ht="78" x14ac:dyDescent="0.35">
      <c r="A89" s="10" t="s">
        <v>471</v>
      </c>
      <c r="B89" s="8" t="s">
        <v>23</v>
      </c>
      <c r="C89" s="9" t="s">
        <v>348</v>
      </c>
      <c r="D89" s="4" t="s">
        <v>7</v>
      </c>
      <c r="E89" s="5">
        <v>76</v>
      </c>
      <c r="F89" s="10" t="s">
        <v>25</v>
      </c>
      <c r="G89" s="4" t="s">
        <v>7</v>
      </c>
      <c r="H89" s="5">
        <v>76</v>
      </c>
      <c r="I89" s="10" t="s">
        <v>472</v>
      </c>
      <c r="J89" s="22">
        <v>0</v>
      </c>
      <c r="CC89" s="22">
        <v>1</v>
      </c>
      <c r="FG89" s="4" t="s">
        <v>0</v>
      </c>
      <c r="FH89" s="39">
        <v>76</v>
      </c>
      <c r="FI89" s="40" t="s">
        <v>669</v>
      </c>
      <c r="FJ89" s="34" t="s">
        <v>663</v>
      </c>
    </row>
    <row r="90" spans="1:166" ht="91" x14ac:dyDescent="0.35">
      <c r="A90" s="10" t="s">
        <v>473</v>
      </c>
      <c r="B90" s="8" t="s">
        <v>5</v>
      </c>
      <c r="C90" s="9" t="s">
        <v>11</v>
      </c>
      <c r="D90" s="4" t="s">
        <v>7</v>
      </c>
      <c r="E90" s="5">
        <v>77</v>
      </c>
      <c r="F90" s="7" t="s">
        <v>356</v>
      </c>
      <c r="G90" s="4" t="s">
        <v>7</v>
      </c>
      <c r="H90" s="5">
        <v>77</v>
      </c>
      <c r="I90" s="10" t="s">
        <v>474</v>
      </c>
      <c r="J90" s="22">
        <v>1</v>
      </c>
      <c r="CD90" s="22">
        <v>1</v>
      </c>
      <c r="EK90" s="22">
        <v>1</v>
      </c>
      <c r="FG90" s="4" t="s">
        <v>0</v>
      </c>
      <c r="FH90" s="39">
        <v>77</v>
      </c>
      <c r="FI90" s="40" t="s">
        <v>669</v>
      </c>
      <c r="FJ90" s="34" t="s">
        <v>663</v>
      </c>
    </row>
    <row r="91" spans="1:166" ht="65" x14ac:dyDescent="0.35">
      <c r="A91" s="7" t="s">
        <v>475</v>
      </c>
      <c r="B91" s="11" t="s">
        <v>5</v>
      </c>
      <c r="C91" s="12" t="s">
        <v>6</v>
      </c>
      <c r="D91" s="4" t="s">
        <v>7</v>
      </c>
      <c r="E91" s="5">
        <v>78</v>
      </c>
      <c r="F91" s="7" t="s">
        <v>12</v>
      </c>
      <c r="G91" s="4" t="s">
        <v>7</v>
      </c>
      <c r="H91" s="5">
        <v>78</v>
      </c>
      <c r="I91" s="7" t="s">
        <v>476</v>
      </c>
      <c r="J91" s="22">
        <v>1</v>
      </c>
      <c r="CE91" s="22">
        <v>1</v>
      </c>
      <c r="FG91" s="4" t="s">
        <v>0</v>
      </c>
      <c r="FH91" s="39">
        <v>78</v>
      </c>
      <c r="FI91" s="40" t="s">
        <v>669</v>
      </c>
      <c r="FJ91" s="34" t="s">
        <v>663</v>
      </c>
    </row>
    <row r="92" spans="1:166" ht="52" x14ac:dyDescent="0.35">
      <c r="A92" s="10" t="s">
        <v>477</v>
      </c>
      <c r="B92" s="8" t="s">
        <v>402</v>
      </c>
      <c r="C92" s="9" t="s">
        <v>6</v>
      </c>
      <c r="D92" s="4" t="s">
        <v>7</v>
      </c>
      <c r="E92" s="5">
        <v>79</v>
      </c>
      <c r="F92" s="10" t="s">
        <v>403</v>
      </c>
      <c r="G92" s="4" t="s">
        <v>7</v>
      </c>
      <c r="H92" s="5">
        <v>79</v>
      </c>
      <c r="I92" s="10" t="s">
        <v>478</v>
      </c>
      <c r="J92" s="22">
        <v>3</v>
      </c>
      <c r="CF92" s="22">
        <v>1</v>
      </c>
      <c r="FG92" s="4" t="s">
        <v>0</v>
      </c>
      <c r="FH92" s="39">
        <v>79</v>
      </c>
      <c r="FI92" s="40" t="s">
        <v>669</v>
      </c>
      <c r="FJ92" s="34" t="s">
        <v>663</v>
      </c>
    </row>
    <row r="93" spans="1:166" ht="78" x14ac:dyDescent="0.35">
      <c r="A93" s="10" t="s">
        <v>479</v>
      </c>
      <c r="B93" s="8" t="s">
        <v>5</v>
      </c>
      <c r="C93" s="12" t="s">
        <v>6</v>
      </c>
      <c r="D93" s="4" t="s">
        <v>7</v>
      </c>
      <c r="E93" s="5">
        <v>80</v>
      </c>
      <c r="F93" s="10" t="s">
        <v>435</v>
      </c>
      <c r="G93" s="4" t="s">
        <v>7</v>
      </c>
      <c r="H93" s="5">
        <v>80</v>
      </c>
      <c r="I93" s="10" t="s">
        <v>480</v>
      </c>
      <c r="J93" s="22">
        <v>0</v>
      </c>
      <c r="CG93" s="22">
        <v>1</v>
      </c>
      <c r="FG93" s="4" t="s">
        <v>0</v>
      </c>
      <c r="FH93" s="39">
        <v>80</v>
      </c>
      <c r="FI93" s="40" t="s">
        <v>669</v>
      </c>
      <c r="FJ93" s="34" t="s">
        <v>663</v>
      </c>
    </row>
    <row r="94" spans="1:166" ht="65" x14ac:dyDescent="0.35">
      <c r="A94" s="7" t="s">
        <v>481</v>
      </c>
      <c r="B94" s="8" t="s">
        <v>5</v>
      </c>
      <c r="C94" s="9" t="s">
        <v>11</v>
      </c>
      <c r="D94" s="4" t="s">
        <v>7</v>
      </c>
      <c r="E94" s="5">
        <v>81</v>
      </c>
      <c r="F94" s="10" t="s">
        <v>8</v>
      </c>
      <c r="G94" s="4" t="s">
        <v>7</v>
      </c>
      <c r="H94" s="5">
        <v>81</v>
      </c>
      <c r="I94" s="7" t="s">
        <v>482</v>
      </c>
      <c r="J94" s="22">
        <v>3</v>
      </c>
      <c r="CH94" s="22">
        <v>1</v>
      </c>
      <c r="FG94" s="4" t="s">
        <v>0</v>
      </c>
      <c r="FH94" s="39">
        <v>81</v>
      </c>
      <c r="FI94" s="40" t="s">
        <v>669</v>
      </c>
      <c r="FJ94" s="34" t="s">
        <v>663</v>
      </c>
    </row>
    <row r="95" spans="1:166" ht="117" x14ac:dyDescent="0.35">
      <c r="A95" s="7" t="s">
        <v>483</v>
      </c>
      <c r="B95" s="11" t="s">
        <v>5</v>
      </c>
      <c r="C95" s="12" t="s">
        <v>11</v>
      </c>
      <c r="D95" s="4" t="s">
        <v>7</v>
      </c>
      <c r="E95" s="5">
        <v>82</v>
      </c>
      <c r="F95" s="7" t="s">
        <v>12</v>
      </c>
      <c r="G95" s="4" t="s">
        <v>7</v>
      </c>
      <c r="H95" s="5">
        <v>82</v>
      </c>
      <c r="I95" s="7" t="s">
        <v>484</v>
      </c>
      <c r="J95" s="22">
        <v>0</v>
      </c>
      <c r="CI95" s="22">
        <v>1</v>
      </c>
      <c r="FG95" s="4" t="s">
        <v>0</v>
      </c>
      <c r="FH95" s="39">
        <v>82</v>
      </c>
      <c r="FI95" s="40" t="s">
        <v>669</v>
      </c>
      <c r="FJ95" s="34" t="s">
        <v>663</v>
      </c>
    </row>
    <row r="96" spans="1:166" ht="65" x14ac:dyDescent="0.35">
      <c r="A96" s="10" t="s">
        <v>485</v>
      </c>
      <c r="B96" s="8" t="s">
        <v>5</v>
      </c>
      <c r="C96" s="12" t="s">
        <v>11</v>
      </c>
      <c r="D96" s="4" t="s">
        <v>7</v>
      </c>
      <c r="E96" s="5">
        <v>83</v>
      </c>
      <c r="F96" s="10" t="s">
        <v>435</v>
      </c>
      <c r="G96" s="4" t="s">
        <v>7</v>
      </c>
      <c r="H96" s="5">
        <v>83</v>
      </c>
      <c r="I96" s="7" t="s">
        <v>486</v>
      </c>
      <c r="J96" s="22">
        <v>0</v>
      </c>
      <c r="CJ96" s="22">
        <v>1</v>
      </c>
      <c r="ED96" s="21" t="s">
        <v>670</v>
      </c>
      <c r="FG96" s="4" t="s">
        <v>0</v>
      </c>
      <c r="FH96" s="39">
        <v>83</v>
      </c>
      <c r="FI96" s="40" t="s">
        <v>669</v>
      </c>
      <c r="FJ96" s="34" t="s">
        <v>663</v>
      </c>
    </row>
    <row r="97" spans="1:166" ht="52" x14ac:dyDescent="0.35">
      <c r="A97" s="7" t="s">
        <v>487</v>
      </c>
      <c r="B97" s="8" t="s">
        <v>5</v>
      </c>
      <c r="C97" s="9" t="s">
        <v>6</v>
      </c>
      <c r="D97" s="4" t="s">
        <v>7</v>
      </c>
      <c r="E97" s="5">
        <v>84</v>
      </c>
      <c r="F97" s="10" t="s">
        <v>8</v>
      </c>
      <c r="G97" s="4" t="s">
        <v>7</v>
      </c>
      <c r="H97" s="5">
        <v>84</v>
      </c>
      <c r="I97" s="7" t="s">
        <v>488</v>
      </c>
      <c r="J97" s="22">
        <v>3</v>
      </c>
      <c r="CK97" s="22">
        <v>1</v>
      </c>
      <c r="FG97" s="4" t="s">
        <v>0</v>
      </c>
      <c r="FH97" s="39">
        <v>84</v>
      </c>
      <c r="FI97" s="40" t="s">
        <v>669</v>
      </c>
      <c r="FJ97" s="34" t="s">
        <v>663</v>
      </c>
    </row>
    <row r="98" spans="1:166" ht="78" x14ac:dyDescent="0.35">
      <c r="A98" s="7" t="s">
        <v>489</v>
      </c>
      <c r="B98" s="8" t="s">
        <v>5</v>
      </c>
      <c r="C98" s="9" t="s">
        <v>11</v>
      </c>
      <c r="D98" s="4" t="s">
        <v>7</v>
      </c>
      <c r="E98" s="5">
        <v>85</v>
      </c>
      <c r="F98" s="10" t="s">
        <v>435</v>
      </c>
      <c r="G98" s="4" t="s">
        <v>7</v>
      </c>
      <c r="H98" s="5">
        <v>85</v>
      </c>
      <c r="I98" s="7" t="s">
        <v>490</v>
      </c>
      <c r="J98" s="22">
        <v>0</v>
      </c>
      <c r="CL98" s="22">
        <v>1</v>
      </c>
      <c r="FG98" s="4" t="s">
        <v>0</v>
      </c>
      <c r="FH98" s="39">
        <v>85</v>
      </c>
      <c r="FI98" s="40" t="s">
        <v>669</v>
      </c>
      <c r="FJ98" s="34" t="s">
        <v>663</v>
      </c>
    </row>
    <row r="99" spans="1:166" ht="78" x14ac:dyDescent="0.35">
      <c r="A99" s="10" t="s">
        <v>491</v>
      </c>
      <c r="B99" s="8" t="s">
        <v>408</v>
      </c>
      <c r="C99" s="9" t="s">
        <v>6</v>
      </c>
      <c r="D99" s="4" t="s">
        <v>7</v>
      </c>
      <c r="E99" s="5">
        <v>86</v>
      </c>
      <c r="F99" s="10" t="s">
        <v>409</v>
      </c>
      <c r="G99" s="4" t="s">
        <v>7</v>
      </c>
      <c r="H99" s="5">
        <v>86</v>
      </c>
      <c r="I99" s="7" t="s">
        <v>492</v>
      </c>
      <c r="J99" s="22">
        <v>0</v>
      </c>
      <c r="CM99" s="22">
        <v>1</v>
      </c>
      <c r="FG99" s="4" t="s">
        <v>0</v>
      </c>
      <c r="FH99" s="39">
        <v>86</v>
      </c>
      <c r="FI99" s="40" t="s">
        <v>669</v>
      </c>
      <c r="FJ99" s="34" t="s">
        <v>663</v>
      </c>
    </row>
    <row r="100" spans="1:166" ht="65" x14ac:dyDescent="0.35">
      <c r="A100" s="7" t="s">
        <v>493</v>
      </c>
      <c r="B100" s="8" t="s">
        <v>5</v>
      </c>
      <c r="C100" s="9" t="s">
        <v>11</v>
      </c>
      <c r="D100" s="4" t="s">
        <v>7</v>
      </c>
      <c r="E100" s="5">
        <v>87</v>
      </c>
      <c r="F100" s="10" t="s">
        <v>8</v>
      </c>
      <c r="G100" s="4" t="s">
        <v>7</v>
      </c>
      <c r="H100" s="5">
        <v>87</v>
      </c>
      <c r="I100" s="7" t="s">
        <v>494</v>
      </c>
      <c r="J100" s="22">
        <v>0</v>
      </c>
      <c r="CN100" s="22">
        <v>1</v>
      </c>
      <c r="FG100" s="4" t="s">
        <v>0</v>
      </c>
      <c r="FH100" s="39">
        <v>87</v>
      </c>
      <c r="FI100" s="40" t="s">
        <v>669</v>
      </c>
      <c r="FJ100" s="34" t="s">
        <v>663</v>
      </c>
    </row>
    <row r="101" spans="1:166" ht="91" x14ac:dyDescent="0.35">
      <c r="A101" s="10" t="s">
        <v>495</v>
      </c>
      <c r="B101" s="8" t="s">
        <v>23</v>
      </c>
      <c r="C101" s="12" t="s">
        <v>348</v>
      </c>
      <c r="D101" s="4" t="s">
        <v>7</v>
      </c>
      <c r="E101" s="5">
        <v>88</v>
      </c>
      <c r="F101" s="10" t="s">
        <v>25</v>
      </c>
      <c r="G101" s="4" t="s">
        <v>7</v>
      </c>
      <c r="H101" s="5">
        <v>88</v>
      </c>
      <c r="I101" s="10" t="s">
        <v>496</v>
      </c>
      <c r="J101" s="22">
        <v>0</v>
      </c>
      <c r="CO101" s="22">
        <v>1</v>
      </c>
      <c r="FG101" s="4" t="s">
        <v>0</v>
      </c>
      <c r="FH101" s="39">
        <v>88</v>
      </c>
      <c r="FI101" s="40" t="s">
        <v>669</v>
      </c>
      <c r="FJ101" s="34" t="s">
        <v>663</v>
      </c>
    </row>
    <row r="102" spans="1:166" ht="78" x14ac:dyDescent="0.35">
      <c r="A102" s="10" t="s">
        <v>497</v>
      </c>
      <c r="B102" s="8" t="s">
        <v>5</v>
      </c>
      <c r="C102" s="9" t="s">
        <v>11</v>
      </c>
      <c r="D102" s="4" t="s">
        <v>7</v>
      </c>
      <c r="E102" s="5">
        <v>89</v>
      </c>
      <c r="F102" s="10" t="s">
        <v>435</v>
      </c>
      <c r="G102" s="4" t="s">
        <v>7</v>
      </c>
      <c r="H102" s="5">
        <v>89</v>
      </c>
      <c r="I102" s="10" t="s">
        <v>498</v>
      </c>
      <c r="J102" s="22">
        <v>3</v>
      </c>
      <c r="CP102" s="22">
        <v>1</v>
      </c>
      <c r="FG102" s="4" t="s">
        <v>0</v>
      </c>
      <c r="FH102" s="39">
        <v>89</v>
      </c>
      <c r="FI102" s="40" t="s">
        <v>669</v>
      </c>
      <c r="FJ102" s="34" t="s">
        <v>663</v>
      </c>
    </row>
    <row r="103" spans="1:166" ht="78" x14ac:dyDescent="0.35">
      <c r="A103" s="10" t="s">
        <v>499</v>
      </c>
      <c r="B103" s="8" t="s">
        <v>19</v>
      </c>
      <c r="C103" s="9" t="s">
        <v>339</v>
      </c>
      <c r="D103" s="4" t="s">
        <v>7</v>
      </c>
      <c r="E103" s="5">
        <v>90</v>
      </c>
      <c r="F103" s="7" t="s">
        <v>20</v>
      </c>
      <c r="G103" s="4" t="s">
        <v>7</v>
      </c>
      <c r="H103" s="5">
        <v>90</v>
      </c>
      <c r="I103" s="7" t="s">
        <v>340</v>
      </c>
      <c r="J103" s="22">
        <v>3</v>
      </c>
      <c r="CQ103" s="22">
        <v>1</v>
      </c>
      <c r="FG103" s="4" t="s">
        <v>0</v>
      </c>
      <c r="FH103" s="39">
        <v>90</v>
      </c>
      <c r="FI103" s="40" t="s">
        <v>669</v>
      </c>
      <c r="FJ103" s="34" t="s">
        <v>663</v>
      </c>
    </row>
    <row r="104" spans="1:166" ht="39" x14ac:dyDescent="0.35">
      <c r="A104" s="10" t="s">
        <v>500</v>
      </c>
      <c r="B104" s="11" t="s">
        <v>5</v>
      </c>
      <c r="C104" s="12" t="s">
        <v>11</v>
      </c>
      <c r="D104" s="4" t="s">
        <v>7</v>
      </c>
      <c r="E104" s="5">
        <v>91</v>
      </c>
      <c r="F104" s="7" t="s">
        <v>12</v>
      </c>
      <c r="G104" s="4" t="s">
        <v>7</v>
      </c>
      <c r="H104" s="5">
        <v>91</v>
      </c>
      <c r="I104" s="7" t="s">
        <v>501</v>
      </c>
      <c r="J104" s="22">
        <v>3</v>
      </c>
      <c r="CR104" s="22">
        <v>1</v>
      </c>
      <c r="FG104" s="4" t="s">
        <v>0</v>
      </c>
      <c r="FH104" s="39">
        <v>91</v>
      </c>
      <c r="FI104" s="40" t="s">
        <v>669</v>
      </c>
      <c r="FJ104" s="34" t="s">
        <v>663</v>
      </c>
    </row>
    <row r="105" spans="1:166" ht="91" x14ac:dyDescent="0.35">
      <c r="A105" s="7" t="s">
        <v>502</v>
      </c>
      <c r="B105" s="11" t="s">
        <v>5</v>
      </c>
      <c r="C105" s="12" t="s">
        <v>11</v>
      </c>
      <c r="D105" s="4" t="s">
        <v>7</v>
      </c>
      <c r="E105" s="5">
        <v>92</v>
      </c>
      <c r="F105" s="7" t="s">
        <v>12</v>
      </c>
      <c r="G105" s="4" t="s">
        <v>7</v>
      </c>
      <c r="H105" s="5">
        <v>92</v>
      </c>
      <c r="I105" s="7" t="s">
        <v>503</v>
      </c>
      <c r="J105" s="22">
        <v>1</v>
      </c>
      <c r="CS105" s="22">
        <v>1</v>
      </c>
      <c r="FG105" s="4" t="s">
        <v>0</v>
      </c>
      <c r="FH105" s="39">
        <v>92</v>
      </c>
      <c r="FI105" s="40" t="s">
        <v>669</v>
      </c>
      <c r="FJ105" s="34" t="s">
        <v>663</v>
      </c>
    </row>
    <row r="106" spans="1:166" ht="52" x14ac:dyDescent="0.35">
      <c r="A106" s="10" t="s">
        <v>504</v>
      </c>
      <c r="B106" s="8" t="s">
        <v>408</v>
      </c>
      <c r="C106" s="9" t="s">
        <v>6</v>
      </c>
      <c r="D106" s="4" t="s">
        <v>7</v>
      </c>
      <c r="E106" s="5">
        <v>93</v>
      </c>
      <c r="F106" s="10" t="s">
        <v>409</v>
      </c>
      <c r="G106" s="4" t="s">
        <v>7</v>
      </c>
      <c r="H106" s="5">
        <v>93</v>
      </c>
      <c r="I106" s="7" t="s">
        <v>505</v>
      </c>
      <c r="J106" s="22">
        <v>3</v>
      </c>
      <c r="CT106" s="22">
        <v>1</v>
      </c>
      <c r="FG106" s="4" t="s">
        <v>0</v>
      </c>
      <c r="FH106" s="39">
        <v>93</v>
      </c>
      <c r="FI106" s="40" t="s">
        <v>669</v>
      </c>
      <c r="FJ106" s="34" t="s">
        <v>663</v>
      </c>
    </row>
    <row r="107" spans="1:166" ht="78" x14ac:dyDescent="0.35">
      <c r="A107" s="10" t="s">
        <v>506</v>
      </c>
      <c r="B107" s="8" t="s">
        <v>5</v>
      </c>
      <c r="C107" s="9" t="s">
        <v>11</v>
      </c>
      <c r="D107" s="4" t="s">
        <v>7</v>
      </c>
      <c r="E107" s="5">
        <v>94</v>
      </c>
      <c r="F107" s="10" t="s">
        <v>435</v>
      </c>
      <c r="G107" s="4" t="s">
        <v>7</v>
      </c>
      <c r="H107" s="5">
        <v>94</v>
      </c>
      <c r="I107" s="10" t="s">
        <v>507</v>
      </c>
      <c r="J107" s="22">
        <v>0</v>
      </c>
      <c r="CU107" s="22">
        <v>1</v>
      </c>
      <c r="FG107" s="4" t="s">
        <v>0</v>
      </c>
      <c r="FH107" s="39">
        <v>94</v>
      </c>
      <c r="FI107" s="40" t="s">
        <v>669</v>
      </c>
      <c r="FJ107" s="34" t="s">
        <v>663</v>
      </c>
    </row>
    <row r="108" spans="1:166" ht="39" x14ac:dyDescent="0.35">
      <c r="A108" s="10" t="s">
        <v>508</v>
      </c>
      <c r="B108" s="8" t="s">
        <v>23</v>
      </c>
      <c r="C108" s="12" t="s">
        <v>348</v>
      </c>
      <c r="D108" s="4" t="s">
        <v>7</v>
      </c>
      <c r="E108" s="5">
        <v>95</v>
      </c>
      <c r="F108" s="10" t="s">
        <v>25</v>
      </c>
      <c r="G108" s="4" t="s">
        <v>7</v>
      </c>
      <c r="H108" s="5">
        <v>95</v>
      </c>
      <c r="I108" s="10" t="s">
        <v>509</v>
      </c>
      <c r="J108" s="22">
        <v>3</v>
      </c>
      <c r="CV108" s="22">
        <v>1</v>
      </c>
      <c r="FG108" s="4" t="s">
        <v>0</v>
      </c>
      <c r="FH108" s="39">
        <v>95</v>
      </c>
      <c r="FI108" s="40" t="s">
        <v>669</v>
      </c>
      <c r="FJ108" s="34" t="s">
        <v>663</v>
      </c>
    </row>
    <row r="109" spans="1:166" ht="182" x14ac:dyDescent="0.35">
      <c r="A109" s="10" t="s">
        <v>510</v>
      </c>
      <c r="B109" s="8" t="s">
        <v>408</v>
      </c>
      <c r="C109" s="9" t="s">
        <v>11</v>
      </c>
      <c r="D109" s="4" t="s">
        <v>7</v>
      </c>
      <c r="E109" s="5">
        <v>96</v>
      </c>
      <c r="F109" s="10" t="s">
        <v>511</v>
      </c>
      <c r="G109" s="4" t="s">
        <v>7</v>
      </c>
      <c r="H109" s="5">
        <v>96</v>
      </c>
      <c r="I109" s="7" t="s">
        <v>512</v>
      </c>
      <c r="J109" s="22">
        <v>3</v>
      </c>
      <c r="CW109" s="22">
        <v>1</v>
      </c>
      <c r="FG109" s="4" t="s">
        <v>0</v>
      </c>
      <c r="FH109" s="39">
        <v>96</v>
      </c>
      <c r="FI109" s="40" t="s">
        <v>669</v>
      </c>
      <c r="FJ109" s="34" t="s">
        <v>663</v>
      </c>
    </row>
    <row r="110" spans="1:166" ht="91" x14ac:dyDescent="0.35">
      <c r="A110" s="7" t="s">
        <v>513</v>
      </c>
      <c r="B110" s="8" t="s">
        <v>408</v>
      </c>
      <c r="C110" s="9" t="s">
        <v>11</v>
      </c>
      <c r="D110" s="4" t="s">
        <v>7</v>
      </c>
      <c r="E110" s="5">
        <v>97</v>
      </c>
      <c r="F110" s="10" t="s">
        <v>511</v>
      </c>
      <c r="G110" s="4" t="s">
        <v>7</v>
      </c>
      <c r="H110" s="5">
        <v>97</v>
      </c>
      <c r="I110" s="7" t="s">
        <v>514</v>
      </c>
      <c r="J110" s="22">
        <v>3</v>
      </c>
      <c r="CW110" s="22">
        <v>1</v>
      </c>
      <c r="FG110" s="4" t="s">
        <v>0</v>
      </c>
      <c r="FH110" s="39">
        <v>97</v>
      </c>
      <c r="FI110" s="40" t="s">
        <v>669</v>
      </c>
      <c r="FJ110" s="34" t="s">
        <v>663</v>
      </c>
    </row>
    <row r="111" spans="1:166" ht="78" x14ac:dyDescent="0.35">
      <c r="A111" s="7" t="s">
        <v>515</v>
      </c>
      <c r="B111" s="11" t="s">
        <v>5</v>
      </c>
      <c r="C111" s="12" t="s">
        <v>11</v>
      </c>
      <c r="D111" s="4" t="s">
        <v>7</v>
      </c>
      <c r="E111" s="5">
        <v>98</v>
      </c>
      <c r="F111" s="7" t="s">
        <v>12</v>
      </c>
      <c r="G111" s="4" t="s">
        <v>7</v>
      </c>
      <c r="H111" s="5">
        <v>98</v>
      </c>
      <c r="I111" s="7" t="s">
        <v>516</v>
      </c>
      <c r="J111" s="22">
        <v>0</v>
      </c>
      <c r="CX111" s="22">
        <v>1</v>
      </c>
      <c r="FG111" s="4" t="s">
        <v>0</v>
      </c>
      <c r="FH111" s="39">
        <v>98</v>
      </c>
      <c r="FI111" s="40" t="s">
        <v>669</v>
      </c>
      <c r="FJ111" s="34" t="s">
        <v>663</v>
      </c>
    </row>
    <row r="112" spans="1:166" ht="52" x14ac:dyDescent="0.35">
      <c r="A112" s="10" t="s">
        <v>517</v>
      </c>
      <c r="B112" s="8" t="s">
        <v>408</v>
      </c>
      <c r="C112" s="9" t="s">
        <v>11</v>
      </c>
      <c r="D112" s="4" t="s">
        <v>7</v>
      </c>
      <c r="E112" s="5">
        <v>99</v>
      </c>
      <c r="F112" s="10" t="s">
        <v>409</v>
      </c>
      <c r="G112" s="4" t="s">
        <v>7</v>
      </c>
      <c r="H112" s="5">
        <v>99</v>
      </c>
      <c r="I112" s="10" t="s">
        <v>518</v>
      </c>
      <c r="J112" s="22">
        <v>0</v>
      </c>
      <c r="CY112" s="22">
        <v>1</v>
      </c>
      <c r="FG112" s="4" t="s">
        <v>0</v>
      </c>
      <c r="FH112" s="39">
        <v>99</v>
      </c>
      <c r="FI112" s="40" t="s">
        <v>669</v>
      </c>
      <c r="FJ112" s="34" t="s">
        <v>663</v>
      </c>
    </row>
    <row r="113" spans="1:166" ht="78" x14ac:dyDescent="0.35">
      <c r="A113" s="7" t="s">
        <v>519</v>
      </c>
      <c r="B113" s="11" t="s">
        <v>5</v>
      </c>
      <c r="C113" s="12" t="s">
        <v>11</v>
      </c>
      <c r="D113" s="4" t="s">
        <v>7</v>
      </c>
      <c r="E113" s="5">
        <v>100</v>
      </c>
      <c r="F113" s="7" t="s">
        <v>12</v>
      </c>
      <c r="G113" s="4" t="s">
        <v>7</v>
      </c>
      <c r="H113" s="5">
        <v>100</v>
      </c>
      <c r="I113" s="7" t="s">
        <v>520</v>
      </c>
      <c r="J113" s="22">
        <v>1</v>
      </c>
      <c r="CZ113" s="22">
        <v>1</v>
      </c>
      <c r="FG113" s="4" t="s">
        <v>0</v>
      </c>
      <c r="FH113" s="39">
        <v>100</v>
      </c>
      <c r="FI113" s="40" t="s">
        <v>669</v>
      </c>
      <c r="FJ113" s="34" t="s">
        <v>663</v>
      </c>
    </row>
    <row r="114" spans="1:166" ht="65" x14ac:dyDescent="0.35">
      <c r="A114" s="7" t="s">
        <v>521</v>
      </c>
      <c r="B114" s="8" t="s">
        <v>5</v>
      </c>
      <c r="C114" s="9" t="s">
        <v>11</v>
      </c>
      <c r="D114" s="4" t="s">
        <v>7</v>
      </c>
      <c r="E114" s="5">
        <v>101</v>
      </c>
      <c r="F114" s="10" t="s">
        <v>8</v>
      </c>
      <c r="G114" s="4" t="s">
        <v>7</v>
      </c>
      <c r="H114" s="5">
        <v>101</v>
      </c>
      <c r="I114" s="7" t="s">
        <v>522</v>
      </c>
      <c r="J114" s="22">
        <v>3</v>
      </c>
      <c r="DA114" s="22">
        <v>1</v>
      </c>
      <c r="FG114" s="4" t="s">
        <v>0</v>
      </c>
      <c r="FH114" s="39">
        <v>101</v>
      </c>
      <c r="FI114" s="40" t="s">
        <v>669</v>
      </c>
      <c r="FJ114" s="34" t="s">
        <v>663</v>
      </c>
    </row>
    <row r="115" spans="1:166" ht="65" x14ac:dyDescent="0.35">
      <c r="A115" s="7" t="s">
        <v>523</v>
      </c>
      <c r="B115" s="8" t="s">
        <v>5</v>
      </c>
      <c r="C115" s="9" t="s">
        <v>6</v>
      </c>
      <c r="D115" s="4" t="s">
        <v>7</v>
      </c>
      <c r="E115" s="5">
        <v>102</v>
      </c>
      <c r="F115" s="10" t="s">
        <v>8</v>
      </c>
      <c r="G115" s="4" t="s">
        <v>7</v>
      </c>
      <c r="H115" s="5">
        <v>102</v>
      </c>
      <c r="I115" s="7" t="s">
        <v>524</v>
      </c>
      <c r="J115" s="22">
        <v>3</v>
      </c>
      <c r="DB115" s="22">
        <v>1</v>
      </c>
      <c r="FG115" s="4" t="s">
        <v>0</v>
      </c>
      <c r="FH115" s="39">
        <v>102</v>
      </c>
      <c r="FI115" s="40" t="s">
        <v>669</v>
      </c>
      <c r="FJ115" s="34" t="s">
        <v>663</v>
      </c>
    </row>
    <row r="116" spans="1:166" ht="104" x14ac:dyDescent="0.35">
      <c r="A116" s="10" t="s">
        <v>525</v>
      </c>
      <c r="B116" s="8" t="s">
        <v>23</v>
      </c>
      <c r="C116" s="12" t="s">
        <v>24</v>
      </c>
      <c r="D116" s="4" t="s">
        <v>7</v>
      </c>
      <c r="E116" s="5">
        <v>103</v>
      </c>
      <c r="F116" s="10" t="s">
        <v>25</v>
      </c>
      <c r="G116" s="4" t="s">
        <v>7</v>
      </c>
      <c r="H116" s="5">
        <v>103</v>
      </c>
      <c r="I116" s="10" t="s">
        <v>526</v>
      </c>
      <c r="J116" s="22">
        <v>1</v>
      </c>
      <c r="DC116" s="22">
        <v>1</v>
      </c>
      <c r="FG116" s="4" t="s">
        <v>0</v>
      </c>
      <c r="FH116" s="39">
        <v>103</v>
      </c>
      <c r="FI116" s="40" t="s">
        <v>669</v>
      </c>
      <c r="FJ116" s="34" t="s">
        <v>663</v>
      </c>
    </row>
    <row r="117" spans="1:166" ht="91" x14ac:dyDescent="0.35">
      <c r="A117" s="10" t="s">
        <v>527</v>
      </c>
      <c r="B117" s="8" t="s">
        <v>23</v>
      </c>
      <c r="C117" s="9" t="s">
        <v>24</v>
      </c>
      <c r="D117" s="4" t="s">
        <v>7</v>
      </c>
      <c r="E117" s="5">
        <v>104</v>
      </c>
      <c r="F117" s="10" t="s">
        <v>25</v>
      </c>
      <c r="G117" s="4" t="s">
        <v>7</v>
      </c>
      <c r="H117" s="5">
        <v>104</v>
      </c>
      <c r="I117" s="10" t="s">
        <v>528</v>
      </c>
      <c r="J117" s="22">
        <v>3</v>
      </c>
      <c r="DD117" s="22">
        <v>1</v>
      </c>
      <c r="FG117" s="4" t="s">
        <v>0</v>
      </c>
      <c r="FH117" s="39">
        <v>104</v>
      </c>
      <c r="FI117" s="40" t="s">
        <v>669</v>
      </c>
      <c r="FJ117" s="34" t="s">
        <v>663</v>
      </c>
    </row>
    <row r="118" spans="1:166" ht="91" x14ac:dyDescent="0.35">
      <c r="A118" s="7" t="s">
        <v>529</v>
      </c>
      <c r="B118" s="8" t="s">
        <v>23</v>
      </c>
      <c r="C118" s="12" t="s">
        <v>348</v>
      </c>
      <c r="D118" s="4" t="s">
        <v>7</v>
      </c>
      <c r="E118" s="5">
        <v>105</v>
      </c>
      <c r="F118" s="10" t="s">
        <v>25</v>
      </c>
      <c r="G118" s="4" t="s">
        <v>7</v>
      </c>
      <c r="H118" s="5">
        <v>105</v>
      </c>
      <c r="I118" s="7" t="s">
        <v>530</v>
      </c>
      <c r="J118" s="22">
        <v>3</v>
      </c>
      <c r="DE118" s="22">
        <v>1</v>
      </c>
      <c r="FG118" s="4" t="s">
        <v>0</v>
      </c>
      <c r="FH118" s="39">
        <v>105</v>
      </c>
      <c r="FI118" s="40" t="s">
        <v>669</v>
      </c>
      <c r="FJ118" s="34" t="s">
        <v>663</v>
      </c>
    </row>
    <row r="119" spans="1:166" ht="117" x14ac:dyDescent="0.35">
      <c r="A119" s="7" t="s">
        <v>531</v>
      </c>
      <c r="B119" s="8" t="s">
        <v>23</v>
      </c>
      <c r="C119" s="12" t="s">
        <v>348</v>
      </c>
      <c r="D119" s="4" t="s">
        <v>7</v>
      </c>
      <c r="E119" s="5">
        <v>106</v>
      </c>
      <c r="F119" s="10" t="s">
        <v>25</v>
      </c>
      <c r="G119" s="4" t="s">
        <v>7</v>
      </c>
      <c r="H119" s="5">
        <v>106</v>
      </c>
      <c r="I119" s="10" t="s">
        <v>532</v>
      </c>
      <c r="J119" s="22">
        <v>3</v>
      </c>
      <c r="DF119" s="22">
        <v>1</v>
      </c>
      <c r="FG119" s="4" t="s">
        <v>0</v>
      </c>
      <c r="FH119" s="39">
        <v>106</v>
      </c>
      <c r="FI119" s="40" t="s">
        <v>669</v>
      </c>
      <c r="FJ119" s="34" t="s">
        <v>663</v>
      </c>
    </row>
    <row r="120" spans="1:166" ht="91" x14ac:dyDescent="0.35">
      <c r="A120" s="10" t="s">
        <v>533</v>
      </c>
      <c r="B120" s="14" t="s">
        <v>347</v>
      </c>
      <c r="C120" s="32" t="s">
        <v>348</v>
      </c>
      <c r="D120" s="4" t="s">
        <v>7</v>
      </c>
      <c r="E120" s="5">
        <v>107</v>
      </c>
      <c r="F120" s="10" t="s">
        <v>349</v>
      </c>
      <c r="G120" s="4" t="s">
        <v>7</v>
      </c>
      <c r="H120" s="5">
        <v>107</v>
      </c>
      <c r="I120" s="10" t="s">
        <v>534</v>
      </c>
      <c r="J120" s="22">
        <v>3</v>
      </c>
      <c r="DG120" s="22">
        <v>1</v>
      </c>
      <c r="FG120" s="4" t="s">
        <v>0</v>
      </c>
      <c r="FH120" s="39">
        <v>107</v>
      </c>
      <c r="FI120" s="40" t="s">
        <v>669</v>
      </c>
      <c r="FJ120" s="34" t="s">
        <v>663</v>
      </c>
    </row>
    <row r="121" spans="1:166" ht="52" x14ac:dyDescent="0.35">
      <c r="A121" s="7" t="s">
        <v>535</v>
      </c>
      <c r="B121" s="8" t="s">
        <v>5</v>
      </c>
      <c r="C121" s="9" t="s">
        <v>11</v>
      </c>
      <c r="D121" s="4" t="s">
        <v>7</v>
      </c>
      <c r="E121" s="5">
        <v>108</v>
      </c>
      <c r="F121" s="7" t="s">
        <v>412</v>
      </c>
      <c r="G121" s="4" t="s">
        <v>7</v>
      </c>
      <c r="H121" s="5">
        <v>108</v>
      </c>
      <c r="I121" s="7" t="s">
        <v>536</v>
      </c>
      <c r="J121" s="22">
        <v>1</v>
      </c>
      <c r="DH121" s="22">
        <v>1</v>
      </c>
      <c r="FG121" s="4" t="s">
        <v>0</v>
      </c>
      <c r="FH121" s="39">
        <v>108</v>
      </c>
      <c r="FI121" s="40" t="s">
        <v>669</v>
      </c>
      <c r="FJ121" s="34" t="s">
        <v>663</v>
      </c>
    </row>
    <row r="122" spans="1:166" ht="117" x14ac:dyDescent="0.35">
      <c r="A122" s="10" t="s">
        <v>537</v>
      </c>
      <c r="B122" s="8" t="s">
        <v>23</v>
      </c>
      <c r="C122" s="9" t="s">
        <v>348</v>
      </c>
      <c r="D122" s="4" t="s">
        <v>7</v>
      </c>
      <c r="E122" s="5">
        <v>109</v>
      </c>
      <c r="F122" s="10" t="s">
        <v>25</v>
      </c>
      <c r="G122" s="4" t="s">
        <v>7</v>
      </c>
      <c r="H122" s="5">
        <v>109</v>
      </c>
      <c r="I122" s="10" t="s">
        <v>538</v>
      </c>
      <c r="J122" s="22">
        <v>3</v>
      </c>
      <c r="DI122" s="22">
        <v>1</v>
      </c>
      <c r="FG122" s="4" t="s">
        <v>0</v>
      </c>
      <c r="FH122" s="39">
        <v>109</v>
      </c>
      <c r="FI122" s="40" t="s">
        <v>669</v>
      </c>
      <c r="FJ122" s="34" t="s">
        <v>663</v>
      </c>
    </row>
    <row r="123" spans="1:166" ht="52" x14ac:dyDescent="0.35">
      <c r="A123" s="10" t="s">
        <v>539</v>
      </c>
      <c r="B123" s="8" t="s">
        <v>19</v>
      </c>
      <c r="C123" s="9" t="s">
        <v>339</v>
      </c>
      <c r="D123" s="4" t="s">
        <v>7</v>
      </c>
      <c r="E123" s="5">
        <v>110</v>
      </c>
      <c r="F123" s="7" t="s">
        <v>20</v>
      </c>
      <c r="G123" s="4" t="s">
        <v>7</v>
      </c>
      <c r="H123" s="5">
        <v>110</v>
      </c>
      <c r="I123" s="7" t="s">
        <v>340</v>
      </c>
      <c r="J123" s="22">
        <v>3</v>
      </c>
      <c r="DJ123" s="22">
        <v>1</v>
      </c>
      <c r="FG123" s="4" t="s">
        <v>0</v>
      </c>
      <c r="FH123" s="39">
        <v>110</v>
      </c>
      <c r="FI123" s="40" t="s">
        <v>669</v>
      </c>
      <c r="FJ123" s="34" t="s">
        <v>663</v>
      </c>
    </row>
    <row r="124" spans="1:166" ht="52" x14ac:dyDescent="0.35">
      <c r="A124" s="7" t="s">
        <v>540</v>
      </c>
      <c r="B124" s="8" t="s">
        <v>5</v>
      </c>
      <c r="C124" s="9" t="s">
        <v>6</v>
      </c>
      <c r="D124" s="4" t="s">
        <v>7</v>
      </c>
      <c r="E124" s="5">
        <v>111</v>
      </c>
      <c r="F124" s="10" t="s">
        <v>8</v>
      </c>
      <c r="G124" s="4" t="s">
        <v>7</v>
      </c>
      <c r="H124" s="5">
        <v>111</v>
      </c>
      <c r="I124" s="7" t="s">
        <v>541</v>
      </c>
      <c r="J124" s="22">
        <v>0</v>
      </c>
      <c r="DK124" s="22">
        <v>1</v>
      </c>
      <c r="FG124" s="4" t="s">
        <v>0</v>
      </c>
      <c r="FH124" s="39">
        <v>111</v>
      </c>
      <c r="FI124" s="40" t="s">
        <v>669</v>
      </c>
      <c r="FJ124" s="34" t="s">
        <v>663</v>
      </c>
    </row>
    <row r="125" spans="1:166" ht="65" x14ac:dyDescent="0.35">
      <c r="A125" s="10" t="s">
        <v>542</v>
      </c>
      <c r="B125" s="14" t="s">
        <v>347</v>
      </c>
      <c r="C125" s="32" t="s">
        <v>348</v>
      </c>
      <c r="D125" s="4" t="s">
        <v>7</v>
      </c>
      <c r="E125" s="5">
        <v>112</v>
      </c>
      <c r="F125" s="10" t="s">
        <v>349</v>
      </c>
      <c r="G125" s="4" t="s">
        <v>7</v>
      </c>
      <c r="H125" s="5">
        <v>112</v>
      </c>
      <c r="I125" s="10" t="s">
        <v>543</v>
      </c>
      <c r="J125" s="22">
        <v>0</v>
      </c>
      <c r="DL125" s="22">
        <v>1</v>
      </c>
      <c r="FG125" s="4" t="s">
        <v>0</v>
      </c>
      <c r="FH125" s="39">
        <v>112</v>
      </c>
      <c r="FI125" s="40" t="s">
        <v>669</v>
      </c>
      <c r="FJ125" s="34" t="s">
        <v>663</v>
      </c>
    </row>
    <row r="126" spans="1:166" ht="117" x14ac:dyDescent="0.35">
      <c r="A126" s="10" t="s">
        <v>544</v>
      </c>
      <c r="B126" s="14" t="s">
        <v>347</v>
      </c>
      <c r="C126" s="32" t="s">
        <v>24</v>
      </c>
      <c r="D126" s="4" t="s">
        <v>7</v>
      </c>
      <c r="E126" s="5">
        <v>113</v>
      </c>
      <c r="F126" s="10" t="s">
        <v>349</v>
      </c>
      <c r="G126" s="4" t="s">
        <v>7</v>
      </c>
      <c r="H126" s="5">
        <v>113</v>
      </c>
      <c r="I126" s="10" t="s">
        <v>545</v>
      </c>
      <c r="J126" s="22">
        <v>0</v>
      </c>
      <c r="DM126" s="22">
        <v>1</v>
      </c>
      <c r="FG126" s="4" t="s">
        <v>0</v>
      </c>
      <c r="FH126" s="39">
        <v>113</v>
      </c>
      <c r="FI126" s="40" t="s">
        <v>669</v>
      </c>
      <c r="FJ126" s="34" t="s">
        <v>663</v>
      </c>
    </row>
    <row r="127" spans="1:166" ht="65" x14ac:dyDescent="0.35">
      <c r="A127" s="10" t="s">
        <v>546</v>
      </c>
      <c r="B127" s="14" t="s">
        <v>347</v>
      </c>
      <c r="C127" s="32" t="s">
        <v>459</v>
      </c>
      <c r="D127" s="4" t="s">
        <v>7</v>
      </c>
      <c r="E127" s="5">
        <v>114</v>
      </c>
      <c r="F127" s="10" t="s">
        <v>349</v>
      </c>
      <c r="G127" s="4" t="s">
        <v>7</v>
      </c>
      <c r="H127" s="5">
        <v>114</v>
      </c>
      <c r="I127" s="10" t="s">
        <v>460</v>
      </c>
      <c r="J127" s="22">
        <v>0</v>
      </c>
      <c r="DN127" s="22">
        <v>1</v>
      </c>
      <c r="FG127" s="4" t="s">
        <v>0</v>
      </c>
      <c r="FH127" s="39">
        <v>114</v>
      </c>
      <c r="FI127" s="40" t="s">
        <v>669</v>
      </c>
      <c r="FJ127" s="34" t="s">
        <v>663</v>
      </c>
    </row>
    <row r="128" spans="1:166" ht="52" x14ac:dyDescent="0.35">
      <c r="A128" s="10" t="s">
        <v>547</v>
      </c>
      <c r="B128" s="14" t="s">
        <v>347</v>
      </c>
      <c r="C128" s="32" t="s">
        <v>348</v>
      </c>
      <c r="D128" s="4" t="s">
        <v>7</v>
      </c>
      <c r="E128" s="5">
        <v>115</v>
      </c>
      <c r="F128" s="10" t="s">
        <v>349</v>
      </c>
      <c r="G128" s="4" t="s">
        <v>7</v>
      </c>
      <c r="H128" s="5">
        <v>115</v>
      </c>
      <c r="I128" s="10" t="s">
        <v>548</v>
      </c>
      <c r="J128" s="22">
        <v>0</v>
      </c>
      <c r="DO128" s="22">
        <v>1</v>
      </c>
      <c r="FG128" s="4" t="s">
        <v>0</v>
      </c>
      <c r="FH128" s="39">
        <v>115</v>
      </c>
      <c r="FI128" s="40" t="s">
        <v>669</v>
      </c>
      <c r="FJ128" s="34" t="s">
        <v>663</v>
      </c>
    </row>
    <row r="129" spans="1:166" ht="52" x14ac:dyDescent="0.35">
      <c r="A129" s="7" t="s">
        <v>549</v>
      </c>
      <c r="B129" s="11" t="s">
        <v>5</v>
      </c>
      <c r="C129" s="12" t="s">
        <v>11</v>
      </c>
      <c r="D129" s="4" t="s">
        <v>7</v>
      </c>
      <c r="E129" s="5">
        <v>116</v>
      </c>
      <c r="F129" s="7" t="s">
        <v>12</v>
      </c>
      <c r="G129" s="4" t="s">
        <v>7</v>
      </c>
      <c r="H129" s="5">
        <v>116</v>
      </c>
      <c r="I129" s="7" t="s">
        <v>550</v>
      </c>
      <c r="J129" s="22">
        <v>0</v>
      </c>
      <c r="DP129" s="22">
        <v>1</v>
      </c>
      <c r="FG129" s="4" t="s">
        <v>0</v>
      </c>
      <c r="FH129" s="39">
        <v>116</v>
      </c>
      <c r="FI129" s="40" t="s">
        <v>669</v>
      </c>
      <c r="FJ129" s="34" t="s">
        <v>663</v>
      </c>
    </row>
    <row r="130" spans="1:166" ht="104" x14ac:dyDescent="0.35">
      <c r="A130" s="7" t="s">
        <v>551</v>
      </c>
      <c r="B130" s="8" t="s">
        <v>5</v>
      </c>
      <c r="C130" s="9" t="s">
        <v>6</v>
      </c>
      <c r="D130" s="4" t="s">
        <v>7</v>
      </c>
      <c r="E130" s="5">
        <v>117</v>
      </c>
      <c r="F130" s="10" t="s">
        <v>8</v>
      </c>
      <c r="G130" s="4" t="s">
        <v>7</v>
      </c>
      <c r="H130" s="5">
        <v>117</v>
      </c>
      <c r="I130" s="10" t="s">
        <v>552</v>
      </c>
      <c r="J130" s="22">
        <v>3</v>
      </c>
      <c r="DQ130" s="22">
        <v>1</v>
      </c>
      <c r="ED130" s="47" t="s">
        <v>671</v>
      </c>
      <c r="FG130" s="4" t="s">
        <v>0</v>
      </c>
      <c r="FH130" s="39">
        <v>117</v>
      </c>
      <c r="FI130" s="40" t="s">
        <v>669</v>
      </c>
      <c r="FJ130" s="34" t="s">
        <v>663</v>
      </c>
    </row>
    <row r="131" spans="1:166" ht="65" x14ac:dyDescent="0.35">
      <c r="A131" s="7" t="s">
        <v>553</v>
      </c>
      <c r="B131" s="8" t="s">
        <v>5</v>
      </c>
      <c r="C131" s="9" t="s">
        <v>11</v>
      </c>
      <c r="D131" s="4" t="s">
        <v>7</v>
      </c>
      <c r="E131" s="5">
        <v>118</v>
      </c>
      <c r="F131" s="10" t="s">
        <v>8</v>
      </c>
      <c r="G131" s="4" t="s">
        <v>7</v>
      </c>
      <c r="H131" s="5">
        <v>118</v>
      </c>
      <c r="I131" s="10" t="s">
        <v>554</v>
      </c>
      <c r="J131" s="22">
        <v>3</v>
      </c>
      <c r="DR131" s="22">
        <v>1</v>
      </c>
      <c r="FG131" s="4" t="s">
        <v>0</v>
      </c>
      <c r="FH131" s="39">
        <v>118</v>
      </c>
      <c r="FI131" s="40" t="s">
        <v>669</v>
      </c>
      <c r="FJ131" s="34" t="s">
        <v>663</v>
      </c>
    </row>
    <row r="132" spans="1:166" ht="65" x14ac:dyDescent="0.35">
      <c r="A132" s="7" t="s">
        <v>555</v>
      </c>
      <c r="B132" s="8" t="s">
        <v>5</v>
      </c>
      <c r="C132" s="9" t="s">
        <v>6</v>
      </c>
      <c r="D132" s="4" t="s">
        <v>7</v>
      </c>
      <c r="E132" s="5">
        <v>119</v>
      </c>
      <c r="F132" s="10" t="s">
        <v>8</v>
      </c>
      <c r="G132" s="4" t="s">
        <v>7</v>
      </c>
      <c r="H132" s="5">
        <v>119</v>
      </c>
      <c r="I132" s="7" t="s">
        <v>556</v>
      </c>
      <c r="J132" s="22">
        <v>3</v>
      </c>
      <c r="DR132" s="22">
        <v>1</v>
      </c>
      <c r="FG132" s="4" t="s">
        <v>0</v>
      </c>
      <c r="FH132" s="39">
        <v>119</v>
      </c>
      <c r="FI132" s="40" t="s">
        <v>669</v>
      </c>
      <c r="FJ132" s="34" t="s">
        <v>663</v>
      </c>
    </row>
    <row r="133" spans="1:166" ht="52" x14ac:dyDescent="0.35">
      <c r="A133" s="7" t="s">
        <v>557</v>
      </c>
      <c r="B133" s="8" t="s">
        <v>5</v>
      </c>
      <c r="C133" s="9" t="s">
        <v>6</v>
      </c>
      <c r="D133" s="4" t="s">
        <v>7</v>
      </c>
      <c r="E133" s="5">
        <v>120</v>
      </c>
      <c r="F133" s="10" t="s">
        <v>8</v>
      </c>
      <c r="G133" s="4" t="s">
        <v>7</v>
      </c>
      <c r="H133" s="5">
        <v>120</v>
      </c>
      <c r="I133" s="33" t="s">
        <v>558</v>
      </c>
      <c r="J133" s="22">
        <v>3</v>
      </c>
      <c r="DS133" s="22">
        <v>1</v>
      </c>
      <c r="FG133" s="4" t="s">
        <v>0</v>
      </c>
      <c r="FH133" s="39">
        <v>120</v>
      </c>
      <c r="FI133" s="40" t="s">
        <v>669</v>
      </c>
      <c r="FJ133" s="34" t="s">
        <v>663</v>
      </c>
    </row>
    <row r="134" spans="1:166" ht="65" x14ac:dyDescent="0.35">
      <c r="A134" s="7" t="s">
        <v>559</v>
      </c>
      <c r="B134" s="8" t="s">
        <v>5</v>
      </c>
      <c r="C134" s="9" t="s">
        <v>6</v>
      </c>
      <c r="D134" s="4" t="s">
        <v>7</v>
      </c>
      <c r="E134" s="5">
        <v>121</v>
      </c>
      <c r="F134" s="10" t="s">
        <v>8</v>
      </c>
      <c r="G134" s="4" t="s">
        <v>7</v>
      </c>
      <c r="H134" s="5">
        <v>121</v>
      </c>
      <c r="I134" s="10" t="s">
        <v>560</v>
      </c>
      <c r="J134" s="22">
        <v>3</v>
      </c>
      <c r="K134" s="21" t="s">
        <v>670</v>
      </c>
      <c r="DT134" s="22">
        <v>1</v>
      </c>
      <c r="FG134" s="4" t="s">
        <v>0</v>
      </c>
      <c r="FH134" s="39">
        <v>121</v>
      </c>
      <c r="FI134" s="40" t="s">
        <v>669</v>
      </c>
      <c r="FJ134" s="34" t="s">
        <v>663</v>
      </c>
    </row>
    <row r="135" spans="1:166" ht="91" x14ac:dyDescent="0.35">
      <c r="A135" s="7" t="s">
        <v>561</v>
      </c>
      <c r="B135" s="8" t="s">
        <v>5</v>
      </c>
      <c r="C135" s="9" t="s">
        <v>11</v>
      </c>
      <c r="D135" s="4" t="s">
        <v>7</v>
      </c>
      <c r="E135" s="5">
        <v>122</v>
      </c>
      <c r="F135" s="10" t="s">
        <v>8</v>
      </c>
      <c r="G135" s="4" t="s">
        <v>7</v>
      </c>
      <c r="H135" s="5">
        <v>122</v>
      </c>
      <c r="I135" s="10" t="s">
        <v>562</v>
      </c>
      <c r="J135" s="22">
        <v>3</v>
      </c>
      <c r="DU135" s="22">
        <v>1</v>
      </c>
      <c r="FG135" s="4" t="s">
        <v>0</v>
      </c>
      <c r="FH135" s="39">
        <v>122</v>
      </c>
      <c r="FI135" s="40" t="s">
        <v>669</v>
      </c>
      <c r="FJ135" s="34" t="s">
        <v>663</v>
      </c>
    </row>
    <row r="136" spans="1:166" ht="78" x14ac:dyDescent="0.35">
      <c r="A136" s="10" t="s">
        <v>563</v>
      </c>
      <c r="B136" s="8" t="s">
        <v>5</v>
      </c>
      <c r="C136" s="12"/>
      <c r="D136" s="4" t="s">
        <v>7</v>
      </c>
      <c r="E136" s="5">
        <v>123</v>
      </c>
      <c r="F136" s="10" t="s">
        <v>435</v>
      </c>
      <c r="G136" s="4" t="s">
        <v>7</v>
      </c>
      <c r="H136" s="5">
        <v>123</v>
      </c>
      <c r="I136" s="7"/>
      <c r="J136" s="22">
        <v>0</v>
      </c>
      <c r="DV136" s="22">
        <v>1</v>
      </c>
      <c r="FG136" s="4" t="s">
        <v>0</v>
      </c>
      <c r="FH136" s="39">
        <v>123</v>
      </c>
      <c r="FI136" s="40" t="s">
        <v>669</v>
      </c>
      <c r="FJ136" s="34" t="s">
        <v>663</v>
      </c>
    </row>
    <row r="137" spans="1:166" ht="130" x14ac:dyDescent="0.35">
      <c r="A137" s="10" t="s">
        <v>564</v>
      </c>
      <c r="B137" s="8" t="s">
        <v>5</v>
      </c>
      <c r="C137" s="9" t="s">
        <v>11</v>
      </c>
      <c r="D137" s="4" t="s">
        <v>7</v>
      </c>
      <c r="E137" s="5">
        <v>124</v>
      </c>
      <c r="F137" s="10" t="s">
        <v>435</v>
      </c>
      <c r="G137" s="4" t="s">
        <v>7</v>
      </c>
      <c r="H137" s="5">
        <v>124</v>
      </c>
      <c r="I137" s="10" t="s">
        <v>565</v>
      </c>
      <c r="J137" s="22">
        <v>0</v>
      </c>
      <c r="DW137" s="22">
        <v>1</v>
      </c>
      <c r="FG137" s="4" t="s">
        <v>0</v>
      </c>
      <c r="FH137" s="39">
        <v>124</v>
      </c>
      <c r="FI137" s="40" t="s">
        <v>669</v>
      </c>
      <c r="FJ137" s="34" t="s">
        <v>663</v>
      </c>
    </row>
    <row r="138" spans="1:166" ht="117" x14ac:dyDescent="0.35">
      <c r="A138" s="7" t="s">
        <v>566</v>
      </c>
      <c r="B138" s="8" t="s">
        <v>5</v>
      </c>
      <c r="C138" s="9" t="s">
        <v>11</v>
      </c>
      <c r="D138" s="4" t="s">
        <v>7</v>
      </c>
      <c r="E138" s="5">
        <v>125</v>
      </c>
      <c r="F138" s="10" t="s">
        <v>435</v>
      </c>
      <c r="G138" s="4" t="s">
        <v>7</v>
      </c>
      <c r="H138" s="5">
        <v>125</v>
      </c>
      <c r="I138" s="7" t="s">
        <v>567</v>
      </c>
      <c r="J138" s="22">
        <v>0</v>
      </c>
      <c r="DX138" s="22">
        <v>1</v>
      </c>
      <c r="FG138" s="4" t="s">
        <v>0</v>
      </c>
      <c r="FH138" s="39">
        <v>125</v>
      </c>
      <c r="FI138" s="40" t="s">
        <v>669</v>
      </c>
      <c r="FJ138" s="34" t="s">
        <v>663</v>
      </c>
    </row>
    <row r="139" spans="1:166" ht="52" x14ac:dyDescent="0.35">
      <c r="A139" s="10" t="s">
        <v>568</v>
      </c>
      <c r="B139" s="8" t="s">
        <v>5</v>
      </c>
      <c r="C139" s="12" t="s">
        <v>11</v>
      </c>
      <c r="D139" s="4" t="s">
        <v>7</v>
      </c>
      <c r="E139" s="5">
        <v>126</v>
      </c>
      <c r="F139" s="10" t="s">
        <v>435</v>
      </c>
      <c r="G139" s="4" t="s">
        <v>7</v>
      </c>
      <c r="H139" s="5">
        <v>126</v>
      </c>
      <c r="I139" s="7" t="s">
        <v>569</v>
      </c>
      <c r="J139" s="22">
        <v>0</v>
      </c>
      <c r="DY139" s="22">
        <v>1</v>
      </c>
      <c r="ED139" s="21" t="s">
        <v>670</v>
      </c>
      <c r="FG139" s="4" t="s">
        <v>0</v>
      </c>
      <c r="FH139" s="39">
        <v>126</v>
      </c>
      <c r="FI139" s="40" t="s">
        <v>669</v>
      </c>
      <c r="FJ139" s="34" t="s">
        <v>663</v>
      </c>
    </row>
    <row r="140" spans="1:166" ht="117" x14ac:dyDescent="0.35">
      <c r="A140" s="10" t="s">
        <v>570</v>
      </c>
      <c r="B140" s="8" t="s">
        <v>5</v>
      </c>
      <c r="C140" s="9" t="s">
        <v>11</v>
      </c>
      <c r="D140" s="4" t="s">
        <v>7</v>
      </c>
      <c r="E140" s="5">
        <v>127</v>
      </c>
      <c r="F140" s="10" t="s">
        <v>435</v>
      </c>
      <c r="G140" s="4" t="s">
        <v>7</v>
      </c>
      <c r="H140" s="5">
        <v>127</v>
      </c>
      <c r="I140" s="10" t="s">
        <v>571</v>
      </c>
      <c r="J140" s="22">
        <v>0</v>
      </c>
      <c r="DZ140" s="22">
        <v>1</v>
      </c>
      <c r="FG140" s="4" t="s">
        <v>0</v>
      </c>
      <c r="FH140" s="39">
        <v>127</v>
      </c>
      <c r="FI140" s="40" t="s">
        <v>669</v>
      </c>
      <c r="FJ140" s="34" t="s">
        <v>663</v>
      </c>
    </row>
    <row r="141" spans="1:166" ht="52" x14ac:dyDescent="0.35">
      <c r="A141" s="10" t="s">
        <v>572</v>
      </c>
      <c r="B141" s="8" t="s">
        <v>23</v>
      </c>
      <c r="C141" s="9" t="s">
        <v>24</v>
      </c>
      <c r="D141" s="4" t="s">
        <v>7</v>
      </c>
      <c r="E141" s="5">
        <v>128</v>
      </c>
      <c r="F141" s="10" t="s">
        <v>25</v>
      </c>
      <c r="G141" s="4" t="s">
        <v>7</v>
      </c>
      <c r="H141" s="5">
        <v>128</v>
      </c>
      <c r="I141" s="10" t="s">
        <v>573</v>
      </c>
      <c r="J141" s="22">
        <v>1</v>
      </c>
      <c r="EA141" s="22">
        <v>1</v>
      </c>
      <c r="FG141" s="4" t="s">
        <v>0</v>
      </c>
      <c r="FH141" s="39">
        <v>128</v>
      </c>
      <c r="FI141" s="40" t="s">
        <v>669</v>
      </c>
      <c r="FJ141" s="34" t="s">
        <v>663</v>
      </c>
    </row>
    <row r="142" spans="1:166" ht="78" x14ac:dyDescent="0.35">
      <c r="A142" s="7" t="s">
        <v>574</v>
      </c>
      <c r="B142" s="8" t="s">
        <v>5</v>
      </c>
      <c r="C142" s="9" t="s">
        <v>11</v>
      </c>
      <c r="D142" s="4" t="s">
        <v>7</v>
      </c>
      <c r="E142" s="5">
        <v>129</v>
      </c>
      <c r="F142" s="10" t="s">
        <v>8</v>
      </c>
      <c r="G142" s="4" t="s">
        <v>7</v>
      </c>
      <c r="H142" s="5">
        <v>129</v>
      </c>
      <c r="I142" s="7" t="s">
        <v>575</v>
      </c>
      <c r="J142" s="22">
        <v>0</v>
      </c>
      <c r="EB142" s="22">
        <v>1</v>
      </c>
      <c r="FG142" s="4" t="s">
        <v>0</v>
      </c>
      <c r="FH142" s="39">
        <v>129</v>
      </c>
      <c r="FI142" s="40" t="s">
        <v>669</v>
      </c>
      <c r="FJ142" s="34" t="s">
        <v>663</v>
      </c>
    </row>
    <row r="143" spans="1:166" ht="65" x14ac:dyDescent="0.35">
      <c r="A143" s="7" t="s">
        <v>576</v>
      </c>
      <c r="B143" s="8" t="s">
        <v>5</v>
      </c>
      <c r="C143" s="9" t="s">
        <v>6</v>
      </c>
      <c r="D143" s="4" t="s">
        <v>7</v>
      </c>
      <c r="E143" s="5">
        <v>130</v>
      </c>
      <c r="F143" s="10" t="s">
        <v>8</v>
      </c>
      <c r="G143" s="4" t="s">
        <v>7</v>
      </c>
      <c r="H143" s="5">
        <v>130</v>
      </c>
      <c r="I143" s="10" t="s">
        <v>577</v>
      </c>
      <c r="J143" s="22">
        <v>1</v>
      </c>
      <c r="EC143" s="22">
        <v>1</v>
      </c>
      <c r="FG143" s="4" t="s">
        <v>0</v>
      </c>
      <c r="FH143" s="39">
        <v>130</v>
      </c>
      <c r="FI143" s="40" t="s">
        <v>669</v>
      </c>
      <c r="FJ143" s="34" t="s">
        <v>663</v>
      </c>
    </row>
    <row r="144" spans="1:166" ht="39" x14ac:dyDescent="0.35">
      <c r="A144" s="7" t="s">
        <v>578</v>
      </c>
      <c r="B144" s="8" t="s">
        <v>5</v>
      </c>
      <c r="C144" s="9" t="s">
        <v>6</v>
      </c>
      <c r="D144" s="4" t="s">
        <v>7</v>
      </c>
      <c r="E144" s="5">
        <v>131</v>
      </c>
      <c r="F144" s="10" t="s">
        <v>8</v>
      </c>
      <c r="G144" s="4" t="s">
        <v>7</v>
      </c>
      <c r="H144" s="5">
        <v>131</v>
      </c>
      <c r="I144" s="10" t="s">
        <v>579</v>
      </c>
      <c r="J144" s="22">
        <v>1</v>
      </c>
      <c r="ED144" s="22">
        <v>1</v>
      </c>
      <c r="FG144" s="4" t="s">
        <v>0</v>
      </c>
      <c r="FH144" s="39">
        <v>131</v>
      </c>
      <c r="FI144" s="40" t="s">
        <v>669</v>
      </c>
      <c r="FJ144" s="34" t="s">
        <v>663</v>
      </c>
    </row>
    <row r="145" spans="1:166" ht="78" x14ac:dyDescent="0.35">
      <c r="A145" s="7" t="s">
        <v>580</v>
      </c>
      <c r="B145" s="8" t="s">
        <v>5</v>
      </c>
      <c r="C145" s="9" t="s">
        <v>6</v>
      </c>
      <c r="D145" s="4" t="s">
        <v>7</v>
      </c>
      <c r="E145" s="5">
        <v>132</v>
      </c>
      <c r="F145" s="10" t="s">
        <v>8</v>
      </c>
      <c r="G145" s="4" t="s">
        <v>7</v>
      </c>
      <c r="H145" s="5">
        <v>132</v>
      </c>
      <c r="I145" s="7" t="s">
        <v>581</v>
      </c>
      <c r="J145" s="22">
        <v>0</v>
      </c>
      <c r="EE145" s="22">
        <v>1</v>
      </c>
      <c r="FG145" s="4" t="s">
        <v>0</v>
      </c>
      <c r="FH145" s="39">
        <v>132</v>
      </c>
      <c r="FI145" s="40" t="s">
        <v>669</v>
      </c>
      <c r="FJ145" s="34" t="s">
        <v>663</v>
      </c>
    </row>
    <row r="146" spans="1:166" ht="104" x14ac:dyDescent="0.35">
      <c r="A146" s="7" t="s">
        <v>582</v>
      </c>
      <c r="B146" s="11" t="s">
        <v>5</v>
      </c>
      <c r="C146" s="12" t="s">
        <v>11</v>
      </c>
      <c r="D146" s="4" t="s">
        <v>7</v>
      </c>
      <c r="E146" s="5">
        <v>133</v>
      </c>
      <c r="F146" s="7" t="s">
        <v>12</v>
      </c>
      <c r="G146" s="4" t="s">
        <v>7</v>
      </c>
      <c r="H146" s="5">
        <v>133</v>
      </c>
      <c r="I146" s="7" t="s">
        <v>583</v>
      </c>
      <c r="J146" s="22">
        <v>0</v>
      </c>
      <c r="EF146" s="22">
        <v>1</v>
      </c>
      <c r="FG146" s="4" t="s">
        <v>0</v>
      </c>
      <c r="FH146" s="39">
        <v>133</v>
      </c>
      <c r="FI146" s="40" t="s">
        <v>669</v>
      </c>
      <c r="FJ146" s="34" t="s">
        <v>663</v>
      </c>
    </row>
    <row r="147" spans="1:166" ht="52" x14ac:dyDescent="0.35">
      <c r="A147" s="7" t="s">
        <v>584</v>
      </c>
      <c r="B147" s="8" t="s">
        <v>5</v>
      </c>
      <c r="C147" s="9" t="s">
        <v>11</v>
      </c>
      <c r="D147" s="4" t="s">
        <v>7</v>
      </c>
      <c r="E147" s="5">
        <v>134</v>
      </c>
      <c r="F147" s="10" t="s">
        <v>8</v>
      </c>
      <c r="G147" s="4" t="s">
        <v>7</v>
      </c>
      <c r="H147" s="5">
        <v>134</v>
      </c>
      <c r="I147" s="7" t="s">
        <v>585</v>
      </c>
      <c r="J147" s="22">
        <v>0</v>
      </c>
      <c r="EG147" s="22">
        <v>1</v>
      </c>
      <c r="FG147" s="4" t="s">
        <v>0</v>
      </c>
      <c r="FH147" s="39">
        <v>134</v>
      </c>
      <c r="FI147" s="40" t="s">
        <v>669</v>
      </c>
      <c r="FJ147" s="34" t="s">
        <v>663</v>
      </c>
    </row>
    <row r="148" spans="1:166" ht="65" x14ac:dyDescent="0.35">
      <c r="A148" s="7" t="s">
        <v>586</v>
      </c>
      <c r="B148" s="8" t="s">
        <v>5</v>
      </c>
      <c r="C148" s="9" t="s">
        <v>11</v>
      </c>
      <c r="D148" s="4" t="s">
        <v>7</v>
      </c>
      <c r="E148" s="5">
        <v>135</v>
      </c>
      <c r="F148" s="10" t="s">
        <v>8</v>
      </c>
      <c r="G148" s="4" t="s">
        <v>7</v>
      </c>
      <c r="H148" s="5">
        <v>135</v>
      </c>
      <c r="I148" s="7" t="s">
        <v>587</v>
      </c>
      <c r="J148" s="22">
        <v>1</v>
      </c>
      <c r="EH148" s="22">
        <v>1</v>
      </c>
      <c r="FG148" s="4" t="s">
        <v>0</v>
      </c>
      <c r="FH148" s="39">
        <v>135</v>
      </c>
      <c r="FI148" s="40" t="s">
        <v>669</v>
      </c>
      <c r="FJ148" s="34" t="s">
        <v>663</v>
      </c>
    </row>
    <row r="149" spans="1:166" ht="78" x14ac:dyDescent="0.35">
      <c r="A149" s="10" t="s">
        <v>588</v>
      </c>
      <c r="B149" s="8" t="s">
        <v>5</v>
      </c>
      <c r="C149" s="32" t="s">
        <v>11</v>
      </c>
      <c r="D149" s="4" t="s">
        <v>7</v>
      </c>
      <c r="E149" s="5">
        <v>136</v>
      </c>
      <c r="F149" s="7" t="s">
        <v>356</v>
      </c>
      <c r="G149" s="4" t="s">
        <v>7</v>
      </c>
      <c r="H149" s="5">
        <v>136</v>
      </c>
      <c r="I149" s="10" t="s">
        <v>589</v>
      </c>
      <c r="J149" s="22">
        <v>1</v>
      </c>
      <c r="EI149" s="22">
        <v>1</v>
      </c>
      <c r="FG149" s="4" t="s">
        <v>0</v>
      </c>
      <c r="FH149" s="39">
        <v>136</v>
      </c>
      <c r="FI149" s="40" t="s">
        <v>669</v>
      </c>
      <c r="FJ149" s="34" t="s">
        <v>663</v>
      </c>
    </row>
    <row r="150" spans="1:166" ht="117" x14ac:dyDescent="0.35">
      <c r="A150" s="7" t="s">
        <v>590</v>
      </c>
      <c r="B150" s="8" t="s">
        <v>5</v>
      </c>
      <c r="C150" s="9" t="s">
        <v>11</v>
      </c>
      <c r="D150" s="4" t="s">
        <v>7</v>
      </c>
      <c r="E150" s="5">
        <v>137</v>
      </c>
      <c r="F150" s="7" t="s">
        <v>356</v>
      </c>
      <c r="G150" s="4" t="s">
        <v>7</v>
      </c>
      <c r="H150" s="5">
        <v>137</v>
      </c>
      <c r="I150" s="7" t="s">
        <v>591</v>
      </c>
      <c r="J150" s="22">
        <v>1</v>
      </c>
      <c r="EI150" s="22">
        <v>1</v>
      </c>
      <c r="FG150" s="4" t="s">
        <v>0</v>
      </c>
      <c r="FH150" s="39">
        <v>137</v>
      </c>
      <c r="FI150" s="40" t="s">
        <v>669</v>
      </c>
      <c r="FJ150" s="34" t="s">
        <v>663</v>
      </c>
    </row>
    <row r="151" spans="1:166" ht="65" x14ac:dyDescent="0.35">
      <c r="A151" s="10" t="s">
        <v>592</v>
      </c>
      <c r="B151" s="8" t="s">
        <v>5</v>
      </c>
      <c r="C151" s="9" t="s">
        <v>11</v>
      </c>
      <c r="D151" s="4" t="s">
        <v>7</v>
      </c>
      <c r="E151" s="5">
        <v>138</v>
      </c>
      <c r="F151" s="7" t="s">
        <v>356</v>
      </c>
      <c r="G151" s="4" t="s">
        <v>7</v>
      </c>
      <c r="H151" s="5">
        <v>138</v>
      </c>
      <c r="I151" s="10" t="s">
        <v>593</v>
      </c>
      <c r="J151" s="22">
        <v>1</v>
      </c>
      <c r="EJ151" s="22">
        <v>1</v>
      </c>
      <c r="FG151" s="4" t="s">
        <v>0</v>
      </c>
      <c r="FH151" s="39">
        <v>138</v>
      </c>
      <c r="FI151" s="40" t="s">
        <v>669</v>
      </c>
      <c r="FJ151" s="34" t="s">
        <v>663</v>
      </c>
    </row>
    <row r="152" spans="1:166" ht="91" x14ac:dyDescent="0.35">
      <c r="A152" s="10" t="s">
        <v>594</v>
      </c>
      <c r="B152" s="8" t="s">
        <v>5</v>
      </c>
      <c r="C152" s="9" t="s">
        <v>6</v>
      </c>
      <c r="D152" s="4" t="s">
        <v>7</v>
      </c>
      <c r="E152" s="5">
        <v>139</v>
      </c>
      <c r="F152" s="7" t="s">
        <v>356</v>
      </c>
      <c r="G152" s="4" t="s">
        <v>7</v>
      </c>
      <c r="H152" s="5">
        <v>139</v>
      </c>
      <c r="I152" s="10" t="s">
        <v>595</v>
      </c>
      <c r="J152" s="22">
        <v>1</v>
      </c>
      <c r="EK152" s="22">
        <v>1</v>
      </c>
      <c r="FG152" s="4" t="s">
        <v>0</v>
      </c>
      <c r="FH152" s="39">
        <v>139</v>
      </c>
      <c r="FI152" s="40" t="s">
        <v>669</v>
      </c>
      <c r="FJ152" s="34" t="s">
        <v>663</v>
      </c>
    </row>
    <row r="153" spans="1:166" ht="65" x14ac:dyDescent="0.35">
      <c r="A153" s="7" t="s">
        <v>596</v>
      </c>
      <c r="B153" s="8" t="s">
        <v>5</v>
      </c>
      <c r="C153" s="9" t="s">
        <v>6</v>
      </c>
      <c r="D153" s="4" t="s">
        <v>7</v>
      </c>
      <c r="E153" s="5">
        <v>140</v>
      </c>
      <c r="F153" s="10" t="s">
        <v>8</v>
      </c>
      <c r="G153" s="4" t="s">
        <v>7</v>
      </c>
      <c r="H153" s="5">
        <v>140</v>
      </c>
      <c r="I153" s="7" t="s">
        <v>597</v>
      </c>
      <c r="J153" s="22">
        <v>1</v>
      </c>
      <c r="EL153" s="22">
        <v>1</v>
      </c>
      <c r="FG153" s="4" t="s">
        <v>0</v>
      </c>
      <c r="FH153" s="39">
        <v>140</v>
      </c>
      <c r="FI153" s="40" t="s">
        <v>669</v>
      </c>
      <c r="FJ153" s="34" t="s">
        <v>663</v>
      </c>
    </row>
    <row r="154" spans="1:166" ht="65" x14ac:dyDescent="0.35">
      <c r="A154" s="7" t="s">
        <v>598</v>
      </c>
      <c r="B154" s="8" t="s">
        <v>5</v>
      </c>
      <c r="C154" s="9" t="s">
        <v>24</v>
      </c>
      <c r="D154" s="4" t="s">
        <v>7</v>
      </c>
      <c r="E154" s="5">
        <v>141</v>
      </c>
      <c r="F154" s="10" t="s">
        <v>8</v>
      </c>
      <c r="G154" s="4" t="s">
        <v>7</v>
      </c>
      <c r="H154" s="5">
        <v>141</v>
      </c>
      <c r="I154" s="33" t="s">
        <v>599</v>
      </c>
      <c r="J154" s="22">
        <v>1</v>
      </c>
      <c r="EM154" s="22">
        <v>1</v>
      </c>
      <c r="FG154" s="4" t="s">
        <v>0</v>
      </c>
      <c r="FH154" s="39">
        <v>141</v>
      </c>
      <c r="FI154" s="40" t="s">
        <v>669</v>
      </c>
      <c r="FJ154" s="34" t="s">
        <v>663</v>
      </c>
    </row>
    <row r="155" spans="1:166" ht="65" x14ac:dyDescent="0.35">
      <c r="A155" s="7" t="s">
        <v>600</v>
      </c>
      <c r="B155" s="8" t="s">
        <v>5</v>
      </c>
      <c r="C155" s="9" t="s">
        <v>11</v>
      </c>
      <c r="D155" s="4" t="s">
        <v>7</v>
      </c>
      <c r="E155" s="5">
        <v>142</v>
      </c>
      <c r="F155" s="10" t="s">
        <v>8</v>
      </c>
      <c r="G155" s="4" t="s">
        <v>7</v>
      </c>
      <c r="H155" s="5">
        <v>142</v>
      </c>
      <c r="I155" s="10" t="s">
        <v>601</v>
      </c>
      <c r="J155" s="22">
        <v>1</v>
      </c>
      <c r="EN155" s="22">
        <v>1</v>
      </c>
      <c r="FG155" s="4" t="s">
        <v>0</v>
      </c>
      <c r="FH155" s="39">
        <v>142</v>
      </c>
      <c r="FI155" s="40" t="s">
        <v>669</v>
      </c>
      <c r="FJ155" s="34" t="s">
        <v>663</v>
      </c>
    </row>
    <row r="156" spans="1:166" ht="117" x14ac:dyDescent="0.35">
      <c r="A156" s="7" t="s">
        <v>602</v>
      </c>
      <c r="B156" s="8" t="s">
        <v>5</v>
      </c>
      <c r="C156" s="9" t="s">
        <v>6</v>
      </c>
      <c r="D156" s="4" t="s">
        <v>7</v>
      </c>
      <c r="E156" s="5">
        <v>143</v>
      </c>
      <c r="F156" s="10" t="s">
        <v>8</v>
      </c>
      <c r="G156" s="4" t="s">
        <v>7</v>
      </c>
      <c r="H156" s="5">
        <v>143</v>
      </c>
      <c r="I156" s="10" t="s">
        <v>603</v>
      </c>
      <c r="J156" s="22">
        <v>1</v>
      </c>
      <c r="EO156" s="22">
        <v>1</v>
      </c>
      <c r="FG156" s="4" t="s">
        <v>0</v>
      </c>
      <c r="FH156" s="39">
        <v>143</v>
      </c>
      <c r="FI156" s="40" t="s">
        <v>669</v>
      </c>
      <c r="FJ156" s="34" t="s">
        <v>663</v>
      </c>
    </row>
    <row r="157" spans="1:166" ht="52" x14ac:dyDescent="0.35">
      <c r="A157" s="7" t="s">
        <v>604</v>
      </c>
      <c r="B157" s="8" t="s">
        <v>5</v>
      </c>
      <c r="C157" s="9" t="s">
        <v>6</v>
      </c>
      <c r="D157" s="4" t="s">
        <v>7</v>
      </c>
      <c r="E157" s="5">
        <v>144</v>
      </c>
      <c r="F157" s="10" t="s">
        <v>8</v>
      </c>
      <c r="G157" s="4" t="s">
        <v>7</v>
      </c>
      <c r="H157" s="5">
        <v>144</v>
      </c>
      <c r="I157" s="10" t="s">
        <v>605</v>
      </c>
      <c r="J157" s="22">
        <v>3</v>
      </c>
      <c r="EP157" s="22">
        <v>1</v>
      </c>
      <c r="FG157" s="4" t="s">
        <v>0</v>
      </c>
      <c r="FH157" s="39">
        <v>144</v>
      </c>
      <c r="FI157" s="40" t="s">
        <v>669</v>
      </c>
      <c r="FJ157" s="34" t="s">
        <v>663</v>
      </c>
    </row>
    <row r="158" spans="1:166" ht="78" x14ac:dyDescent="0.35">
      <c r="A158" s="7" t="s">
        <v>606</v>
      </c>
      <c r="B158" s="11" t="s">
        <v>5</v>
      </c>
      <c r="C158" s="12" t="s">
        <v>11</v>
      </c>
      <c r="D158" s="4" t="s">
        <v>7</v>
      </c>
      <c r="E158" s="5">
        <v>145</v>
      </c>
      <c r="F158" s="7" t="s">
        <v>12</v>
      </c>
      <c r="G158" s="4" t="s">
        <v>7</v>
      </c>
      <c r="H158" s="5">
        <v>145</v>
      </c>
      <c r="I158" s="7" t="s">
        <v>607</v>
      </c>
      <c r="J158" s="22">
        <v>1</v>
      </c>
      <c r="EQ158" s="22">
        <v>1</v>
      </c>
      <c r="FG158" s="4" t="s">
        <v>0</v>
      </c>
      <c r="FH158" s="39">
        <v>145</v>
      </c>
      <c r="FI158" s="40" t="s">
        <v>669</v>
      </c>
      <c r="FJ158" s="34" t="s">
        <v>663</v>
      </c>
    </row>
    <row r="159" spans="1:166" ht="117" x14ac:dyDescent="0.35">
      <c r="A159" s="7" t="s">
        <v>608</v>
      </c>
      <c r="B159" s="11" t="s">
        <v>5</v>
      </c>
      <c r="C159" s="12" t="s">
        <v>6</v>
      </c>
      <c r="D159" s="4" t="s">
        <v>7</v>
      </c>
      <c r="E159" s="5">
        <v>146</v>
      </c>
      <c r="F159" s="7" t="s">
        <v>12</v>
      </c>
      <c r="G159" s="4" t="s">
        <v>7</v>
      </c>
      <c r="H159" s="5">
        <v>146</v>
      </c>
      <c r="I159" s="7" t="s">
        <v>609</v>
      </c>
      <c r="J159" s="22">
        <v>1</v>
      </c>
      <c r="EQ159" s="22">
        <v>1</v>
      </c>
      <c r="FG159" s="4" t="s">
        <v>0</v>
      </c>
      <c r="FH159" s="39">
        <v>146</v>
      </c>
      <c r="FI159" s="40" t="s">
        <v>669</v>
      </c>
      <c r="FJ159" s="34" t="s">
        <v>663</v>
      </c>
    </row>
    <row r="160" spans="1:166" ht="52" x14ac:dyDescent="0.35">
      <c r="A160" s="7" t="s">
        <v>610</v>
      </c>
      <c r="B160" s="8" t="s">
        <v>5</v>
      </c>
      <c r="C160" s="12" t="s">
        <v>6</v>
      </c>
      <c r="D160" s="4" t="s">
        <v>7</v>
      </c>
      <c r="E160" s="5">
        <v>147</v>
      </c>
      <c r="F160" s="10" t="s">
        <v>435</v>
      </c>
      <c r="G160" s="4" t="s">
        <v>7</v>
      </c>
      <c r="H160" s="5">
        <v>147</v>
      </c>
      <c r="I160" s="10" t="s">
        <v>611</v>
      </c>
      <c r="J160" s="22">
        <v>3</v>
      </c>
      <c r="ER160" s="22">
        <v>1</v>
      </c>
      <c r="FG160" s="4" t="s">
        <v>0</v>
      </c>
      <c r="FH160" s="39">
        <v>147</v>
      </c>
      <c r="FI160" s="40" t="s">
        <v>669</v>
      </c>
      <c r="FJ160" s="34" t="s">
        <v>663</v>
      </c>
    </row>
    <row r="161" spans="1:166" ht="117" x14ac:dyDescent="0.35">
      <c r="A161" s="7" t="s">
        <v>612</v>
      </c>
      <c r="B161" s="8" t="s">
        <v>5</v>
      </c>
      <c r="C161" s="12" t="s">
        <v>6</v>
      </c>
      <c r="D161" s="4" t="s">
        <v>7</v>
      </c>
      <c r="E161" s="5">
        <v>148</v>
      </c>
      <c r="F161" s="10" t="s">
        <v>435</v>
      </c>
      <c r="G161" s="4" t="s">
        <v>7</v>
      </c>
      <c r="H161" s="5">
        <v>148</v>
      </c>
      <c r="I161" s="7" t="s">
        <v>613</v>
      </c>
      <c r="J161" s="22">
        <v>0</v>
      </c>
      <c r="ES161" s="22">
        <v>1</v>
      </c>
      <c r="FG161" s="4" t="s">
        <v>0</v>
      </c>
      <c r="FH161" s="39">
        <v>148</v>
      </c>
      <c r="FI161" s="40" t="s">
        <v>669</v>
      </c>
      <c r="FJ161" s="34" t="s">
        <v>663</v>
      </c>
    </row>
    <row r="162" spans="1:166" ht="65" x14ac:dyDescent="0.35">
      <c r="A162" s="7" t="s">
        <v>614</v>
      </c>
      <c r="B162" s="8" t="s">
        <v>5</v>
      </c>
      <c r="C162" s="12" t="s">
        <v>6</v>
      </c>
      <c r="D162" s="4" t="s">
        <v>7</v>
      </c>
      <c r="E162" s="5">
        <v>149</v>
      </c>
      <c r="F162" s="10" t="s">
        <v>435</v>
      </c>
      <c r="G162" s="4" t="s">
        <v>7</v>
      </c>
      <c r="H162" s="5">
        <v>149</v>
      </c>
      <c r="I162" s="7" t="s">
        <v>615</v>
      </c>
      <c r="J162" s="22">
        <v>3</v>
      </c>
      <c r="ES162" s="22">
        <v>1</v>
      </c>
      <c r="FG162" s="4" t="s">
        <v>0</v>
      </c>
      <c r="FH162" s="39">
        <v>149</v>
      </c>
      <c r="FI162" s="40" t="s">
        <v>669</v>
      </c>
      <c r="FJ162" s="34" t="s">
        <v>663</v>
      </c>
    </row>
    <row r="163" spans="1:166" ht="78" x14ac:dyDescent="0.35">
      <c r="A163" s="10" t="s">
        <v>616</v>
      </c>
      <c r="B163" s="8" t="s">
        <v>5</v>
      </c>
      <c r="C163" s="9" t="s">
        <v>11</v>
      </c>
      <c r="D163" s="4" t="s">
        <v>7</v>
      </c>
      <c r="E163" s="5">
        <v>150</v>
      </c>
      <c r="F163" s="10" t="s">
        <v>435</v>
      </c>
      <c r="G163" s="4" t="s">
        <v>7</v>
      </c>
      <c r="H163" s="5">
        <v>150</v>
      </c>
      <c r="I163" s="10" t="s">
        <v>617</v>
      </c>
      <c r="J163" s="22">
        <v>0</v>
      </c>
      <c r="ET163" s="22">
        <v>1</v>
      </c>
      <c r="FG163" s="4" t="s">
        <v>0</v>
      </c>
      <c r="FH163" s="39">
        <v>150</v>
      </c>
      <c r="FI163" s="40" t="s">
        <v>669</v>
      </c>
      <c r="FJ163" s="34" t="s">
        <v>663</v>
      </c>
    </row>
    <row r="164" spans="1:166" ht="52" x14ac:dyDescent="0.35">
      <c r="A164" s="7" t="s">
        <v>618</v>
      </c>
      <c r="B164" s="11" t="s">
        <v>5</v>
      </c>
      <c r="C164" s="12" t="s">
        <v>6</v>
      </c>
      <c r="D164" s="4" t="s">
        <v>7</v>
      </c>
      <c r="E164" s="5">
        <v>151</v>
      </c>
      <c r="F164" s="7" t="s">
        <v>12</v>
      </c>
      <c r="G164" s="4" t="s">
        <v>7</v>
      </c>
      <c r="H164" s="5">
        <v>151</v>
      </c>
      <c r="I164" s="7" t="s">
        <v>619</v>
      </c>
      <c r="J164" s="22">
        <v>1</v>
      </c>
      <c r="EU164" s="22">
        <v>1</v>
      </c>
      <c r="FG164" s="4" t="s">
        <v>0</v>
      </c>
      <c r="FH164" s="39">
        <v>151</v>
      </c>
      <c r="FI164" s="40" t="s">
        <v>669</v>
      </c>
      <c r="FJ164" s="34" t="s">
        <v>663</v>
      </c>
    </row>
    <row r="165" spans="1:166" ht="65" x14ac:dyDescent="0.35">
      <c r="A165" s="7" t="s">
        <v>620</v>
      </c>
      <c r="B165" s="8" t="s">
        <v>19</v>
      </c>
      <c r="C165" s="9" t="s">
        <v>11</v>
      </c>
      <c r="D165" s="4" t="s">
        <v>7</v>
      </c>
      <c r="E165" s="5">
        <v>152</v>
      </c>
      <c r="F165" s="7" t="s">
        <v>20</v>
      </c>
      <c r="G165" s="4" t="s">
        <v>7</v>
      </c>
      <c r="H165" s="5">
        <v>152</v>
      </c>
      <c r="I165" s="7" t="s">
        <v>621</v>
      </c>
      <c r="J165" s="22">
        <v>3</v>
      </c>
      <c r="EV165" s="22">
        <v>1</v>
      </c>
      <c r="FG165" s="4" t="s">
        <v>0</v>
      </c>
      <c r="FH165" s="39">
        <v>152</v>
      </c>
      <c r="FI165" s="40" t="s">
        <v>669</v>
      </c>
      <c r="FJ165" s="34" t="s">
        <v>663</v>
      </c>
    </row>
    <row r="166" spans="1:166" ht="52" x14ac:dyDescent="0.35">
      <c r="A166" s="7" t="s">
        <v>622</v>
      </c>
      <c r="B166" s="8" t="s">
        <v>19</v>
      </c>
      <c r="C166" s="9" t="s">
        <v>11</v>
      </c>
      <c r="D166" s="4" t="s">
        <v>7</v>
      </c>
      <c r="E166" s="5">
        <v>153</v>
      </c>
      <c r="F166" s="7" t="s">
        <v>20</v>
      </c>
      <c r="G166" s="4" t="s">
        <v>7</v>
      </c>
      <c r="H166" s="5">
        <v>153</v>
      </c>
      <c r="I166" s="7" t="s">
        <v>623</v>
      </c>
      <c r="J166" s="22">
        <v>3</v>
      </c>
      <c r="EV166" s="22">
        <v>1</v>
      </c>
      <c r="FG166" s="4" t="s">
        <v>0</v>
      </c>
      <c r="FH166" s="39">
        <v>153</v>
      </c>
      <c r="FI166" s="40" t="s">
        <v>669</v>
      </c>
      <c r="FJ166" s="34" t="s">
        <v>663</v>
      </c>
    </row>
    <row r="167" spans="1:166" ht="78" x14ac:dyDescent="0.35">
      <c r="A167" s="10" t="s">
        <v>624</v>
      </c>
      <c r="B167" s="8" t="s">
        <v>23</v>
      </c>
      <c r="C167" s="9" t="s">
        <v>348</v>
      </c>
      <c r="D167" s="4" t="s">
        <v>7</v>
      </c>
      <c r="E167" s="5">
        <v>154</v>
      </c>
      <c r="F167" s="10" t="s">
        <v>25</v>
      </c>
      <c r="G167" s="4" t="s">
        <v>7</v>
      </c>
      <c r="H167" s="5">
        <v>154</v>
      </c>
      <c r="I167" s="10" t="s">
        <v>625</v>
      </c>
      <c r="J167" s="22">
        <v>3</v>
      </c>
      <c r="EW167" s="22">
        <v>1</v>
      </c>
      <c r="FG167" s="4" t="s">
        <v>0</v>
      </c>
      <c r="FH167" s="39">
        <v>154</v>
      </c>
      <c r="FI167" s="40" t="s">
        <v>669</v>
      </c>
      <c r="FJ167" s="34" t="s">
        <v>663</v>
      </c>
    </row>
    <row r="168" spans="1:166" ht="65" x14ac:dyDescent="0.35">
      <c r="A168" s="7" t="s">
        <v>626</v>
      </c>
      <c r="B168" s="11" t="s">
        <v>5</v>
      </c>
      <c r="C168" s="12" t="s">
        <v>11</v>
      </c>
      <c r="D168" s="4" t="s">
        <v>7</v>
      </c>
      <c r="E168" s="5">
        <v>155</v>
      </c>
      <c r="F168" s="7" t="s">
        <v>12</v>
      </c>
      <c r="G168" s="4" t="s">
        <v>7</v>
      </c>
      <c r="H168" s="5">
        <v>155</v>
      </c>
      <c r="I168" s="7" t="s">
        <v>627</v>
      </c>
      <c r="J168" s="22">
        <v>0</v>
      </c>
      <c r="EX168" s="22">
        <v>1</v>
      </c>
      <c r="FG168" s="4" t="s">
        <v>0</v>
      </c>
      <c r="FH168" s="39">
        <v>155</v>
      </c>
      <c r="FI168" s="40" t="s">
        <v>669</v>
      </c>
      <c r="FJ168" s="34" t="s">
        <v>663</v>
      </c>
    </row>
    <row r="169" spans="1:166" ht="78" x14ac:dyDescent="0.35">
      <c r="A169" s="7" t="s">
        <v>628</v>
      </c>
      <c r="B169" s="11" t="s">
        <v>5</v>
      </c>
      <c r="C169" s="12" t="s">
        <v>11</v>
      </c>
      <c r="D169" s="4" t="s">
        <v>7</v>
      </c>
      <c r="E169" s="5">
        <v>156</v>
      </c>
      <c r="F169" s="7" t="s">
        <v>12</v>
      </c>
      <c r="G169" s="4" t="s">
        <v>7</v>
      </c>
      <c r="H169" s="5">
        <v>156</v>
      </c>
      <c r="I169" s="7" t="s">
        <v>629</v>
      </c>
      <c r="J169" s="22">
        <v>0</v>
      </c>
      <c r="EY169" s="22">
        <v>1</v>
      </c>
      <c r="FG169" s="4" t="s">
        <v>0</v>
      </c>
      <c r="FH169" s="39">
        <v>156</v>
      </c>
      <c r="FI169" s="40" t="s">
        <v>669</v>
      </c>
      <c r="FJ169" s="34" t="s">
        <v>663</v>
      </c>
    </row>
    <row r="170" spans="1:166" ht="65" x14ac:dyDescent="0.35">
      <c r="A170" s="7" t="s">
        <v>630</v>
      </c>
      <c r="B170" s="11" t="s">
        <v>5</v>
      </c>
      <c r="C170" s="12" t="s">
        <v>6</v>
      </c>
      <c r="D170" s="4" t="s">
        <v>7</v>
      </c>
      <c r="E170" s="5">
        <v>157</v>
      </c>
      <c r="F170" s="7" t="s">
        <v>12</v>
      </c>
      <c r="G170" s="4" t="s">
        <v>7</v>
      </c>
      <c r="H170" s="5">
        <v>157</v>
      </c>
      <c r="I170" s="7" t="s">
        <v>631</v>
      </c>
      <c r="J170" s="22">
        <v>0</v>
      </c>
      <c r="EZ170" s="22">
        <v>1</v>
      </c>
      <c r="FG170" s="4" t="s">
        <v>0</v>
      </c>
      <c r="FH170" s="39">
        <v>157</v>
      </c>
      <c r="FI170" s="40" t="s">
        <v>669</v>
      </c>
      <c r="FJ170" s="34" t="s">
        <v>663</v>
      </c>
    </row>
    <row r="171" spans="1:166" ht="78" x14ac:dyDescent="0.35">
      <c r="A171" s="7" t="s">
        <v>632</v>
      </c>
      <c r="B171" s="11" t="s">
        <v>5</v>
      </c>
      <c r="C171" s="12" t="s">
        <v>6</v>
      </c>
      <c r="D171" s="4" t="s">
        <v>7</v>
      </c>
      <c r="E171" s="5">
        <v>158</v>
      </c>
      <c r="F171" s="7" t="s">
        <v>12</v>
      </c>
      <c r="G171" s="4" t="s">
        <v>7</v>
      </c>
      <c r="H171" s="5">
        <v>158</v>
      </c>
      <c r="I171" s="7" t="s">
        <v>633</v>
      </c>
      <c r="J171" s="22">
        <v>0</v>
      </c>
      <c r="FA171" s="22">
        <v>1</v>
      </c>
      <c r="FG171" s="4" t="s">
        <v>0</v>
      </c>
      <c r="FH171" s="39">
        <v>158</v>
      </c>
      <c r="FI171" s="40" t="s">
        <v>669</v>
      </c>
      <c r="FJ171" s="34" t="s">
        <v>663</v>
      </c>
    </row>
    <row r="172" spans="1:166" ht="104" x14ac:dyDescent="0.35">
      <c r="A172" s="7" t="s">
        <v>634</v>
      </c>
      <c r="B172" s="8" t="s">
        <v>5</v>
      </c>
      <c r="C172" s="9" t="s">
        <v>11</v>
      </c>
      <c r="D172" s="4" t="s">
        <v>7</v>
      </c>
      <c r="E172" s="5">
        <v>159</v>
      </c>
      <c r="F172" s="7" t="s">
        <v>356</v>
      </c>
      <c r="G172" s="4" t="s">
        <v>7</v>
      </c>
      <c r="H172" s="5">
        <v>159</v>
      </c>
      <c r="I172" s="7" t="s">
        <v>635</v>
      </c>
      <c r="J172" s="22">
        <v>1</v>
      </c>
      <c r="FF172" s="22">
        <v>1</v>
      </c>
      <c r="FG172" s="4" t="s">
        <v>0</v>
      </c>
      <c r="FH172" s="39">
        <v>159</v>
      </c>
      <c r="FI172" s="40" t="s">
        <v>669</v>
      </c>
      <c r="FJ172" s="34" t="s">
        <v>663</v>
      </c>
    </row>
    <row r="173" spans="1:166" ht="104" x14ac:dyDescent="0.35">
      <c r="A173" s="10" t="s">
        <v>636</v>
      </c>
      <c r="B173" s="8" t="s">
        <v>408</v>
      </c>
      <c r="C173" s="9" t="s">
        <v>6</v>
      </c>
      <c r="D173" s="4" t="s">
        <v>7</v>
      </c>
      <c r="E173" s="5">
        <v>160</v>
      </c>
      <c r="F173" s="10" t="s">
        <v>409</v>
      </c>
      <c r="G173" s="4" t="s">
        <v>7</v>
      </c>
      <c r="H173" s="5">
        <v>160</v>
      </c>
      <c r="I173" s="10" t="s">
        <v>637</v>
      </c>
      <c r="J173" s="22">
        <v>3</v>
      </c>
      <c r="FB173" s="22">
        <v>1</v>
      </c>
      <c r="FG173" s="4" t="s">
        <v>0</v>
      </c>
      <c r="FH173" s="39">
        <v>160</v>
      </c>
      <c r="FI173" s="40" t="s">
        <v>669</v>
      </c>
      <c r="FJ173" s="34" t="s">
        <v>663</v>
      </c>
    </row>
    <row r="174" spans="1:166" ht="65" x14ac:dyDescent="0.35">
      <c r="A174" s="10" t="s">
        <v>638</v>
      </c>
      <c r="B174" s="8" t="s">
        <v>5</v>
      </c>
      <c r="C174" s="9" t="s">
        <v>11</v>
      </c>
      <c r="D174" s="4" t="s">
        <v>7</v>
      </c>
      <c r="E174" s="5">
        <v>161</v>
      </c>
      <c r="F174" s="10" t="s">
        <v>435</v>
      </c>
      <c r="G174" s="4" t="s">
        <v>7</v>
      </c>
      <c r="H174" s="5">
        <v>161</v>
      </c>
      <c r="I174" s="7" t="s">
        <v>639</v>
      </c>
      <c r="J174" s="22">
        <v>3</v>
      </c>
      <c r="FC174" s="22">
        <v>1</v>
      </c>
      <c r="FG174" s="4" t="s">
        <v>0</v>
      </c>
      <c r="FH174" s="39">
        <v>161</v>
      </c>
      <c r="FI174" s="40" t="s">
        <v>669</v>
      </c>
      <c r="FJ174" s="34" t="s">
        <v>663</v>
      </c>
    </row>
    <row r="175" spans="1:166" ht="52" x14ac:dyDescent="0.35">
      <c r="A175" s="10" t="s">
        <v>640</v>
      </c>
      <c r="B175" s="8" t="s">
        <v>5</v>
      </c>
      <c r="C175" s="9" t="s">
        <v>11</v>
      </c>
      <c r="D175" s="4" t="s">
        <v>7</v>
      </c>
      <c r="E175" s="5">
        <v>162</v>
      </c>
      <c r="F175" s="10" t="s">
        <v>435</v>
      </c>
      <c r="G175" s="4" t="s">
        <v>7</v>
      </c>
      <c r="H175" s="5">
        <v>162</v>
      </c>
      <c r="I175" s="7" t="s">
        <v>641</v>
      </c>
      <c r="J175" s="22">
        <v>3</v>
      </c>
      <c r="FD175" s="22">
        <v>1</v>
      </c>
      <c r="FG175" s="4" t="s">
        <v>0</v>
      </c>
      <c r="FH175" s="39">
        <v>162</v>
      </c>
      <c r="FI175" s="40" t="s">
        <v>669</v>
      </c>
      <c r="FJ175" s="34" t="s">
        <v>663</v>
      </c>
    </row>
    <row r="176" spans="1:166" ht="65" x14ac:dyDescent="0.35">
      <c r="A176" s="7" t="s">
        <v>642</v>
      </c>
      <c r="B176" s="8" t="s">
        <v>5</v>
      </c>
      <c r="C176" s="12" t="s">
        <v>11</v>
      </c>
      <c r="D176" s="4" t="s">
        <v>7</v>
      </c>
      <c r="E176" s="5">
        <v>163</v>
      </c>
      <c r="F176" s="10" t="s">
        <v>435</v>
      </c>
      <c r="G176" s="4" t="s">
        <v>7</v>
      </c>
      <c r="H176" s="5">
        <v>163</v>
      </c>
      <c r="I176" s="7" t="s">
        <v>643</v>
      </c>
      <c r="J176" s="22">
        <v>3</v>
      </c>
      <c r="FE176" s="22">
        <v>1</v>
      </c>
      <c r="FG176" s="4" t="s">
        <v>0</v>
      </c>
      <c r="FH176" s="39">
        <v>163</v>
      </c>
      <c r="FI176" s="40" t="s">
        <v>669</v>
      </c>
      <c r="FJ176" s="34" t="s">
        <v>663</v>
      </c>
    </row>
    <row r="177" spans="1:166" ht="78" x14ac:dyDescent="0.35">
      <c r="A177" s="10" t="s">
        <v>644</v>
      </c>
      <c r="B177" s="8" t="s">
        <v>19</v>
      </c>
      <c r="C177" s="9" t="s">
        <v>339</v>
      </c>
      <c r="D177" s="4" t="s">
        <v>7</v>
      </c>
      <c r="E177" s="5">
        <v>164</v>
      </c>
      <c r="F177" s="7" t="s">
        <v>20</v>
      </c>
      <c r="G177" s="4" t="s">
        <v>7</v>
      </c>
      <c r="H177" s="5">
        <v>164</v>
      </c>
      <c r="I177" s="7" t="s">
        <v>340</v>
      </c>
      <c r="J177" s="22" t="s">
        <v>645</v>
      </c>
      <c r="FG177" s="4" t="s">
        <v>0</v>
      </c>
      <c r="FH177" s="39">
        <v>164</v>
      </c>
      <c r="FI177" s="40" t="s">
        <v>669</v>
      </c>
      <c r="FJ177" s="34" t="s">
        <v>663</v>
      </c>
    </row>
    <row r="178" spans="1:166" ht="39" x14ac:dyDescent="0.35">
      <c r="A178" s="10" t="s">
        <v>646</v>
      </c>
      <c r="B178" s="8" t="s">
        <v>19</v>
      </c>
      <c r="C178" s="9" t="s">
        <v>339</v>
      </c>
      <c r="D178" s="4" t="s">
        <v>7</v>
      </c>
      <c r="E178" s="5">
        <v>165</v>
      </c>
      <c r="F178" s="7" t="s">
        <v>20</v>
      </c>
      <c r="G178" s="4" t="s">
        <v>7</v>
      </c>
      <c r="H178" s="5">
        <v>165</v>
      </c>
      <c r="I178" s="7" t="s">
        <v>340</v>
      </c>
      <c r="J178" s="22" t="s">
        <v>645</v>
      </c>
      <c r="FG178" s="4" t="s">
        <v>0</v>
      </c>
      <c r="FH178" s="39">
        <v>165</v>
      </c>
      <c r="FI178" s="40" t="s">
        <v>669</v>
      </c>
      <c r="FJ178" s="34" t="s">
        <v>663</v>
      </c>
    </row>
    <row r="179" spans="1:166" ht="65" x14ac:dyDescent="0.35">
      <c r="A179" s="10" t="s">
        <v>647</v>
      </c>
      <c r="B179" s="8" t="s">
        <v>19</v>
      </c>
      <c r="C179" s="9" t="s">
        <v>339</v>
      </c>
      <c r="D179" s="4" t="s">
        <v>7</v>
      </c>
      <c r="E179" s="5">
        <v>166</v>
      </c>
      <c r="F179" s="7" t="s">
        <v>20</v>
      </c>
      <c r="G179" s="4" t="s">
        <v>7</v>
      </c>
      <c r="H179" s="5">
        <v>166</v>
      </c>
      <c r="I179" s="7" t="s">
        <v>340</v>
      </c>
      <c r="J179" s="22" t="s">
        <v>645</v>
      </c>
      <c r="FG179" s="4" t="s">
        <v>0</v>
      </c>
      <c r="FH179" s="39">
        <v>166</v>
      </c>
      <c r="FI179" s="40" t="s">
        <v>669</v>
      </c>
      <c r="FJ179" s="34" t="s">
        <v>663</v>
      </c>
    </row>
    <row r="180" spans="1:166" ht="65" x14ac:dyDescent="0.35">
      <c r="A180" s="10" t="s">
        <v>648</v>
      </c>
      <c r="B180" s="8" t="s">
        <v>19</v>
      </c>
      <c r="C180" s="9" t="s">
        <v>339</v>
      </c>
      <c r="D180" s="4" t="s">
        <v>7</v>
      </c>
      <c r="E180" s="5">
        <v>167</v>
      </c>
      <c r="F180" s="7" t="s">
        <v>20</v>
      </c>
      <c r="G180" s="4" t="s">
        <v>7</v>
      </c>
      <c r="H180" s="5">
        <v>167</v>
      </c>
      <c r="I180" s="7" t="s">
        <v>340</v>
      </c>
      <c r="J180" s="22" t="s">
        <v>645</v>
      </c>
      <c r="FG180" s="4" t="s">
        <v>0</v>
      </c>
      <c r="FH180" s="39">
        <v>167</v>
      </c>
      <c r="FI180" s="40" t="s">
        <v>669</v>
      </c>
      <c r="FJ180" s="34" t="s">
        <v>663</v>
      </c>
    </row>
    <row r="181" spans="1:166" ht="65" x14ac:dyDescent="0.35">
      <c r="A181" s="10" t="s">
        <v>649</v>
      </c>
      <c r="B181" s="8" t="s">
        <v>19</v>
      </c>
      <c r="C181" s="9" t="s">
        <v>339</v>
      </c>
      <c r="D181" s="4" t="s">
        <v>7</v>
      </c>
      <c r="E181" s="5">
        <v>168</v>
      </c>
      <c r="F181" s="7" t="s">
        <v>20</v>
      </c>
      <c r="G181" s="4" t="s">
        <v>7</v>
      </c>
      <c r="H181" s="5">
        <v>168</v>
      </c>
      <c r="I181" s="7" t="s">
        <v>340</v>
      </c>
      <c r="J181" s="22" t="s">
        <v>645</v>
      </c>
      <c r="FG181" s="4" t="s">
        <v>0</v>
      </c>
      <c r="FH181" s="39">
        <v>168</v>
      </c>
      <c r="FI181" s="40" t="s">
        <v>669</v>
      </c>
      <c r="FJ181" s="34" t="s">
        <v>663</v>
      </c>
    </row>
    <row r="182" spans="1:166" ht="78" x14ac:dyDescent="0.35">
      <c r="A182" s="10" t="s">
        <v>650</v>
      </c>
      <c r="B182" s="8" t="s">
        <v>19</v>
      </c>
      <c r="C182" s="9" t="s">
        <v>339</v>
      </c>
      <c r="D182" s="4" t="s">
        <v>7</v>
      </c>
      <c r="E182" s="5">
        <v>169</v>
      </c>
      <c r="F182" s="7" t="s">
        <v>20</v>
      </c>
      <c r="G182" s="4" t="s">
        <v>7</v>
      </c>
      <c r="H182" s="5">
        <v>169</v>
      </c>
      <c r="I182" s="7" t="s">
        <v>340</v>
      </c>
      <c r="J182" s="22" t="s">
        <v>645</v>
      </c>
      <c r="FG182" s="4" t="s">
        <v>0</v>
      </c>
      <c r="FH182" s="39">
        <v>169</v>
      </c>
      <c r="FI182" s="40" t="s">
        <v>669</v>
      </c>
      <c r="FJ182" s="34" t="s">
        <v>663</v>
      </c>
    </row>
    <row r="183" spans="1:166" ht="91" x14ac:dyDescent="0.35">
      <c r="A183" s="10" t="s">
        <v>651</v>
      </c>
      <c r="B183" s="8" t="s">
        <v>19</v>
      </c>
      <c r="C183" s="9" t="s">
        <v>339</v>
      </c>
      <c r="D183" s="4" t="s">
        <v>7</v>
      </c>
      <c r="E183" s="5">
        <v>170</v>
      </c>
      <c r="F183" s="7" t="s">
        <v>20</v>
      </c>
      <c r="G183" s="4" t="s">
        <v>7</v>
      </c>
      <c r="H183" s="5">
        <v>170</v>
      </c>
      <c r="I183" s="7" t="s">
        <v>340</v>
      </c>
      <c r="J183" s="22" t="s">
        <v>645</v>
      </c>
      <c r="FG183" s="4" t="s">
        <v>0</v>
      </c>
      <c r="FH183" s="39">
        <v>170</v>
      </c>
      <c r="FI183" s="40" t="s">
        <v>669</v>
      </c>
      <c r="FJ183" s="34" t="s">
        <v>663</v>
      </c>
    </row>
    <row r="184" spans="1:166" ht="78" x14ac:dyDescent="0.35">
      <c r="A184" s="7" t="s">
        <v>652</v>
      </c>
      <c r="B184" s="8" t="s">
        <v>19</v>
      </c>
      <c r="C184" s="9" t="s">
        <v>339</v>
      </c>
      <c r="D184" s="4" t="s">
        <v>7</v>
      </c>
      <c r="E184" s="5">
        <v>171</v>
      </c>
      <c r="F184" s="7" t="s">
        <v>20</v>
      </c>
      <c r="G184" s="4" t="s">
        <v>7</v>
      </c>
      <c r="H184" s="5">
        <v>171</v>
      </c>
      <c r="I184" s="7" t="s">
        <v>340</v>
      </c>
      <c r="J184" s="22" t="s">
        <v>645</v>
      </c>
      <c r="FG184" s="4" t="s">
        <v>0</v>
      </c>
      <c r="FH184" s="39">
        <v>171</v>
      </c>
      <c r="FI184" s="40" t="s">
        <v>669</v>
      </c>
      <c r="FJ184" s="34" t="s">
        <v>663</v>
      </c>
    </row>
    <row r="185" spans="1:166" ht="91" x14ac:dyDescent="0.35">
      <c r="A185" s="7" t="s">
        <v>653</v>
      </c>
      <c r="B185" s="8" t="s">
        <v>19</v>
      </c>
      <c r="C185" s="9" t="s">
        <v>339</v>
      </c>
      <c r="D185" s="4" t="s">
        <v>7</v>
      </c>
      <c r="E185" s="5">
        <v>172</v>
      </c>
      <c r="F185" s="7" t="s">
        <v>20</v>
      </c>
      <c r="G185" s="4" t="s">
        <v>7</v>
      </c>
      <c r="H185" s="5">
        <v>172</v>
      </c>
      <c r="I185" s="7" t="s">
        <v>340</v>
      </c>
      <c r="J185" s="22" t="s">
        <v>645</v>
      </c>
      <c r="FG185" s="4" t="s">
        <v>0</v>
      </c>
      <c r="FH185" s="39">
        <v>172</v>
      </c>
      <c r="FI185" s="40" t="s">
        <v>669</v>
      </c>
      <c r="FJ185" s="34" t="s">
        <v>663</v>
      </c>
    </row>
    <row r="186" spans="1:166" ht="91" x14ac:dyDescent="0.35">
      <c r="A186" s="10" t="s">
        <v>654</v>
      </c>
      <c r="B186" s="8" t="s">
        <v>19</v>
      </c>
      <c r="C186" s="9" t="s">
        <v>339</v>
      </c>
      <c r="D186" s="4" t="s">
        <v>7</v>
      </c>
      <c r="E186" s="5">
        <v>173</v>
      </c>
      <c r="F186" s="7" t="s">
        <v>20</v>
      </c>
      <c r="G186" s="4" t="s">
        <v>7</v>
      </c>
      <c r="H186" s="5">
        <v>173</v>
      </c>
      <c r="I186" s="7" t="s">
        <v>340</v>
      </c>
      <c r="J186" s="22" t="s">
        <v>645</v>
      </c>
      <c r="FG186" s="4" t="s">
        <v>0</v>
      </c>
      <c r="FH186" s="39">
        <v>173</v>
      </c>
      <c r="FI186" s="40" t="s">
        <v>669</v>
      </c>
      <c r="FJ186" s="34" t="s">
        <v>663</v>
      </c>
    </row>
    <row r="187" spans="1:166" ht="52" x14ac:dyDescent="0.35">
      <c r="A187" s="10" t="s">
        <v>655</v>
      </c>
      <c r="B187" s="8" t="s">
        <v>19</v>
      </c>
      <c r="C187" s="9" t="s">
        <v>339</v>
      </c>
      <c r="D187" s="4" t="s">
        <v>7</v>
      </c>
      <c r="E187" s="5">
        <v>174</v>
      </c>
      <c r="F187" s="7" t="s">
        <v>20</v>
      </c>
      <c r="G187" s="4" t="s">
        <v>7</v>
      </c>
      <c r="H187" s="5">
        <v>174</v>
      </c>
      <c r="I187" s="7" t="s">
        <v>340</v>
      </c>
      <c r="J187" s="22" t="s">
        <v>645</v>
      </c>
      <c r="FG187" s="4" t="s">
        <v>0</v>
      </c>
      <c r="FH187" s="39">
        <v>174</v>
      </c>
      <c r="FI187" s="40" t="s">
        <v>669</v>
      </c>
      <c r="FJ187" s="34" t="s">
        <v>663</v>
      </c>
    </row>
    <row r="188" spans="1:166" ht="65" x14ac:dyDescent="0.35">
      <c r="A188" s="10" t="s">
        <v>656</v>
      </c>
      <c r="B188" s="8" t="s">
        <v>19</v>
      </c>
      <c r="C188" s="9" t="s">
        <v>339</v>
      </c>
      <c r="D188" s="4" t="s">
        <v>7</v>
      </c>
      <c r="E188" s="5">
        <v>175</v>
      </c>
      <c r="F188" s="7" t="s">
        <v>20</v>
      </c>
      <c r="G188" s="4" t="s">
        <v>7</v>
      </c>
      <c r="H188" s="5">
        <v>175</v>
      </c>
      <c r="I188" s="7" t="s">
        <v>340</v>
      </c>
      <c r="J188" s="22" t="s">
        <v>645</v>
      </c>
      <c r="FG188" s="4" t="s">
        <v>0</v>
      </c>
      <c r="FH188" s="39">
        <v>175</v>
      </c>
      <c r="FI188" s="40" t="s">
        <v>669</v>
      </c>
      <c r="FJ188" s="34" t="s">
        <v>663</v>
      </c>
    </row>
    <row r="189" spans="1:166" ht="65" x14ac:dyDescent="0.35">
      <c r="A189" s="10" t="s">
        <v>657</v>
      </c>
      <c r="B189" s="8" t="s">
        <v>19</v>
      </c>
      <c r="C189" s="9" t="s">
        <v>339</v>
      </c>
      <c r="D189" s="4" t="s">
        <v>7</v>
      </c>
      <c r="E189" s="5">
        <v>176</v>
      </c>
      <c r="F189" s="7" t="s">
        <v>20</v>
      </c>
      <c r="G189" s="4" t="s">
        <v>7</v>
      </c>
      <c r="H189" s="5">
        <v>176</v>
      </c>
      <c r="I189" s="7" t="s">
        <v>340</v>
      </c>
      <c r="J189" s="22" t="s">
        <v>645</v>
      </c>
      <c r="FG189" s="4" t="s">
        <v>0</v>
      </c>
      <c r="FH189" s="39">
        <v>176</v>
      </c>
      <c r="FI189" s="40" t="s">
        <v>669</v>
      </c>
      <c r="FJ189" s="34" t="s">
        <v>663</v>
      </c>
    </row>
    <row r="190" spans="1:166" ht="52" x14ac:dyDescent="0.35">
      <c r="A190" s="7" t="s">
        <v>658</v>
      </c>
      <c r="B190" s="8" t="s">
        <v>19</v>
      </c>
      <c r="C190" s="9" t="s">
        <v>339</v>
      </c>
      <c r="D190" s="4" t="s">
        <v>7</v>
      </c>
      <c r="E190" s="5">
        <v>177</v>
      </c>
      <c r="F190" s="7" t="s">
        <v>20</v>
      </c>
      <c r="G190" s="4" t="s">
        <v>7</v>
      </c>
      <c r="H190" s="5">
        <v>177</v>
      </c>
      <c r="I190" s="7" t="s">
        <v>340</v>
      </c>
      <c r="J190" s="22" t="s">
        <v>645</v>
      </c>
      <c r="FG190" s="4" t="s">
        <v>0</v>
      </c>
      <c r="FH190" s="39">
        <v>177</v>
      </c>
      <c r="FI190" s="40" t="s">
        <v>669</v>
      </c>
      <c r="FJ190" s="34" t="s">
        <v>663</v>
      </c>
    </row>
    <row r="191" spans="1:166" ht="91" x14ac:dyDescent="0.35">
      <c r="A191" s="7" t="s">
        <v>659</v>
      </c>
      <c r="B191" s="8" t="s">
        <v>19</v>
      </c>
      <c r="C191" s="9" t="s">
        <v>339</v>
      </c>
      <c r="D191" s="4" t="s">
        <v>7</v>
      </c>
      <c r="E191" s="5">
        <v>178</v>
      </c>
      <c r="F191" s="7" t="s">
        <v>20</v>
      </c>
      <c r="G191" s="4" t="s">
        <v>7</v>
      </c>
      <c r="H191" s="5">
        <v>178</v>
      </c>
      <c r="I191" s="7" t="s">
        <v>340</v>
      </c>
      <c r="J191" s="22" t="s">
        <v>645</v>
      </c>
      <c r="FG191" s="4" t="s">
        <v>0</v>
      </c>
      <c r="FH191" s="39">
        <v>178</v>
      </c>
      <c r="FI191" s="40" t="s">
        <v>669</v>
      </c>
      <c r="FJ191" s="34" t="s">
        <v>663</v>
      </c>
    </row>
    <row r="192" spans="1:166" ht="52" x14ac:dyDescent="0.35">
      <c r="A192" s="7" t="s">
        <v>660</v>
      </c>
      <c r="B192" s="8" t="s">
        <v>19</v>
      </c>
      <c r="C192" s="9" t="s">
        <v>339</v>
      </c>
      <c r="D192" s="4" t="s">
        <v>7</v>
      </c>
      <c r="E192" s="5">
        <v>179</v>
      </c>
      <c r="F192" s="7" t="s">
        <v>20</v>
      </c>
      <c r="G192" s="4" t="s">
        <v>7</v>
      </c>
      <c r="H192" s="5">
        <v>179</v>
      </c>
      <c r="I192" s="7" t="s">
        <v>340</v>
      </c>
      <c r="J192" s="22" t="s">
        <v>645</v>
      </c>
      <c r="FG192" s="4" t="s">
        <v>0</v>
      </c>
      <c r="FH192" s="39">
        <v>179</v>
      </c>
      <c r="FI192" s="40" t="s">
        <v>669</v>
      </c>
      <c r="FJ192" s="34" t="s">
        <v>663</v>
      </c>
    </row>
    <row r="193" spans="1:166" ht="65" x14ac:dyDescent="0.35">
      <c r="A193" s="7" t="s">
        <v>661</v>
      </c>
      <c r="B193" s="8" t="s">
        <v>19</v>
      </c>
      <c r="C193" s="9" t="s">
        <v>339</v>
      </c>
      <c r="D193" s="4" t="s">
        <v>7</v>
      </c>
      <c r="E193" s="5">
        <v>180</v>
      </c>
      <c r="F193" s="7" t="s">
        <v>20</v>
      </c>
      <c r="G193" s="4" t="s">
        <v>7</v>
      </c>
      <c r="H193" s="5">
        <v>180</v>
      </c>
      <c r="I193" s="7" t="s">
        <v>340</v>
      </c>
      <c r="J193" s="22" t="s">
        <v>645</v>
      </c>
      <c r="FG193" s="4" t="s">
        <v>0</v>
      </c>
      <c r="FH193" s="39">
        <v>180</v>
      </c>
      <c r="FI193" s="40" t="s">
        <v>669</v>
      </c>
      <c r="FJ193" s="34" t="s">
        <v>663</v>
      </c>
    </row>
  </sheetData>
  <mergeCells count="2">
    <mergeCell ref="FG2:FI2"/>
    <mergeCell ref="F5:H12"/>
  </mergeCells>
  <conditionalFormatting sqref="C9:E9">
    <cfRule type="cellIs" dxfId="25" priority="1" operator="equal">
      <formula>1</formula>
    </cfRule>
  </conditionalFormatting>
  <conditionalFormatting sqref="K14:FF193">
    <cfRule type="cellIs" dxfId="24" priority="2" operator="equal">
      <formula>1</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6536B-3FC2-41EA-B5C1-0594629BE2D6}">
  <sheetPr codeName="Sheet2">
    <tabColor rgb="FF66FFFF"/>
  </sheetPr>
  <dimension ref="A1:Z169"/>
  <sheetViews>
    <sheetView topLeftCell="B1" zoomScale="70" zoomScaleNormal="70" workbookViewId="0">
      <pane xSplit="8" ySplit="2" topLeftCell="J3" activePane="bottomRight" state="frozen"/>
      <selection activeCell="B1" sqref="B1"/>
      <selection pane="topRight" activeCell="J1" sqref="J1"/>
      <selection pane="bottomLeft" activeCell="B3" sqref="B3"/>
      <selection pane="bottomRight" activeCell="J1" sqref="J1"/>
    </sheetView>
  </sheetViews>
  <sheetFormatPr defaultColWidth="8.90625" defaultRowHeight="21" x14ac:dyDescent="0.35"/>
  <cols>
    <col min="1" max="1" width="2.36328125" style="51" hidden="1" customWidth="1"/>
    <col min="2" max="2" width="3.90625" style="51" customWidth="1"/>
    <col min="3" max="3" width="7.90625" style="49" customWidth="1"/>
    <col min="4" max="4" width="24.6328125" style="82" customWidth="1"/>
    <col min="5" max="5" width="31.36328125" style="82" customWidth="1"/>
    <col min="6" max="6" width="7.81640625" style="94" customWidth="1"/>
    <col min="7" max="7" width="7.81640625" style="94" hidden="1" customWidth="1"/>
    <col min="8" max="8" width="19" style="82" customWidth="1"/>
    <col min="9" max="9" width="18.6328125" style="82" customWidth="1"/>
    <col min="10" max="10" width="64" style="82" customWidth="1"/>
    <col min="11" max="11" width="9.08984375" style="98" customWidth="1"/>
    <col min="12" max="12" width="9.08984375" style="98" hidden="1" customWidth="1"/>
    <col min="13" max="13" width="54.90625" style="82" customWidth="1"/>
    <col min="14" max="14" width="68.453125" style="82" customWidth="1"/>
    <col min="15" max="15" width="4" style="51" customWidth="1"/>
    <col min="16" max="16" width="68.90625" style="69" customWidth="1"/>
    <col min="17" max="17" width="62.36328125" style="69" customWidth="1"/>
    <col min="18" max="18" width="8.90625" style="217" customWidth="1"/>
    <col min="19" max="19" width="10.54296875" style="51" customWidth="1"/>
    <col min="20" max="20" width="13.1796875" style="51" customWidth="1"/>
    <col min="21" max="21" width="2.54296875" style="51" customWidth="1"/>
    <col min="22" max="22" width="5.453125" style="51" customWidth="1"/>
    <col min="23" max="23" width="8.90625" style="51" customWidth="1"/>
    <col min="24" max="24" width="11.1796875" style="79" customWidth="1"/>
    <col min="25" max="25" width="11.1796875" style="51" customWidth="1"/>
    <col min="26" max="26" width="8.90625" style="51"/>
    <col min="27" max="27" width="16.54296875" style="51" customWidth="1"/>
    <col min="28" max="16384" width="8.90625" style="51"/>
  </cols>
  <sheetData>
    <row r="1" spans="1:26" s="255" customFormat="1" ht="175" customHeight="1" x14ac:dyDescent="0.35">
      <c r="B1" s="245" t="s">
        <v>688</v>
      </c>
      <c r="C1" s="247" t="s">
        <v>705</v>
      </c>
      <c r="D1" s="141" t="s">
        <v>783</v>
      </c>
      <c r="E1" s="141" t="s">
        <v>795</v>
      </c>
      <c r="F1" s="256" t="s">
        <v>893</v>
      </c>
      <c r="G1" s="256" t="s">
        <v>894</v>
      </c>
      <c r="H1" s="141" t="s">
        <v>924</v>
      </c>
      <c r="I1" s="141" t="s">
        <v>925</v>
      </c>
      <c r="J1" s="141" t="s">
        <v>673</v>
      </c>
      <c r="K1" s="257" t="s">
        <v>895</v>
      </c>
      <c r="L1" s="257" t="s">
        <v>892</v>
      </c>
      <c r="M1" s="141" t="s">
        <v>832</v>
      </c>
      <c r="N1" s="141" t="s">
        <v>862</v>
      </c>
      <c r="O1" s="258" t="s">
        <v>688</v>
      </c>
      <c r="P1" s="141" t="s">
        <v>919</v>
      </c>
      <c r="Q1" s="141" t="s">
        <v>706</v>
      </c>
      <c r="R1" s="259" t="s">
        <v>2</v>
      </c>
      <c r="S1" s="259" t="s">
        <v>868</v>
      </c>
      <c r="T1" s="259" t="s">
        <v>674</v>
      </c>
      <c r="U1" s="259" t="s">
        <v>0</v>
      </c>
      <c r="V1" s="258" t="s">
        <v>688</v>
      </c>
      <c r="W1" s="260" t="s">
        <v>689</v>
      </c>
      <c r="X1" s="261" t="s">
        <v>781</v>
      </c>
      <c r="Y1" s="141" t="s">
        <v>867</v>
      </c>
      <c r="Z1" s="255" t="s">
        <v>896</v>
      </c>
    </row>
    <row r="2" spans="1:26" s="49" customFormat="1" ht="15.5" x14ac:dyDescent="0.3">
      <c r="A2" s="48" t="s">
        <v>0</v>
      </c>
      <c r="B2" s="246"/>
      <c r="C2" s="248"/>
      <c r="D2" s="142"/>
      <c r="E2" s="142"/>
      <c r="F2" s="71">
        <v>0</v>
      </c>
      <c r="G2" s="140"/>
      <c r="H2" s="142"/>
      <c r="I2" s="142"/>
      <c r="J2" s="142"/>
      <c r="K2" s="90">
        <v>0</v>
      </c>
      <c r="L2" s="149"/>
      <c r="M2" s="142"/>
      <c r="N2" s="142"/>
      <c r="O2" s="143"/>
      <c r="P2" s="142"/>
      <c r="Q2" s="142"/>
      <c r="R2" s="213"/>
      <c r="S2" s="144"/>
      <c r="T2" s="144"/>
      <c r="U2" s="144"/>
      <c r="V2" s="143"/>
      <c r="W2" s="145"/>
      <c r="X2" s="146"/>
      <c r="Y2" s="147"/>
      <c r="Z2" s="148"/>
    </row>
    <row r="3" spans="1:26" ht="145" x14ac:dyDescent="0.35">
      <c r="A3" s="19" t="s">
        <v>7</v>
      </c>
      <c r="B3" s="56">
        <v>45</v>
      </c>
      <c r="C3" s="130">
        <v>1</v>
      </c>
      <c r="D3" s="77" t="s">
        <v>799</v>
      </c>
      <c r="E3" s="81" t="s">
        <v>801</v>
      </c>
      <c r="F3" s="133">
        <f t="shared" ref="F3:F66" si="0">F2+Y3</f>
        <v>1</v>
      </c>
      <c r="G3" s="133">
        <v>1</v>
      </c>
      <c r="H3" s="81" t="s">
        <v>834</v>
      </c>
      <c r="I3" s="131" t="s">
        <v>820</v>
      </c>
      <c r="J3" s="83" t="s">
        <v>719</v>
      </c>
      <c r="K3" s="96">
        <f t="shared" ref="K3:K66" si="1">K2+X3</f>
        <v>1</v>
      </c>
      <c r="L3" s="96">
        <v>1</v>
      </c>
      <c r="M3" s="91" t="s">
        <v>720</v>
      </c>
      <c r="N3" s="91" t="s">
        <v>719</v>
      </c>
      <c r="O3" s="56">
        <v>45</v>
      </c>
      <c r="P3" s="50" t="s">
        <v>407</v>
      </c>
      <c r="Q3" s="50" t="s">
        <v>713</v>
      </c>
      <c r="R3" s="214" t="s">
        <v>409</v>
      </c>
      <c r="S3" s="54">
        <v>3</v>
      </c>
      <c r="T3" s="54">
        <v>1</v>
      </c>
      <c r="U3" s="57" t="s">
        <v>7</v>
      </c>
      <c r="V3" s="54">
        <v>45</v>
      </c>
      <c r="W3" s="58">
        <f t="shared" ref="W3:W66" si="2">B3-V3</f>
        <v>0</v>
      </c>
      <c r="X3" s="85">
        <v>1</v>
      </c>
      <c r="Y3" s="78">
        <v>1</v>
      </c>
      <c r="Z3" s="78">
        <v>1</v>
      </c>
    </row>
    <row r="4" spans="1:26" ht="116" x14ac:dyDescent="0.35">
      <c r="A4" s="19" t="s">
        <v>7</v>
      </c>
      <c r="B4" s="56">
        <v>58</v>
      </c>
      <c r="C4" s="130">
        <v>1</v>
      </c>
      <c r="D4" s="77" t="s">
        <v>799</v>
      </c>
      <c r="E4" s="77"/>
      <c r="F4" s="133">
        <f t="shared" si="0"/>
        <v>1</v>
      </c>
      <c r="G4" s="133">
        <v>1</v>
      </c>
      <c r="H4" s="77" t="s">
        <v>834</v>
      </c>
      <c r="I4" s="77"/>
      <c r="J4" s="84"/>
      <c r="K4" s="96">
        <f t="shared" si="1"/>
        <v>1</v>
      </c>
      <c r="L4" s="96">
        <v>1</v>
      </c>
      <c r="M4" s="77" t="s">
        <v>720</v>
      </c>
      <c r="N4" s="77" t="s">
        <v>719</v>
      </c>
      <c r="O4" s="56">
        <v>58</v>
      </c>
      <c r="P4" s="50" t="s">
        <v>434</v>
      </c>
      <c r="Q4" s="50" t="s">
        <v>436</v>
      </c>
      <c r="R4" s="214" t="s">
        <v>435</v>
      </c>
      <c r="S4" s="54">
        <v>4</v>
      </c>
      <c r="T4" s="54">
        <v>1</v>
      </c>
      <c r="U4" s="57" t="s">
        <v>7</v>
      </c>
      <c r="V4" s="54">
        <v>58</v>
      </c>
      <c r="W4" s="58">
        <f t="shared" si="2"/>
        <v>0</v>
      </c>
      <c r="X4" s="85"/>
      <c r="Y4" s="78"/>
      <c r="Z4" s="78">
        <v>2</v>
      </c>
    </row>
    <row r="5" spans="1:26" ht="87" x14ac:dyDescent="0.35">
      <c r="A5" s="19" t="s">
        <v>7</v>
      </c>
      <c r="B5" s="56">
        <v>80</v>
      </c>
      <c r="C5" s="130">
        <v>1</v>
      </c>
      <c r="D5" s="77" t="s">
        <v>799</v>
      </c>
      <c r="E5" s="77"/>
      <c r="F5" s="133">
        <f t="shared" si="0"/>
        <v>1</v>
      </c>
      <c r="G5" s="133">
        <v>1</v>
      </c>
      <c r="H5" s="77" t="s">
        <v>834</v>
      </c>
      <c r="I5" s="77"/>
      <c r="J5" s="84"/>
      <c r="K5" s="96">
        <f t="shared" si="1"/>
        <v>1</v>
      </c>
      <c r="L5" s="96">
        <v>1</v>
      </c>
      <c r="M5" s="77" t="s">
        <v>720</v>
      </c>
      <c r="N5" s="77" t="s">
        <v>719</v>
      </c>
      <c r="O5" s="56">
        <v>80</v>
      </c>
      <c r="P5" s="50" t="s">
        <v>479</v>
      </c>
      <c r="Q5" s="50" t="s">
        <v>480</v>
      </c>
      <c r="R5" s="214" t="s">
        <v>435</v>
      </c>
      <c r="S5" s="54">
        <v>4</v>
      </c>
      <c r="T5" s="54">
        <v>1</v>
      </c>
      <c r="U5" s="57" t="s">
        <v>7</v>
      </c>
      <c r="V5" s="54">
        <v>80</v>
      </c>
      <c r="W5" s="58">
        <f t="shared" si="2"/>
        <v>0</v>
      </c>
      <c r="X5" s="85"/>
      <c r="Y5" s="78"/>
      <c r="Z5" s="78">
        <v>3</v>
      </c>
    </row>
    <row r="6" spans="1:26" ht="87" x14ac:dyDescent="0.35">
      <c r="A6" s="19" t="s">
        <v>7</v>
      </c>
      <c r="B6" s="56">
        <v>93</v>
      </c>
      <c r="C6" s="130">
        <v>1</v>
      </c>
      <c r="D6" s="77" t="s">
        <v>799</v>
      </c>
      <c r="E6" s="77"/>
      <c r="F6" s="133">
        <f t="shared" si="0"/>
        <v>1</v>
      </c>
      <c r="G6" s="133">
        <v>1</v>
      </c>
      <c r="H6" s="77" t="s">
        <v>834</v>
      </c>
      <c r="I6" s="77"/>
      <c r="J6" s="84"/>
      <c r="K6" s="96">
        <f t="shared" si="1"/>
        <v>1</v>
      </c>
      <c r="L6" s="96">
        <v>1</v>
      </c>
      <c r="M6" s="77" t="s">
        <v>720</v>
      </c>
      <c r="N6" s="77" t="s">
        <v>719</v>
      </c>
      <c r="O6" s="56">
        <v>93</v>
      </c>
      <c r="P6" s="50" t="s">
        <v>504</v>
      </c>
      <c r="Q6" s="65" t="s">
        <v>505</v>
      </c>
      <c r="R6" s="214" t="s">
        <v>409</v>
      </c>
      <c r="S6" s="54">
        <v>3</v>
      </c>
      <c r="T6" s="54">
        <v>1</v>
      </c>
      <c r="U6" s="57" t="s">
        <v>7</v>
      </c>
      <c r="V6" s="54">
        <v>93</v>
      </c>
      <c r="W6" s="58">
        <f t="shared" si="2"/>
        <v>0</v>
      </c>
      <c r="X6" s="85"/>
      <c r="Y6" s="78"/>
      <c r="Z6" s="78">
        <v>4</v>
      </c>
    </row>
    <row r="7" spans="1:26" ht="87" x14ac:dyDescent="0.35">
      <c r="A7" s="19" t="s">
        <v>7</v>
      </c>
      <c r="B7" s="56">
        <v>94</v>
      </c>
      <c r="C7" s="130">
        <v>1</v>
      </c>
      <c r="D7" s="77" t="s">
        <v>799</v>
      </c>
      <c r="E7" s="77"/>
      <c r="F7" s="133">
        <f t="shared" si="0"/>
        <v>1</v>
      </c>
      <c r="G7" s="133">
        <v>1</v>
      </c>
      <c r="H7" s="77" t="s">
        <v>834</v>
      </c>
      <c r="I7" s="77"/>
      <c r="J7" s="84"/>
      <c r="K7" s="96">
        <f t="shared" si="1"/>
        <v>1</v>
      </c>
      <c r="L7" s="96">
        <v>1</v>
      </c>
      <c r="M7" s="77" t="s">
        <v>720</v>
      </c>
      <c r="N7" s="77" t="s">
        <v>719</v>
      </c>
      <c r="O7" s="56">
        <v>94</v>
      </c>
      <c r="P7" s="50" t="s">
        <v>506</v>
      </c>
      <c r="Q7" s="50" t="s">
        <v>507</v>
      </c>
      <c r="R7" s="214" t="s">
        <v>435</v>
      </c>
      <c r="S7" s="54">
        <v>4</v>
      </c>
      <c r="T7" s="54">
        <v>2</v>
      </c>
      <c r="U7" s="57" t="s">
        <v>7</v>
      </c>
      <c r="V7" s="54">
        <v>94</v>
      </c>
      <c r="W7" s="58">
        <f t="shared" si="2"/>
        <v>0</v>
      </c>
      <c r="X7" s="85"/>
      <c r="Y7" s="78"/>
      <c r="Z7" s="78">
        <v>5</v>
      </c>
    </row>
    <row r="8" spans="1:26" ht="87" x14ac:dyDescent="0.35">
      <c r="A8" s="19" t="s">
        <v>7</v>
      </c>
      <c r="B8" s="56">
        <v>124</v>
      </c>
      <c r="C8" s="130">
        <v>1</v>
      </c>
      <c r="D8" s="77" t="s">
        <v>799</v>
      </c>
      <c r="E8" s="77"/>
      <c r="F8" s="133">
        <f t="shared" si="0"/>
        <v>1</v>
      </c>
      <c r="G8" s="133">
        <v>1</v>
      </c>
      <c r="H8" s="77" t="s">
        <v>834</v>
      </c>
      <c r="I8" s="77"/>
      <c r="J8" s="84"/>
      <c r="K8" s="96">
        <f t="shared" si="1"/>
        <v>1</v>
      </c>
      <c r="L8" s="96">
        <v>1</v>
      </c>
      <c r="M8" s="77" t="s">
        <v>720</v>
      </c>
      <c r="N8" s="77" t="s">
        <v>719</v>
      </c>
      <c r="O8" s="56">
        <v>124</v>
      </c>
      <c r="P8" s="50" t="s">
        <v>672</v>
      </c>
      <c r="Q8" s="50" t="s">
        <v>565</v>
      </c>
      <c r="R8" s="214" t="s">
        <v>435</v>
      </c>
      <c r="S8" s="54">
        <v>4</v>
      </c>
      <c r="T8" s="54">
        <v>2</v>
      </c>
      <c r="U8" s="57" t="s">
        <v>7</v>
      </c>
      <c r="V8" s="54">
        <v>124</v>
      </c>
      <c r="W8" s="58">
        <f t="shared" si="2"/>
        <v>0</v>
      </c>
      <c r="X8" s="85"/>
      <c r="Y8" s="78"/>
      <c r="Z8" s="78">
        <v>6</v>
      </c>
    </row>
    <row r="9" spans="1:26" ht="87" x14ac:dyDescent="0.35">
      <c r="A9" s="19" t="s">
        <v>7</v>
      </c>
      <c r="B9" s="56">
        <v>152</v>
      </c>
      <c r="C9" s="130">
        <v>1</v>
      </c>
      <c r="D9" s="77" t="s">
        <v>799</v>
      </c>
      <c r="E9" s="77"/>
      <c r="F9" s="133">
        <f t="shared" si="0"/>
        <v>1</v>
      </c>
      <c r="G9" s="133">
        <v>1</v>
      </c>
      <c r="H9" s="77" t="s">
        <v>834</v>
      </c>
      <c r="I9" s="77"/>
      <c r="J9" s="84"/>
      <c r="K9" s="96">
        <f t="shared" si="1"/>
        <v>1</v>
      </c>
      <c r="L9" s="96">
        <v>1</v>
      </c>
      <c r="M9" s="77" t="s">
        <v>720</v>
      </c>
      <c r="N9" s="77" t="s">
        <v>719</v>
      </c>
      <c r="O9" s="56">
        <v>152</v>
      </c>
      <c r="P9" s="65" t="s">
        <v>620</v>
      </c>
      <c r="Q9" s="65" t="s">
        <v>621</v>
      </c>
      <c r="R9" s="215" t="s">
        <v>20</v>
      </c>
      <c r="S9" s="54">
        <v>1</v>
      </c>
      <c r="T9" s="54">
        <v>2</v>
      </c>
      <c r="U9" s="57" t="s">
        <v>7</v>
      </c>
      <c r="V9" s="54">
        <v>152</v>
      </c>
      <c r="W9" s="58">
        <f t="shared" si="2"/>
        <v>0</v>
      </c>
      <c r="X9" s="85"/>
      <c r="Y9" s="78"/>
      <c r="Z9" s="78">
        <v>7</v>
      </c>
    </row>
    <row r="10" spans="1:26" ht="87" x14ac:dyDescent="0.35">
      <c r="A10" s="19" t="s">
        <v>7</v>
      </c>
      <c r="B10" s="56">
        <v>153</v>
      </c>
      <c r="C10" s="130">
        <v>1</v>
      </c>
      <c r="D10" s="77" t="s">
        <v>799</v>
      </c>
      <c r="E10" s="77"/>
      <c r="F10" s="133">
        <f t="shared" si="0"/>
        <v>1</v>
      </c>
      <c r="G10" s="133">
        <v>1</v>
      </c>
      <c r="H10" s="77" t="s">
        <v>834</v>
      </c>
      <c r="I10" s="77"/>
      <c r="J10" s="84"/>
      <c r="K10" s="96">
        <f t="shared" si="1"/>
        <v>1</v>
      </c>
      <c r="L10" s="96">
        <v>1</v>
      </c>
      <c r="M10" s="77" t="s">
        <v>720</v>
      </c>
      <c r="N10" s="77" t="s">
        <v>719</v>
      </c>
      <c r="O10" s="56">
        <v>153</v>
      </c>
      <c r="P10" s="65" t="s">
        <v>622</v>
      </c>
      <c r="Q10" s="75" t="s">
        <v>933</v>
      </c>
      <c r="R10" s="215" t="s">
        <v>20</v>
      </c>
      <c r="S10" s="54">
        <v>1</v>
      </c>
      <c r="T10" s="54">
        <v>2</v>
      </c>
      <c r="U10" s="57" t="s">
        <v>7</v>
      </c>
      <c r="V10" s="54">
        <v>153</v>
      </c>
      <c r="W10" s="58">
        <f t="shared" si="2"/>
        <v>0</v>
      </c>
      <c r="X10" s="85"/>
      <c r="Y10" s="78"/>
      <c r="Z10" s="78">
        <v>8</v>
      </c>
    </row>
    <row r="11" spans="1:26" ht="58" x14ac:dyDescent="0.35">
      <c r="A11" s="19" t="s">
        <v>7</v>
      </c>
      <c r="B11" s="56">
        <v>129</v>
      </c>
      <c r="C11" s="130">
        <v>1</v>
      </c>
      <c r="D11" s="77" t="s">
        <v>799</v>
      </c>
      <c r="F11" s="133">
        <f t="shared" si="0"/>
        <v>2</v>
      </c>
      <c r="G11" s="133">
        <v>2</v>
      </c>
      <c r="H11" s="81" t="s">
        <v>800</v>
      </c>
      <c r="I11" s="131" t="s">
        <v>818</v>
      </c>
      <c r="J11" s="83" t="s">
        <v>835</v>
      </c>
      <c r="K11" s="97">
        <f t="shared" si="1"/>
        <v>2</v>
      </c>
      <c r="L11" s="97">
        <v>2</v>
      </c>
      <c r="M11" s="81" t="s">
        <v>718</v>
      </c>
      <c r="N11" s="81" t="s">
        <v>716</v>
      </c>
      <c r="O11" s="56">
        <v>129</v>
      </c>
      <c r="P11" s="65" t="s">
        <v>574</v>
      </c>
      <c r="Q11" s="75" t="s">
        <v>813</v>
      </c>
      <c r="R11" s="214" t="s">
        <v>8</v>
      </c>
      <c r="S11" s="54">
        <v>4</v>
      </c>
      <c r="T11" s="54">
        <v>2</v>
      </c>
      <c r="U11" s="57" t="s">
        <v>7</v>
      </c>
      <c r="V11" s="54">
        <v>129</v>
      </c>
      <c r="W11" s="58">
        <f t="shared" si="2"/>
        <v>0</v>
      </c>
      <c r="X11" s="85">
        <v>1</v>
      </c>
      <c r="Y11" s="78">
        <v>1</v>
      </c>
      <c r="Z11" s="78">
        <v>9</v>
      </c>
    </row>
    <row r="12" spans="1:26" ht="43.5" x14ac:dyDescent="0.35">
      <c r="A12" s="19" t="s">
        <v>7</v>
      </c>
      <c r="B12" s="56">
        <v>131</v>
      </c>
      <c r="C12" s="130">
        <v>1</v>
      </c>
      <c r="D12" s="77" t="s">
        <v>799</v>
      </c>
      <c r="E12" s="77"/>
      <c r="F12" s="133">
        <f t="shared" si="0"/>
        <v>2</v>
      </c>
      <c r="G12" s="133">
        <v>2</v>
      </c>
      <c r="H12" s="77" t="s">
        <v>800</v>
      </c>
      <c r="I12" s="77"/>
      <c r="J12" s="84"/>
      <c r="K12" s="96">
        <f t="shared" si="1"/>
        <v>2</v>
      </c>
      <c r="L12" s="96">
        <v>2</v>
      </c>
      <c r="M12" s="77" t="s">
        <v>718</v>
      </c>
      <c r="N12" s="77" t="s">
        <v>717</v>
      </c>
      <c r="O12" s="56">
        <v>131</v>
      </c>
      <c r="P12" s="65" t="s">
        <v>578</v>
      </c>
      <c r="Q12" s="50" t="s">
        <v>579</v>
      </c>
      <c r="R12" s="214" t="s">
        <v>8</v>
      </c>
      <c r="S12" s="54">
        <v>4</v>
      </c>
      <c r="T12" s="54">
        <v>1</v>
      </c>
      <c r="U12" s="57" t="s">
        <v>7</v>
      </c>
      <c r="V12" s="54">
        <v>131</v>
      </c>
      <c r="W12" s="58">
        <f t="shared" si="2"/>
        <v>0</v>
      </c>
      <c r="X12" s="85"/>
      <c r="Y12" s="78"/>
      <c r="Z12" s="78">
        <v>10</v>
      </c>
    </row>
    <row r="13" spans="1:26" ht="43.5" x14ac:dyDescent="0.35">
      <c r="A13" s="19" t="s">
        <v>7</v>
      </c>
      <c r="B13" s="56">
        <v>144</v>
      </c>
      <c r="C13" s="130">
        <v>1</v>
      </c>
      <c r="D13" s="77" t="s">
        <v>799</v>
      </c>
      <c r="E13" s="77"/>
      <c r="F13" s="133">
        <f t="shared" si="0"/>
        <v>2</v>
      </c>
      <c r="G13" s="133">
        <v>2</v>
      </c>
      <c r="H13" s="77" t="s">
        <v>800</v>
      </c>
      <c r="I13" s="77"/>
      <c r="J13" s="84"/>
      <c r="K13" s="96">
        <f t="shared" si="1"/>
        <v>2</v>
      </c>
      <c r="L13" s="96">
        <v>2</v>
      </c>
      <c r="M13" s="77" t="s">
        <v>718</v>
      </c>
      <c r="N13" s="77" t="s">
        <v>716</v>
      </c>
      <c r="O13" s="56">
        <v>144</v>
      </c>
      <c r="P13" s="65" t="s">
        <v>604</v>
      </c>
      <c r="Q13" s="50" t="s">
        <v>605</v>
      </c>
      <c r="R13" s="214" t="s">
        <v>8</v>
      </c>
      <c r="S13" s="54">
        <v>4</v>
      </c>
      <c r="T13" s="54">
        <v>1</v>
      </c>
      <c r="U13" s="57" t="s">
        <v>7</v>
      </c>
      <c r="V13" s="54">
        <v>144</v>
      </c>
      <c r="W13" s="58">
        <f t="shared" si="2"/>
        <v>0</v>
      </c>
      <c r="X13" s="85"/>
      <c r="Y13" s="78"/>
      <c r="Z13" s="78">
        <v>11</v>
      </c>
    </row>
    <row r="14" spans="1:26" ht="43.5" x14ac:dyDescent="0.35">
      <c r="A14" s="19" t="s">
        <v>7</v>
      </c>
      <c r="B14" s="56">
        <v>118</v>
      </c>
      <c r="C14" s="130">
        <v>1</v>
      </c>
      <c r="D14" s="77" t="s">
        <v>799</v>
      </c>
      <c r="E14" s="77"/>
      <c r="F14" s="133">
        <f t="shared" si="0"/>
        <v>2</v>
      </c>
      <c r="G14" s="133">
        <v>2</v>
      </c>
      <c r="H14" s="77" t="s">
        <v>800</v>
      </c>
      <c r="I14" s="77"/>
      <c r="J14" s="84"/>
      <c r="K14" s="96">
        <f t="shared" si="1"/>
        <v>3</v>
      </c>
      <c r="L14" s="96">
        <v>3</v>
      </c>
      <c r="M14" s="81" t="s">
        <v>715</v>
      </c>
      <c r="N14" s="81" t="s">
        <v>714</v>
      </c>
      <c r="O14" s="56">
        <v>118</v>
      </c>
      <c r="P14" s="65" t="s">
        <v>553</v>
      </c>
      <c r="Q14" s="50" t="s">
        <v>554</v>
      </c>
      <c r="R14" s="214" t="s">
        <v>8</v>
      </c>
      <c r="S14" s="54">
        <v>4</v>
      </c>
      <c r="T14" s="54">
        <v>2</v>
      </c>
      <c r="U14" s="57" t="s">
        <v>7</v>
      </c>
      <c r="V14" s="54">
        <v>118</v>
      </c>
      <c r="W14" s="58">
        <f t="shared" si="2"/>
        <v>0</v>
      </c>
      <c r="X14" s="85">
        <v>1</v>
      </c>
      <c r="Y14" s="78"/>
      <c r="Z14" s="78">
        <v>12</v>
      </c>
    </row>
    <row r="15" spans="1:26" ht="43.5" x14ac:dyDescent="0.35">
      <c r="A15" s="19" t="s">
        <v>7</v>
      </c>
      <c r="B15" s="56">
        <v>119</v>
      </c>
      <c r="C15" s="130">
        <v>1</v>
      </c>
      <c r="D15" s="77" t="s">
        <v>799</v>
      </c>
      <c r="E15" s="77"/>
      <c r="F15" s="133">
        <f t="shared" si="0"/>
        <v>2</v>
      </c>
      <c r="G15" s="133">
        <v>2</v>
      </c>
      <c r="H15" s="77" t="s">
        <v>800</v>
      </c>
      <c r="I15" s="77"/>
      <c r="J15" s="84"/>
      <c r="K15" s="96">
        <f t="shared" si="1"/>
        <v>3</v>
      </c>
      <c r="L15" s="96">
        <v>3</v>
      </c>
      <c r="M15" s="77" t="s">
        <v>715</v>
      </c>
      <c r="N15" s="77" t="s">
        <v>714</v>
      </c>
      <c r="O15" s="56">
        <v>119</v>
      </c>
      <c r="P15" s="65" t="s">
        <v>555</v>
      </c>
      <c r="Q15" s="65" t="s">
        <v>556</v>
      </c>
      <c r="R15" s="214" t="s">
        <v>8</v>
      </c>
      <c r="S15" s="54">
        <v>4</v>
      </c>
      <c r="T15" s="54">
        <v>1</v>
      </c>
      <c r="U15" s="57" t="s">
        <v>7</v>
      </c>
      <c r="V15" s="54">
        <v>119</v>
      </c>
      <c r="W15" s="58">
        <f t="shared" si="2"/>
        <v>0</v>
      </c>
      <c r="X15" s="85"/>
      <c r="Y15" s="78"/>
      <c r="Z15" s="78">
        <v>13</v>
      </c>
    </row>
    <row r="16" spans="1:26" ht="58" x14ac:dyDescent="0.35">
      <c r="A16" s="19" t="s">
        <v>7</v>
      </c>
      <c r="B16" s="56">
        <v>43</v>
      </c>
      <c r="C16" s="130">
        <v>1</v>
      </c>
      <c r="D16" s="77" t="s">
        <v>799</v>
      </c>
      <c r="E16" s="77"/>
      <c r="F16" s="133">
        <f t="shared" si="0"/>
        <v>2</v>
      </c>
      <c r="G16" s="133">
        <v>2</v>
      </c>
      <c r="H16" s="77" t="s">
        <v>800</v>
      </c>
      <c r="I16" s="77"/>
      <c r="J16" s="84"/>
      <c r="K16" s="96">
        <f t="shared" si="1"/>
        <v>4</v>
      </c>
      <c r="L16" s="96">
        <v>4</v>
      </c>
      <c r="M16" s="81" t="s">
        <v>728</v>
      </c>
      <c r="N16" s="81" t="s">
        <v>697</v>
      </c>
      <c r="O16" s="56">
        <v>43</v>
      </c>
      <c r="P16" s="65" t="s">
        <v>401</v>
      </c>
      <c r="Q16" s="65" t="s">
        <v>404</v>
      </c>
      <c r="R16" s="214" t="s">
        <v>403</v>
      </c>
      <c r="S16" s="54">
        <v>3</v>
      </c>
      <c r="T16" s="54">
        <v>2</v>
      </c>
      <c r="U16" s="57" t="s">
        <v>7</v>
      </c>
      <c r="V16" s="54">
        <v>43</v>
      </c>
      <c r="W16" s="58">
        <f t="shared" si="2"/>
        <v>0</v>
      </c>
      <c r="X16" s="85">
        <v>1</v>
      </c>
      <c r="Y16" s="78"/>
      <c r="Z16" s="78">
        <v>14</v>
      </c>
    </row>
    <row r="17" spans="1:26" ht="29" x14ac:dyDescent="0.35">
      <c r="A17" s="19" t="s">
        <v>7</v>
      </c>
      <c r="B17" s="56">
        <v>44</v>
      </c>
      <c r="C17" s="130">
        <v>1</v>
      </c>
      <c r="D17" s="77" t="s">
        <v>799</v>
      </c>
      <c r="E17" s="77"/>
      <c r="F17" s="133">
        <f t="shared" si="0"/>
        <v>2</v>
      </c>
      <c r="G17" s="133">
        <v>2</v>
      </c>
      <c r="H17" s="77" t="s">
        <v>800</v>
      </c>
      <c r="I17" s="77"/>
      <c r="J17" s="84"/>
      <c r="K17" s="96">
        <f t="shared" si="1"/>
        <v>4</v>
      </c>
      <c r="L17" s="96">
        <v>4</v>
      </c>
      <c r="M17" s="77" t="s">
        <v>728</v>
      </c>
      <c r="N17" s="77" t="s">
        <v>697</v>
      </c>
      <c r="O17" s="56">
        <v>44</v>
      </c>
      <c r="P17" s="65" t="s">
        <v>405</v>
      </c>
      <c r="Q17" s="65" t="s">
        <v>406</v>
      </c>
      <c r="R17" s="215" t="s">
        <v>20</v>
      </c>
      <c r="S17" s="54">
        <v>1</v>
      </c>
      <c r="T17" s="54">
        <v>2</v>
      </c>
      <c r="U17" s="57" t="s">
        <v>7</v>
      </c>
      <c r="V17" s="54">
        <v>44</v>
      </c>
      <c r="W17" s="58">
        <f t="shared" si="2"/>
        <v>0</v>
      </c>
      <c r="X17" s="85"/>
      <c r="Y17" s="78"/>
      <c r="Z17" s="78">
        <v>15</v>
      </c>
    </row>
    <row r="18" spans="1:26" ht="43.5" x14ac:dyDescent="0.35">
      <c r="A18" s="19" t="s">
        <v>7</v>
      </c>
      <c r="B18" s="56">
        <v>100</v>
      </c>
      <c r="C18" s="130">
        <v>1</v>
      </c>
      <c r="D18" s="77" t="s">
        <v>799</v>
      </c>
      <c r="E18" s="77"/>
      <c r="F18" s="133">
        <f t="shared" si="0"/>
        <v>2</v>
      </c>
      <c r="G18" s="133">
        <v>2</v>
      </c>
      <c r="H18" s="77" t="s">
        <v>800</v>
      </c>
      <c r="I18" s="77"/>
      <c r="J18" s="84"/>
      <c r="K18" s="96">
        <f t="shared" si="1"/>
        <v>4</v>
      </c>
      <c r="L18" s="96">
        <v>4</v>
      </c>
      <c r="M18" s="77" t="s">
        <v>728</v>
      </c>
      <c r="N18" s="77" t="s">
        <v>697</v>
      </c>
      <c r="O18" s="56">
        <v>100</v>
      </c>
      <c r="P18" s="65" t="s">
        <v>519</v>
      </c>
      <c r="Q18" s="65" t="s">
        <v>520</v>
      </c>
      <c r="R18" s="215" t="s">
        <v>12</v>
      </c>
      <c r="S18" s="54">
        <v>4</v>
      </c>
      <c r="T18" s="54">
        <v>2</v>
      </c>
      <c r="U18" s="57" t="s">
        <v>7</v>
      </c>
      <c r="V18" s="54">
        <v>100</v>
      </c>
      <c r="W18" s="58">
        <f t="shared" si="2"/>
        <v>0</v>
      </c>
      <c r="X18" s="85"/>
      <c r="Y18" s="78"/>
      <c r="Z18" s="78">
        <v>16</v>
      </c>
    </row>
    <row r="19" spans="1:26" ht="58" x14ac:dyDescent="0.35">
      <c r="A19" s="19" t="s">
        <v>7</v>
      </c>
      <c r="B19" s="56">
        <v>11</v>
      </c>
      <c r="C19" s="130">
        <v>1</v>
      </c>
      <c r="D19" s="77" t="s">
        <v>799</v>
      </c>
      <c r="E19" s="77"/>
      <c r="F19" s="133">
        <f t="shared" si="0"/>
        <v>3</v>
      </c>
      <c r="G19" s="133">
        <v>3</v>
      </c>
      <c r="H19" s="81" t="s">
        <v>798</v>
      </c>
      <c r="I19" s="168" t="s">
        <v>819</v>
      </c>
      <c r="J19" s="83" t="s">
        <v>797</v>
      </c>
      <c r="K19" s="97">
        <f t="shared" si="1"/>
        <v>5</v>
      </c>
      <c r="L19" s="97">
        <v>5</v>
      </c>
      <c r="M19" s="81" t="s">
        <v>727</v>
      </c>
      <c r="N19" s="81" t="s">
        <v>726</v>
      </c>
      <c r="O19" s="56">
        <v>11</v>
      </c>
      <c r="P19" s="65" t="s">
        <v>330</v>
      </c>
      <c r="Q19" s="50" t="s">
        <v>331</v>
      </c>
      <c r="R19" s="214" t="s">
        <v>8</v>
      </c>
      <c r="S19" s="54">
        <v>4</v>
      </c>
      <c r="T19" s="54">
        <v>1</v>
      </c>
      <c r="U19" s="57" t="s">
        <v>7</v>
      </c>
      <c r="V19" s="54">
        <v>11</v>
      </c>
      <c r="W19" s="58">
        <f t="shared" si="2"/>
        <v>0</v>
      </c>
      <c r="X19" s="85">
        <v>1</v>
      </c>
      <c r="Y19" s="78">
        <v>1</v>
      </c>
      <c r="Z19" s="78">
        <v>17</v>
      </c>
    </row>
    <row r="20" spans="1:26" ht="43.5" x14ac:dyDescent="0.35">
      <c r="A20" s="19" t="s">
        <v>7</v>
      </c>
      <c r="B20" s="56">
        <v>120</v>
      </c>
      <c r="C20" s="130">
        <v>1</v>
      </c>
      <c r="D20" s="77" t="s">
        <v>799</v>
      </c>
      <c r="E20" s="77"/>
      <c r="F20" s="133">
        <f t="shared" si="0"/>
        <v>3</v>
      </c>
      <c r="G20" s="133">
        <v>3</v>
      </c>
      <c r="H20" s="77" t="s">
        <v>798</v>
      </c>
      <c r="I20" s="77"/>
      <c r="J20" s="84"/>
      <c r="K20" s="96">
        <f t="shared" si="1"/>
        <v>5</v>
      </c>
      <c r="L20" s="96">
        <v>5</v>
      </c>
      <c r="M20" s="77" t="s">
        <v>727</v>
      </c>
      <c r="N20" s="77" t="s">
        <v>726</v>
      </c>
      <c r="O20" s="56">
        <v>120</v>
      </c>
      <c r="P20" s="65" t="s">
        <v>557</v>
      </c>
      <c r="Q20" s="65" t="s">
        <v>558</v>
      </c>
      <c r="R20" s="214" t="s">
        <v>8</v>
      </c>
      <c r="S20" s="54">
        <v>4</v>
      </c>
      <c r="T20" s="54">
        <v>1</v>
      </c>
      <c r="U20" s="57" t="s">
        <v>7</v>
      </c>
      <c r="V20" s="54">
        <v>120</v>
      </c>
      <c r="W20" s="58">
        <f t="shared" si="2"/>
        <v>0</v>
      </c>
      <c r="X20" s="85"/>
      <c r="Y20" s="78"/>
      <c r="Z20" s="78">
        <v>18</v>
      </c>
    </row>
    <row r="21" spans="1:26" ht="43.5" x14ac:dyDescent="0.35">
      <c r="A21" s="19" t="s">
        <v>7</v>
      </c>
      <c r="B21" s="56">
        <v>12</v>
      </c>
      <c r="C21" s="130">
        <v>1</v>
      </c>
      <c r="D21" s="77" t="s">
        <v>799</v>
      </c>
      <c r="E21" s="77"/>
      <c r="F21" s="133">
        <f t="shared" si="0"/>
        <v>3</v>
      </c>
      <c r="G21" s="133">
        <v>3</v>
      </c>
      <c r="H21" s="77" t="s">
        <v>798</v>
      </c>
      <c r="I21" s="77"/>
      <c r="J21" s="84"/>
      <c r="K21" s="96">
        <f t="shared" si="1"/>
        <v>5</v>
      </c>
      <c r="L21" s="96">
        <v>5</v>
      </c>
      <c r="M21" s="77" t="s">
        <v>727</v>
      </c>
      <c r="N21" s="77" t="s">
        <v>726</v>
      </c>
      <c r="O21" s="56">
        <v>12</v>
      </c>
      <c r="P21" s="65" t="s">
        <v>676</v>
      </c>
      <c r="Q21" s="50" t="s">
        <v>333</v>
      </c>
      <c r="R21" s="214" t="s">
        <v>8</v>
      </c>
      <c r="S21" s="54">
        <v>4</v>
      </c>
      <c r="T21" s="54">
        <v>1</v>
      </c>
      <c r="U21" s="57" t="s">
        <v>7</v>
      </c>
      <c r="V21" s="54">
        <v>12</v>
      </c>
      <c r="W21" s="58">
        <f t="shared" si="2"/>
        <v>0</v>
      </c>
      <c r="X21" s="85"/>
      <c r="Y21" s="78"/>
      <c r="Z21" s="78">
        <v>19</v>
      </c>
    </row>
    <row r="22" spans="1:26" ht="43.5" x14ac:dyDescent="0.35">
      <c r="A22" s="19" t="s">
        <v>7</v>
      </c>
      <c r="B22" s="56">
        <v>99</v>
      </c>
      <c r="C22" s="130">
        <v>1</v>
      </c>
      <c r="D22" s="77" t="s">
        <v>799</v>
      </c>
      <c r="E22" s="77"/>
      <c r="F22" s="133">
        <f t="shared" si="0"/>
        <v>3</v>
      </c>
      <c r="G22" s="133">
        <v>3</v>
      </c>
      <c r="H22" s="77" t="s">
        <v>798</v>
      </c>
      <c r="I22" s="77"/>
      <c r="J22" s="84"/>
      <c r="K22" s="96">
        <f t="shared" si="1"/>
        <v>6</v>
      </c>
      <c r="L22" s="96">
        <v>6</v>
      </c>
      <c r="M22" s="81" t="s">
        <v>729</v>
      </c>
      <c r="N22" s="81" t="s">
        <v>730</v>
      </c>
      <c r="O22" s="56">
        <v>99</v>
      </c>
      <c r="P22" s="50" t="s">
        <v>517</v>
      </c>
      <c r="Q22" s="50" t="s">
        <v>518</v>
      </c>
      <c r="R22" s="214" t="s">
        <v>409</v>
      </c>
      <c r="S22" s="54">
        <v>3</v>
      </c>
      <c r="T22" s="54">
        <v>2</v>
      </c>
      <c r="U22" s="57" t="s">
        <v>7</v>
      </c>
      <c r="V22" s="54">
        <v>99</v>
      </c>
      <c r="W22" s="58">
        <f t="shared" si="2"/>
        <v>0</v>
      </c>
      <c r="X22" s="85">
        <v>1</v>
      </c>
      <c r="Y22" s="78"/>
      <c r="Z22" s="78">
        <v>20</v>
      </c>
    </row>
    <row r="23" spans="1:26" ht="43.5" x14ac:dyDescent="0.35">
      <c r="A23" s="19" t="s">
        <v>7</v>
      </c>
      <c r="B23" s="56">
        <v>101</v>
      </c>
      <c r="C23" s="130">
        <v>1</v>
      </c>
      <c r="D23" s="77" t="s">
        <v>799</v>
      </c>
      <c r="E23" s="77"/>
      <c r="F23" s="133">
        <f t="shared" si="0"/>
        <v>3</v>
      </c>
      <c r="G23" s="133">
        <v>3</v>
      </c>
      <c r="H23" s="77" t="s">
        <v>798</v>
      </c>
      <c r="I23" s="77"/>
      <c r="J23" s="84"/>
      <c r="K23" s="96">
        <f t="shared" si="1"/>
        <v>6</v>
      </c>
      <c r="L23" s="96">
        <v>6</v>
      </c>
      <c r="M23" s="77" t="s">
        <v>729</v>
      </c>
      <c r="N23" s="77" t="s">
        <v>730</v>
      </c>
      <c r="O23" s="56">
        <v>101</v>
      </c>
      <c r="P23" s="65" t="s">
        <v>521</v>
      </c>
      <c r="Q23" s="65" t="s">
        <v>522</v>
      </c>
      <c r="R23" s="214" t="s">
        <v>8</v>
      </c>
      <c r="S23" s="54">
        <v>4</v>
      </c>
      <c r="T23" s="54">
        <v>2</v>
      </c>
      <c r="U23" s="57" t="s">
        <v>7</v>
      </c>
      <c r="V23" s="54">
        <v>101</v>
      </c>
      <c r="W23" s="58">
        <f t="shared" si="2"/>
        <v>0</v>
      </c>
      <c r="X23" s="85"/>
      <c r="Y23" s="78"/>
      <c r="Z23" s="78">
        <v>21</v>
      </c>
    </row>
    <row r="24" spans="1:26" ht="43.5" x14ac:dyDescent="0.35">
      <c r="A24" s="19" t="s">
        <v>7</v>
      </c>
      <c r="B24" s="56">
        <v>102</v>
      </c>
      <c r="C24" s="130">
        <v>1</v>
      </c>
      <c r="D24" s="77" t="s">
        <v>799</v>
      </c>
      <c r="E24" s="77"/>
      <c r="F24" s="133">
        <f t="shared" si="0"/>
        <v>3</v>
      </c>
      <c r="G24" s="133">
        <v>3</v>
      </c>
      <c r="H24" s="77" t="s">
        <v>798</v>
      </c>
      <c r="I24" s="77"/>
      <c r="J24" s="84"/>
      <c r="K24" s="96">
        <f t="shared" si="1"/>
        <v>6</v>
      </c>
      <c r="L24" s="96">
        <v>6</v>
      </c>
      <c r="M24" s="77" t="s">
        <v>729</v>
      </c>
      <c r="N24" s="77" t="s">
        <v>730</v>
      </c>
      <c r="O24" s="56">
        <v>102</v>
      </c>
      <c r="P24" s="65" t="s">
        <v>679</v>
      </c>
      <c r="Q24" s="65" t="s">
        <v>524</v>
      </c>
      <c r="R24" s="214" t="s">
        <v>8</v>
      </c>
      <c r="S24" s="54">
        <v>4</v>
      </c>
      <c r="T24" s="54">
        <v>1</v>
      </c>
      <c r="U24" s="57" t="s">
        <v>7</v>
      </c>
      <c r="V24" s="54">
        <v>102</v>
      </c>
      <c r="W24" s="58">
        <f t="shared" si="2"/>
        <v>0</v>
      </c>
      <c r="X24" s="85"/>
      <c r="Y24" s="78"/>
      <c r="Z24" s="78">
        <v>22</v>
      </c>
    </row>
    <row r="25" spans="1:26" ht="58" x14ac:dyDescent="0.35">
      <c r="A25" s="19" t="s">
        <v>7</v>
      </c>
      <c r="B25" s="56">
        <v>117</v>
      </c>
      <c r="C25" s="130">
        <v>1</v>
      </c>
      <c r="D25" s="77" t="s">
        <v>799</v>
      </c>
      <c r="E25" s="77"/>
      <c r="F25" s="133">
        <f t="shared" si="0"/>
        <v>3</v>
      </c>
      <c r="G25" s="133">
        <v>3</v>
      </c>
      <c r="H25" s="77" t="s">
        <v>798</v>
      </c>
      <c r="I25" s="77"/>
      <c r="J25" s="84"/>
      <c r="K25" s="96">
        <f t="shared" si="1"/>
        <v>7</v>
      </c>
      <c r="L25" s="96">
        <v>7</v>
      </c>
      <c r="M25" s="81" t="s">
        <v>723</v>
      </c>
      <c r="N25" s="81" t="s">
        <v>724</v>
      </c>
      <c r="O25" s="56">
        <v>117</v>
      </c>
      <c r="P25" s="65" t="s">
        <v>551</v>
      </c>
      <c r="Q25" s="76" t="s">
        <v>552</v>
      </c>
      <c r="R25" s="214" t="s">
        <v>8</v>
      </c>
      <c r="S25" s="54">
        <v>4</v>
      </c>
      <c r="T25" s="54">
        <v>1</v>
      </c>
      <c r="U25" s="57" t="s">
        <v>7</v>
      </c>
      <c r="V25" s="54">
        <v>117</v>
      </c>
      <c r="W25" s="58">
        <f t="shared" si="2"/>
        <v>0</v>
      </c>
      <c r="X25" s="85">
        <v>1</v>
      </c>
      <c r="Y25" s="78"/>
      <c r="Z25" s="78">
        <v>23</v>
      </c>
    </row>
    <row r="26" spans="1:26" ht="58" x14ac:dyDescent="0.35">
      <c r="A26" s="19" t="s">
        <v>7</v>
      </c>
      <c r="B26" s="56">
        <v>151</v>
      </c>
      <c r="C26" s="130">
        <v>1</v>
      </c>
      <c r="D26" s="77" t="s">
        <v>799</v>
      </c>
      <c r="E26" s="77"/>
      <c r="F26" s="133">
        <f t="shared" si="0"/>
        <v>3</v>
      </c>
      <c r="G26" s="133">
        <v>3</v>
      </c>
      <c r="H26" s="77" t="s">
        <v>798</v>
      </c>
      <c r="I26" s="77"/>
      <c r="J26" s="84"/>
      <c r="K26" s="96">
        <f t="shared" si="1"/>
        <v>7</v>
      </c>
      <c r="L26" s="96">
        <v>7</v>
      </c>
      <c r="M26" s="77" t="s">
        <v>723</v>
      </c>
      <c r="N26" s="77" t="s">
        <v>724</v>
      </c>
      <c r="O26" s="56">
        <v>151</v>
      </c>
      <c r="P26" s="65" t="s">
        <v>618</v>
      </c>
      <c r="Q26" s="65" t="s">
        <v>619</v>
      </c>
      <c r="R26" s="215" t="s">
        <v>12</v>
      </c>
      <c r="S26" s="54">
        <v>4</v>
      </c>
      <c r="T26" s="54">
        <v>1</v>
      </c>
      <c r="U26" s="57" t="s">
        <v>7</v>
      </c>
      <c r="V26" s="54">
        <v>151</v>
      </c>
      <c r="W26" s="58">
        <f t="shared" si="2"/>
        <v>0</v>
      </c>
      <c r="X26" s="85"/>
      <c r="Y26" s="78"/>
      <c r="Z26" s="78">
        <v>24</v>
      </c>
    </row>
    <row r="27" spans="1:26" ht="58" x14ac:dyDescent="0.35">
      <c r="A27" s="19" t="s">
        <v>7</v>
      </c>
      <c r="B27" s="56">
        <v>138</v>
      </c>
      <c r="C27" s="130">
        <v>1</v>
      </c>
      <c r="D27" s="77" t="s">
        <v>799</v>
      </c>
      <c r="E27" s="77"/>
      <c r="F27" s="133">
        <f t="shared" si="0"/>
        <v>3</v>
      </c>
      <c r="G27" s="133">
        <v>3</v>
      </c>
      <c r="H27" s="77" t="s">
        <v>798</v>
      </c>
      <c r="I27" s="77"/>
      <c r="J27" s="84"/>
      <c r="K27" s="96">
        <f t="shared" si="1"/>
        <v>7</v>
      </c>
      <c r="L27" s="96">
        <v>7</v>
      </c>
      <c r="M27" s="77" t="s">
        <v>723</v>
      </c>
      <c r="N27" s="77" t="s">
        <v>724</v>
      </c>
      <c r="O27" s="56">
        <v>138</v>
      </c>
      <c r="P27" s="50" t="s">
        <v>592</v>
      </c>
      <c r="Q27" s="50" t="s">
        <v>593</v>
      </c>
      <c r="R27" s="215" t="s">
        <v>356</v>
      </c>
      <c r="S27" s="54">
        <v>4</v>
      </c>
      <c r="T27" s="54">
        <v>2</v>
      </c>
      <c r="U27" s="57" t="s">
        <v>7</v>
      </c>
      <c r="V27" s="54">
        <v>138</v>
      </c>
      <c r="W27" s="58">
        <f t="shared" si="2"/>
        <v>0</v>
      </c>
      <c r="X27" s="85"/>
      <c r="Y27" s="78"/>
      <c r="Z27" s="78">
        <v>25</v>
      </c>
    </row>
    <row r="28" spans="1:26" ht="58" x14ac:dyDescent="0.35">
      <c r="A28" s="19" t="s">
        <v>7</v>
      </c>
      <c r="B28" s="56">
        <v>139</v>
      </c>
      <c r="C28" s="130">
        <v>1</v>
      </c>
      <c r="D28" s="77" t="s">
        <v>799</v>
      </c>
      <c r="E28" s="77"/>
      <c r="F28" s="133">
        <f t="shared" si="0"/>
        <v>3</v>
      </c>
      <c r="G28" s="133">
        <v>3</v>
      </c>
      <c r="H28" s="77" t="s">
        <v>798</v>
      </c>
      <c r="I28" s="77"/>
      <c r="J28" s="84"/>
      <c r="K28" s="96">
        <f t="shared" si="1"/>
        <v>7</v>
      </c>
      <c r="L28" s="96">
        <v>7</v>
      </c>
      <c r="M28" s="77" t="s">
        <v>723</v>
      </c>
      <c r="N28" s="77" t="s">
        <v>724</v>
      </c>
      <c r="O28" s="56">
        <v>139</v>
      </c>
      <c r="P28" s="50" t="s">
        <v>594</v>
      </c>
      <c r="Q28" s="50" t="s">
        <v>595</v>
      </c>
      <c r="R28" s="215" t="s">
        <v>356</v>
      </c>
      <c r="S28" s="54">
        <v>4</v>
      </c>
      <c r="T28" s="54">
        <v>1</v>
      </c>
      <c r="U28" s="57" t="s">
        <v>7</v>
      </c>
      <c r="V28" s="54">
        <v>139</v>
      </c>
      <c r="W28" s="58">
        <f t="shared" si="2"/>
        <v>0</v>
      </c>
      <c r="X28" s="85"/>
      <c r="Y28" s="78"/>
      <c r="Z28" s="78">
        <v>26</v>
      </c>
    </row>
    <row r="29" spans="1:26" ht="58" x14ac:dyDescent="0.35">
      <c r="A29" s="19" t="s">
        <v>7</v>
      </c>
      <c r="B29" s="56">
        <v>140</v>
      </c>
      <c r="C29" s="130">
        <v>1</v>
      </c>
      <c r="D29" s="77" t="s">
        <v>799</v>
      </c>
      <c r="E29" s="77"/>
      <c r="F29" s="133">
        <f t="shared" si="0"/>
        <v>3</v>
      </c>
      <c r="G29" s="133">
        <v>3</v>
      </c>
      <c r="H29" s="77" t="s">
        <v>798</v>
      </c>
      <c r="I29" s="77"/>
      <c r="J29" s="84"/>
      <c r="K29" s="96">
        <f t="shared" si="1"/>
        <v>7</v>
      </c>
      <c r="L29" s="96">
        <v>7</v>
      </c>
      <c r="M29" s="77" t="s">
        <v>723</v>
      </c>
      <c r="N29" s="77" t="s">
        <v>724</v>
      </c>
      <c r="O29" s="56">
        <v>140</v>
      </c>
      <c r="P29" s="65" t="s">
        <v>596</v>
      </c>
      <c r="Q29" s="65" t="s">
        <v>597</v>
      </c>
      <c r="R29" s="214" t="s">
        <v>8</v>
      </c>
      <c r="S29" s="54">
        <v>4</v>
      </c>
      <c r="T29" s="54">
        <v>1</v>
      </c>
      <c r="U29" s="57" t="s">
        <v>7</v>
      </c>
      <c r="V29" s="54">
        <v>140</v>
      </c>
      <c r="W29" s="58">
        <f t="shared" si="2"/>
        <v>0</v>
      </c>
      <c r="X29" s="85"/>
      <c r="Y29" s="78"/>
      <c r="Z29" s="78">
        <v>27</v>
      </c>
    </row>
    <row r="30" spans="1:26" ht="58" x14ac:dyDescent="0.35">
      <c r="A30" s="19" t="s">
        <v>7</v>
      </c>
      <c r="B30" s="56">
        <v>141</v>
      </c>
      <c r="C30" s="130">
        <v>1</v>
      </c>
      <c r="D30" s="77" t="s">
        <v>799</v>
      </c>
      <c r="E30" s="77"/>
      <c r="F30" s="133">
        <f t="shared" si="0"/>
        <v>3</v>
      </c>
      <c r="G30" s="133">
        <v>3</v>
      </c>
      <c r="H30" s="77" t="s">
        <v>798</v>
      </c>
      <c r="I30" s="77"/>
      <c r="J30" s="84"/>
      <c r="K30" s="96">
        <f t="shared" si="1"/>
        <v>7</v>
      </c>
      <c r="L30" s="96">
        <v>7</v>
      </c>
      <c r="M30" s="77" t="s">
        <v>723</v>
      </c>
      <c r="N30" s="77" t="s">
        <v>724</v>
      </c>
      <c r="O30" s="56">
        <v>141</v>
      </c>
      <c r="P30" s="65" t="s">
        <v>598</v>
      </c>
      <c r="Q30" s="65" t="s">
        <v>599</v>
      </c>
      <c r="R30" s="214" t="s">
        <v>8</v>
      </c>
      <c r="S30" s="54">
        <v>4</v>
      </c>
      <c r="T30" s="54">
        <v>2</v>
      </c>
      <c r="U30" s="57" t="s">
        <v>7</v>
      </c>
      <c r="V30" s="54">
        <v>141</v>
      </c>
      <c r="W30" s="58">
        <f t="shared" si="2"/>
        <v>0</v>
      </c>
      <c r="X30" s="85"/>
      <c r="Y30" s="78"/>
      <c r="Z30" s="78">
        <v>28</v>
      </c>
    </row>
    <row r="31" spans="1:26" ht="58" x14ac:dyDescent="0.35">
      <c r="A31" s="19" t="s">
        <v>7</v>
      </c>
      <c r="B31" s="56">
        <v>142</v>
      </c>
      <c r="C31" s="130">
        <v>1</v>
      </c>
      <c r="D31" s="77" t="s">
        <v>799</v>
      </c>
      <c r="E31" s="77"/>
      <c r="F31" s="133">
        <f t="shared" si="0"/>
        <v>3</v>
      </c>
      <c r="G31" s="133">
        <v>3</v>
      </c>
      <c r="H31" s="77" t="s">
        <v>798</v>
      </c>
      <c r="I31" s="77"/>
      <c r="J31" s="84"/>
      <c r="K31" s="96">
        <f t="shared" si="1"/>
        <v>7</v>
      </c>
      <c r="L31" s="96">
        <v>7</v>
      </c>
      <c r="M31" s="77" t="s">
        <v>723</v>
      </c>
      <c r="N31" s="77" t="s">
        <v>724</v>
      </c>
      <c r="O31" s="56">
        <v>142</v>
      </c>
      <c r="P31" s="65" t="s">
        <v>600</v>
      </c>
      <c r="Q31" s="50" t="s">
        <v>601</v>
      </c>
      <c r="R31" s="214" t="s">
        <v>8</v>
      </c>
      <c r="S31" s="54">
        <v>4</v>
      </c>
      <c r="T31" s="54">
        <v>2</v>
      </c>
      <c r="U31" s="57" t="s">
        <v>7</v>
      </c>
      <c r="V31" s="54">
        <v>142</v>
      </c>
      <c r="W31" s="58">
        <f t="shared" si="2"/>
        <v>0</v>
      </c>
      <c r="X31" s="85"/>
      <c r="Y31" s="78"/>
      <c r="Z31" s="78">
        <v>29</v>
      </c>
    </row>
    <row r="32" spans="1:26" ht="72.5" x14ac:dyDescent="0.35">
      <c r="A32" s="19" t="s">
        <v>7</v>
      </c>
      <c r="B32" s="56">
        <v>146</v>
      </c>
      <c r="C32" s="130">
        <v>1</v>
      </c>
      <c r="D32" s="77" t="s">
        <v>799</v>
      </c>
      <c r="E32" s="77"/>
      <c r="F32" s="133">
        <f t="shared" si="0"/>
        <v>3</v>
      </c>
      <c r="G32" s="133">
        <v>3</v>
      </c>
      <c r="H32" s="77" t="s">
        <v>798</v>
      </c>
      <c r="I32" s="77"/>
      <c r="J32" s="84"/>
      <c r="K32" s="96">
        <f t="shared" si="1"/>
        <v>7</v>
      </c>
      <c r="L32" s="96">
        <v>7</v>
      </c>
      <c r="M32" s="77" t="s">
        <v>723</v>
      </c>
      <c r="N32" s="77" t="s">
        <v>724</v>
      </c>
      <c r="O32" s="56">
        <v>146</v>
      </c>
      <c r="P32" s="65" t="s">
        <v>608</v>
      </c>
      <c r="Q32" s="65" t="s">
        <v>609</v>
      </c>
      <c r="R32" s="215" t="s">
        <v>12</v>
      </c>
      <c r="S32" s="54">
        <v>4</v>
      </c>
      <c r="T32" s="54">
        <v>1</v>
      </c>
      <c r="U32" s="57" t="s">
        <v>7</v>
      </c>
      <c r="V32" s="54">
        <v>146</v>
      </c>
      <c r="W32" s="58">
        <f t="shared" si="2"/>
        <v>0</v>
      </c>
      <c r="X32" s="85"/>
      <c r="Y32" s="78"/>
      <c r="Z32" s="78">
        <v>30</v>
      </c>
    </row>
    <row r="33" spans="1:26" ht="43.5" x14ac:dyDescent="0.35">
      <c r="A33" s="19" t="s">
        <v>7</v>
      </c>
      <c r="B33" s="56">
        <v>154</v>
      </c>
      <c r="C33" s="130">
        <v>1</v>
      </c>
      <c r="D33" s="77" t="s">
        <v>799</v>
      </c>
      <c r="E33" s="77"/>
      <c r="F33" s="133">
        <f t="shared" si="0"/>
        <v>3</v>
      </c>
      <c r="G33" s="133">
        <v>3</v>
      </c>
      <c r="H33" s="77" t="s">
        <v>798</v>
      </c>
      <c r="I33" s="77"/>
      <c r="J33" s="84"/>
      <c r="K33" s="96">
        <f t="shared" si="1"/>
        <v>8</v>
      </c>
      <c r="L33" s="96">
        <v>8</v>
      </c>
      <c r="M33" s="81" t="s">
        <v>722</v>
      </c>
      <c r="N33" s="81" t="s">
        <v>721</v>
      </c>
      <c r="O33" s="56">
        <v>154</v>
      </c>
      <c r="P33" s="50" t="s">
        <v>624</v>
      </c>
      <c r="Q33" s="50" t="s">
        <v>625</v>
      </c>
      <c r="R33" s="214" t="s">
        <v>25</v>
      </c>
      <c r="S33" s="54">
        <v>3</v>
      </c>
      <c r="T33" s="54">
        <v>1</v>
      </c>
      <c r="U33" s="57" t="s">
        <v>7</v>
      </c>
      <c r="V33" s="54">
        <v>154</v>
      </c>
      <c r="W33" s="58">
        <f t="shared" si="2"/>
        <v>0</v>
      </c>
      <c r="X33" s="85">
        <v>1</v>
      </c>
      <c r="Y33" s="78"/>
      <c r="Z33" s="78">
        <v>31</v>
      </c>
    </row>
    <row r="34" spans="1:26" ht="43.5" x14ac:dyDescent="0.35">
      <c r="A34" s="19" t="s">
        <v>7</v>
      </c>
      <c r="B34" s="56">
        <v>161</v>
      </c>
      <c r="C34" s="130">
        <v>1</v>
      </c>
      <c r="D34" s="77" t="s">
        <v>799</v>
      </c>
      <c r="E34" s="77"/>
      <c r="F34" s="133">
        <f t="shared" si="0"/>
        <v>3</v>
      </c>
      <c r="G34" s="133">
        <v>3</v>
      </c>
      <c r="H34" s="77" t="s">
        <v>798</v>
      </c>
      <c r="I34" s="77"/>
      <c r="J34" s="84"/>
      <c r="K34" s="96">
        <f t="shared" si="1"/>
        <v>8</v>
      </c>
      <c r="L34" s="96">
        <v>8</v>
      </c>
      <c r="M34" s="77" t="s">
        <v>722</v>
      </c>
      <c r="N34" s="77" t="s">
        <v>721</v>
      </c>
      <c r="O34" s="56">
        <v>161</v>
      </c>
      <c r="P34" s="50" t="s">
        <v>638</v>
      </c>
      <c r="Q34" s="65" t="s">
        <v>639</v>
      </c>
      <c r="R34" s="214" t="s">
        <v>435</v>
      </c>
      <c r="S34" s="54">
        <v>4</v>
      </c>
      <c r="T34" s="54">
        <v>2</v>
      </c>
      <c r="U34" s="57" t="s">
        <v>7</v>
      </c>
      <c r="V34" s="54">
        <v>161</v>
      </c>
      <c r="W34" s="58">
        <f t="shared" si="2"/>
        <v>0</v>
      </c>
      <c r="X34" s="85"/>
      <c r="Y34" s="78"/>
      <c r="Z34" s="78">
        <v>32</v>
      </c>
    </row>
    <row r="35" spans="1:26" ht="43.5" x14ac:dyDescent="0.35">
      <c r="A35" s="19" t="s">
        <v>7</v>
      </c>
      <c r="B35" s="56">
        <v>162</v>
      </c>
      <c r="C35" s="130">
        <v>1</v>
      </c>
      <c r="D35" s="77" t="s">
        <v>799</v>
      </c>
      <c r="E35" s="77"/>
      <c r="F35" s="133">
        <f t="shared" si="0"/>
        <v>3</v>
      </c>
      <c r="G35" s="133">
        <v>3</v>
      </c>
      <c r="H35" s="77" t="s">
        <v>798</v>
      </c>
      <c r="I35" s="77"/>
      <c r="J35" s="84"/>
      <c r="K35" s="96">
        <f t="shared" si="1"/>
        <v>8</v>
      </c>
      <c r="L35" s="96">
        <v>8</v>
      </c>
      <c r="M35" s="77" t="s">
        <v>722</v>
      </c>
      <c r="N35" s="77" t="s">
        <v>721</v>
      </c>
      <c r="O35" s="56">
        <v>162</v>
      </c>
      <c r="P35" s="50" t="s">
        <v>640</v>
      </c>
      <c r="Q35" s="65" t="s">
        <v>641</v>
      </c>
      <c r="R35" s="214" t="s">
        <v>435</v>
      </c>
      <c r="S35" s="54">
        <v>4</v>
      </c>
      <c r="T35" s="54">
        <v>2</v>
      </c>
      <c r="U35" s="57" t="s">
        <v>7</v>
      </c>
      <c r="V35" s="54">
        <v>162</v>
      </c>
      <c r="W35" s="58">
        <f t="shared" si="2"/>
        <v>0</v>
      </c>
      <c r="X35" s="85"/>
      <c r="Y35" s="78"/>
      <c r="Z35" s="78">
        <v>33</v>
      </c>
    </row>
    <row r="36" spans="1:26" ht="72.5" x14ac:dyDescent="0.35">
      <c r="A36" s="19" t="s">
        <v>7</v>
      </c>
      <c r="B36" s="56">
        <v>103</v>
      </c>
      <c r="C36" s="130">
        <v>1</v>
      </c>
      <c r="D36" s="77" t="s">
        <v>799</v>
      </c>
      <c r="E36" s="77"/>
      <c r="F36" s="133">
        <f t="shared" si="0"/>
        <v>4</v>
      </c>
      <c r="G36" s="133">
        <v>4</v>
      </c>
      <c r="H36" s="81" t="s">
        <v>786</v>
      </c>
      <c r="I36" s="131" t="s">
        <v>821</v>
      </c>
      <c r="J36" s="83" t="s">
        <v>725</v>
      </c>
      <c r="K36" s="96">
        <f t="shared" si="1"/>
        <v>9</v>
      </c>
      <c r="L36" s="96">
        <v>9</v>
      </c>
      <c r="M36" s="212" t="s">
        <v>731</v>
      </c>
      <c r="N36" s="91" t="s">
        <v>725</v>
      </c>
      <c r="O36" s="56">
        <v>103</v>
      </c>
      <c r="P36" s="50" t="s">
        <v>525</v>
      </c>
      <c r="Q36" s="50" t="s">
        <v>526</v>
      </c>
      <c r="R36" s="214" t="s">
        <v>25</v>
      </c>
      <c r="S36" s="54">
        <v>3</v>
      </c>
      <c r="T36" s="54">
        <v>2</v>
      </c>
      <c r="U36" s="57" t="s">
        <v>7</v>
      </c>
      <c r="V36" s="54">
        <v>103</v>
      </c>
      <c r="W36" s="58">
        <f t="shared" si="2"/>
        <v>0</v>
      </c>
      <c r="X36" s="85">
        <v>1</v>
      </c>
      <c r="Y36" s="78">
        <v>1</v>
      </c>
      <c r="Z36" s="78">
        <v>34</v>
      </c>
    </row>
    <row r="37" spans="1:26" ht="58" x14ac:dyDescent="0.35">
      <c r="A37" s="19" t="s">
        <v>7</v>
      </c>
      <c r="B37" s="56">
        <v>128</v>
      </c>
      <c r="C37" s="130">
        <v>1</v>
      </c>
      <c r="D37" s="77" t="s">
        <v>799</v>
      </c>
      <c r="E37" s="77"/>
      <c r="F37" s="133">
        <f t="shared" si="0"/>
        <v>4</v>
      </c>
      <c r="G37" s="133">
        <v>4</v>
      </c>
      <c r="H37" s="77" t="s">
        <v>786</v>
      </c>
      <c r="I37" s="77"/>
      <c r="J37" s="84"/>
      <c r="K37" s="96">
        <f t="shared" si="1"/>
        <v>9</v>
      </c>
      <c r="L37" s="96">
        <v>9</v>
      </c>
      <c r="M37" s="212" t="s">
        <v>731</v>
      </c>
      <c r="N37" s="77" t="s">
        <v>725</v>
      </c>
      <c r="O37" s="56">
        <v>128</v>
      </c>
      <c r="P37" s="50" t="s">
        <v>572</v>
      </c>
      <c r="Q37" s="100" t="s">
        <v>573</v>
      </c>
      <c r="R37" s="214" t="s">
        <v>25</v>
      </c>
      <c r="S37" s="54">
        <v>3</v>
      </c>
      <c r="T37" s="54">
        <v>2</v>
      </c>
      <c r="U37" s="57" t="s">
        <v>7</v>
      </c>
      <c r="V37" s="54">
        <v>128</v>
      </c>
      <c r="W37" s="58">
        <f t="shared" si="2"/>
        <v>0</v>
      </c>
      <c r="X37" s="85"/>
      <c r="Y37" s="78"/>
      <c r="Z37" s="78">
        <v>35</v>
      </c>
    </row>
    <row r="38" spans="1:26" ht="58" x14ac:dyDescent="0.35">
      <c r="A38" s="19" t="s">
        <v>7</v>
      </c>
      <c r="B38" s="56">
        <v>130</v>
      </c>
      <c r="C38" s="130">
        <v>1</v>
      </c>
      <c r="D38" s="77" t="s">
        <v>799</v>
      </c>
      <c r="E38" s="77"/>
      <c r="F38" s="133">
        <f t="shared" si="0"/>
        <v>4</v>
      </c>
      <c r="G38" s="133">
        <v>4</v>
      </c>
      <c r="H38" s="77" t="s">
        <v>786</v>
      </c>
      <c r="I38" s="77"/>
      <c r="J38" s="84"/>
      <c r="K38" s="96">
        <f t="shared" si="1"/>
        <v>9</v>
      </c>
      <c r="L38" s="96">
        <v>9</v>
      </c>
      <c r="M38" s="212" t="s">
        <v>731</v>
      </c>
      <c r="N38" s="77" t="s">
        <v>725</v>
      </c>
      <c r="O38" s="56">
        <v>130</v>
      </c>
      <c r="P38" s="65" t="s">
        <v>576</v>
      </c>
      <c r="Q38" s="50" t="s">
        <v>577</v>
      </c>
      <c r="R38" s="214" t="s">
        <v>8</v>
      </c>
      <c r="S38" s="54">
        <v>4</v>
      </c>
      <c r="T38" s="54">
        <v>1</v>
      </c>
      <c r="U38" s="57" t="s">
        <v>7</v>
      </c>
      <c r="V38" s="54">
        <v>130</v>
      </c>
      <c r="W38" s="58">
        <f t="shared" si="2"/>
        <v>0</v>
      </c>
      <c r="X38" s="85"/>
      <c r="Y38" s="78"/>
      <c r="Z38" s="78">
        <v>36</v>
      </c>
    </row>
    <row r="39" spans="1:26" ht="58" x14ac:dyDescent="0.35">
      <c r="A39" s="19" t="s">
        <v>7</v>
      </c>
      <c r="B39" s="56">
        <v>135</v>
      </c>
      <c r="C39" s="130">
        <v>1</v>
      </c>
      <c r="D39" s="77" t="s">
        <v>799</v>
      </c>
      <c r="E39" s="77"/>
      <c r="F39" s="133">
        <f t="shared" si="0"/>
        <v>4</v>
      </c>
      <c r="G39" s="133">
        <v>4</v>
      </c>
      <c r="H39" s="77" t="s">
        <v>786</v>
      </c>
      <c r="I39" s="77"/>
      <c r="J39" s="84"/>
      <c r="K39" s="96">
        <f t="shared" si="1"/>
        <v>9</v>
      </c>
      <c r="L39" s="96">
        <v>9</v>
      </c>
      <c r="M39" s="212" t="s">
        <v>731</v>
      </c>
      <c r="N39" s="77" t="s">
        <v>725</v>
      </c>
      <c r="O39" s="56">
        <v>135</v>
      </c>
      <c r="P39" s="65" t="s">
        <v>586</v>
      </c>
      <c r="Q39" s="65" t="s">
        <v>587</v>
      </c>
      <c r="R39" s="214" t="s">
        <v>8</v>
      </c>
      <c r="S39" s="54">
        <v>4</v>
      </c>
      <c r="T39" s="54">
        <v>2</v>
      </c>
      <c r="U39" s="57" t="s">
        <v>7</v>
      </c>
      <c r="V39" s="54">
        <v>135</v>
      </c>
      <c r="W39" s="58">
        <f t="shared" si="2"/>
        <v>0</v>
      </c>
      <c r="X39" s="85"/>
      <c r="Y39" s="78"/>
      <c r="Z39" s="78">
        <v>37</v>
      </c>
    </row>
    <row r="40" spans="1:26" ht="58" x14ac:dyDescent="0.35">
      <c r="A40" s="19" t="s">
        <v>7</v>
      </c>
      <c r="B40" s="56">
        <v>143</v>
      </c>
      <c r="C40" s="130">
        <v>1</v>
      </c>
      <c r="D40" s="77" t="s">
        <v>799</v>
      </c>
      <c r="E40" s="77"/>
      <c r="F40" s="133">
        <f t="shared" si="0"/>
        <v>4</v>
      </c>
      <c r="G40" s="133">
        <v>4</v>
      </c>
      <c r="H40" s="77" t="s">
        <v>786</v>
      </c>
      <c r="I40" s="77"/>
      <c r="J40" s="84"/>
      <c r="K40" s="96">
        <f t="shared" si="1"/>
        <v>9</v>
      </c>
      <c r="L40" s="96">
        <v>9</v>
      </c>
      <c r="M40" s="212" t="s">
        <v>731</v>
      </c>
      <c r="N40" s="77" t="s">
        <v>725</v>
      </c>
      <c r="O40" s="56">
        <v>143</v>
      </c>
      <c r="P40" s="65" t="s">
        <v>693</v>
      </c>
      <c r="Q40" s="50" t="s">
        <v>603</v>
      </c>
      <c r="R40" s="214" t="s">
        <v>8</v>
      </c>
      <c r="S40" s="54">
        <v>4</v>
      </c>
      <c r="T40" s="54">
        <v>1</v>
      </c>
      <c r="U40" s="57" t="s">
        <v>7</v>
      </c>
      <c r="V40" s="54">
        <v>143</v>
      </c>
      <c r="W40" s="58">
        <f t="shared" si="2"/>
        <v>0</v>
      </c>
      <c r="X40" s="85"/>
      <c r="Y40" s="78"/>
      <c r="Z40" s="78">
        <v>38</v>
      </c>
    </row>
    <row r="41" spans="1:26" ht="145" x14ac:dyDescent="0.35">
      <c r="A41" s="19" t="s">
        <v>7</v>
      </c>
      <c r="B41" s="56">
        <v>6</v>
      </c>
      <c r="C41" s="127">
        <v>2</v>
      </c>
      <c r="D41" s="128" t="s">
        <v>811</v>
      </c>
      <c r="E41" s="128" t="s">
        <v>830</v>
      </c>
      <c r="F41" s="169">
        <f t="shared" si="0"/>
        <v>5</v>
      </c>
      <c r="G41" s="169">
        <v>5</v>
      </c>
      <c r="H41" s="221" t="s">
        <v>787</v>
      </c>
      <c r="I41" s="221" t="s">
        <v>787</v>
      </c>
      <c r="J41" s="129" t="s">
        <v>809</v>
      </c>
      <c r="K41" s="170">
        <f t="shared" si="1"/>
        <v>10</v>
      </c>
      <c r="L41" s="170">
        <v>10</v>
      </c>
      <c r="M41" s="128" t="s">
        <v>772</v>
      </c>
      <c r="N41" s="128" t="s">
        <v>774</v>
      </c>
      <c r="O41" s="56">
        <v>6</v>
      </c>
      <c r="P41" s="50" t="s">
        <v>22</v>
      </c>
      <c r="Q41" s="65" t="s">
        <v>26</v>
      </c>
      <c r="R41" s="214" t="s">
        <v>25</v>
      </c>
      <c r="S41" s="54">
        <v>3</v>
      </c>
      <c r="T41" s="54">
        <v>2</v>
      </c>
      <c r="U41" s="57" t="s">
        <v>7</v>
      </c>
      <c r="V41" s="54">
        <v>6</v>
      </c>
      <c r="W41" s="58">
        <f t="shared" si="2"/>
        <v>0</v>
      </c>
      <c r="X41" s="85">
        <v>1</v>
      </c>
      <c r="Y41" s="78">
        <v>1</v>
      </c>
      <c r="Z41" s="78">
        <v>39</v>
      </c>
    </row>
    <row r="42" spans="1:26" ht="43.5" x14ac:dyDescent="0.35">
      <c r="A42" s="19" t="s">
        <v>7</v>
      </c>
      <c r="B42" s="56">
        <v>7</v>
      </c>
      <c r="C42" s="127">
        <v>2</v>
      </c>
      <c r="D42" s="77" t="s">
        <v>811</v>
      </c>
      <c r="E42" s="77"/>
      <c r="F42" s="133">
        <f t="shared" si="0"/>
        <v>5</v>
      </c>
      <c r="G42" s="133">
        <v>5</v>
      </c>
      <c r="H42" s="77" t="s">
        <v>787</v>
      </c>
      <c r="J42" s="84"/>
      <c r="K42" s="96">
        <f t="shared" si="1"/>
        <v>10</v>
      </c>
      <c r="L42" s="96">
        <v>10</v>
      </c>
      <c r="M42" s="77" t="s">
        <v>772</v>
      </c>
      <c r="N42" s="77" t="s">
        <v>774</v>
      </c>
      <c r="O42" s="56">
        <v>7</v>
      </c>
      <c r="P42" s="65" t="s">
        <v>27</v>
      </c>
      <c r="Q42" s="50" t="s">
        <v>28</v>
      </c>
      <c r="R42" s="214" t="s">
        <v>8</v>
      </c>
      <c r="S42" s="54">
        <v>4</v>
      </c>
      <c r="T42" s="54">
        <v>2</v>
      </c>
      <c r="U42" s="57" t="s">
        <v>7</v>
      </c>
      <c r="V42" s="54">
        <v>7</v>
      </c>
      <c r="W42" s="58">
        <f t="shared" si="2"/>
        <v>0</v>
      </c>
      <c r="X42" s="85"/>
      <c r="Y42" s="78"/>
      <c r="Z42" s="78">
        <v>40</v>
      </c>
    </row>
    <row r="43" spans="1:26" ht="43.5" x14ac:dyDescent="0.35">
      <c r="A43" s="19" t="s">
        <v>7</v>
      </c>
      <c r="B43" s="56">
        <v>9</v>
      </c>
      <c r="C43" s="127">
        <v>2</v>
      </c>
      <c r="D43" s="77" t="s">
        <v>811</v>
      </c>
      <c r="E43" s="77"/>
      <c r="F43" s="133">
        <f t="shared" si="0"/>
        <v>5</v>
      </c>
      <c r="G43" s="133">
        <v>5</v>
      </c>
      <c r="H43" s="77" t="s">
        <v>787</v>
      </c>
      <c r="I43" s="77"/>
      <c r="J43" s="84"/>
      <c r="K43" s="96">
        <f t="shared" si="1"/>
        <v>10</v>
      </c>
      <c r="L43" s="96">
        <v>10</v>
      </c>
      <c r="M43" s="77" t="s">
        <v>772</v>
      </c>
      <c r="N43" s="77" t="s">
        <v>774</v>
      </c>
      <c r="O43" s="56">
        <v>9</v>
      </c>
      <c r="P43" s="50" t="s">
        <v>31</v>
      </c>
      <c r="Q43" s="65" t="s">
        <v>32</v>
      </c>
      <c r="R43" s="214" t="s">
        <v>8</v>
      </c>
      <c r="S43" s="54">
        <v>4</v>
      </c>
      <c r="T43" s="54">
        <v>1</v>
      </c>
      <c r="U43" s="57" t="s">
        <v>7</v>
      </c>
      <c r="V43" s="54">
        <v>9</v>
      </c>
      <c r="W43" s="58">
        <f t="shared" si="2"/>
        <v>0</v>
      </c>
      <c r="X43" s="85"/>
      <c r="Y43" s="78"/>
      <c r="Z43" s="78">
        <v>41</v>
      </c>
    </row>
    <row r="44" spans="1:26" ht="43.5" x14ac:dyDescent="0.35">
      <c r="A44" s="19" t="s">
        <v>7</v>
      </c>
      <c r="B44" s="56">
        <v>1</v>
      </c>
      <c r="C44" s="127">
        <v>2</v>
      </c>
      <c r="D44" s="77" t="s">
        <v>811</v>
      </c>
      <c r="E44" s="77"/>
      <c r="F44" s="133">
        <f t="shared" si="0"/>
        <v>5</v>
      </c>
      <c r="G44" s="133">
        <v>5</v>
      </c>
      <c r="H44" s="77" t="s">
        <v>787</v>
      </c>
      <c r="I44" s="77"/>
      <c r="J44" s="84"/>
      <c r="K44" s="96">
        <f t="shared" si="1"/>
        <v>11</v>
      </c>
      <c r="L44" s="96">
        <v>11</v>
      </c>
      <c r="M44" s="128" t="s">
        <v>771</v>
      </c>
      <c r="N44" s="128" t="s">
        <v>775</v>
      </c>
      <c r="O44" s="56">
        <v>1</v>
      </c>
      <c r="P44" s="65" t="s">
        <v>4</v>
      </c>
      <c r="Q44" s="65" t="s">
        <v>9</v>
      </c>
      <c r="R44" s="214" t="s">
        <v>8</v>
      </c>
      <c r="S44" s="54">
        <v>4</v>
      </c>
      <c r="T44" s="54">
        <v>1</v>
      </c>
      <c r="U44" s="57" t="s">
        <v>7</v>
      </c>
      <c r="V44" s="54">
        <v>1</v>
      </c>
      <c r="W44" s="58">
        <f t="shared" si="2"/>
        <v>0</v>
      </c>
      <c r="X44" s="85">
        <v>1</v>
      </c>
      <c r="Y44" s="78"/>
      <c r="Z44" s="78">
        <v>42</v>
      </c>
    </row>
    <row r="45" spans="1:26" ht="43.5" x14ac:dyDescent="0.35">
      <c r="A45" s="19" t="s">
        <v>7</v>
      </c>
      <c r="B45" s="56">
        <v>3</v>
      </c>
      <c r="C45" s="127">
        <v>2</v>
      </c>
      <c r="D45" s="77" t="s">
        <v>811</v>
      </c>
      <c r="E45" s="77"/>
      <c r="F45" s="133">
        <f t="shared" si="0"/>
        <v>5</v>
      </c>
      <c r="G45" s="133">
        <v>5</v>
      </c>
      <c r="H45" s="77" t="s">
        <v>787</v>
      </c>
      <c r="I45" s="77"/>
      <c r="J45" s="84"/>
      <c r="K45" s="96">
        <f t="shared" si="1"/>
        <v>11</v>
      </c>
      <c r="L45" s="96">
        <v>11</v>
      </c>
      <c r="M45" s="77" t="s">
        <v>771</v>
      </c>
      <c r="N45" s="77" t="s">
        <v>775</v>
      </c>
      <c r="O45" s="56">
        <v>3</v>
      </c>
      <c r="P45" s="65" t="s">
        <v>14</v>
      </c>
      <c r="Q45" s="65" t="s">
        <v>15</v>
      </c>
      <c r="R45" s="214" t="s">
        <v>8</v>
      </c>
      <c r="S45" s="54">
        <v>4</v>
      </c>
      <c r="T45" s="54">
        <v>1</v>
      </c>
      <c r="U45" s="57" t="s">
        <v>7</v>
      </c>
      <c r="V45" s="54">
        <v>3</v>
      </c>
      <c r="W45" s="58">
        <f t="shared" si="2"/>
        <v>0</v>
      </c>
      <c r="X45" s="85"/>
      <c r="Y45" s="78"/>
      <c r="Z45" s="78">
        <v>43</v>
      </c>
    </row>
    <row r="46" spans="1:26" ht="43.5" x14ac:dyDescent="0.35">
      <c r="A46" s="19" t="s">
        <v>7</v>
      </c>
      <c r="B46" s="56">
        <v>4</v>
      </c>
      <c r="C46" s="127">
        <v>2</v>
      </c>
      <c r="D46" s="77" t="s">
        <v>811</v>
      </c>
      <c r="E46" s="77"/>
      <c r="F46" s="133">
        <f t="shared" si="0"/>
        <v>5</v>
      </c>
      <c r="G46" s="133">
        <v>5</v>
      </c>
      <c r="H46" s="77" t="s">
        <v>787</v>
      </c>
      <c r="I46" s="77"/>
      <c r="J46" s="84"/>
      <c r="K46" s="96">
        <f t="shared" si="1"/>
        <v>11</v>
      </c>
      <c r="L46" s="96">
        <v>11</v>
      </c>
      <c r="M46" s="77" t="s">
        <v>771</v>
      </c>
      <c r="N46" s="77" t="s">
        <v>775</v>
      </c>
      <c r="O46" s="56">
        <v>4</v>
      </c>
      <c r="P46" s="65" t="s">
        <v>16</v>
      </c>
      <c r="Q46" s="65" t="s">
        <v>17</v>
      </c>
      <c r="R46" s="214" t="s">
        <v>8</v>
      </c>
      <c r="S46" s="54">
        <v>4</v>
      </c>
      <c r="T46" s="54">
        <v>1</v>
      </c>
      <c r="U46" s="57" t="s">
        <v>7</v>
      </c>
      <c r="V46" s="54">
        <v>4</v>
      </c>
      <c r="W46" s="58">
        <f t="shared" si="2"/>
        <v>0</v>
      </c>
      <c r="X46" s="85"/>
      <c r="Y46" s="78"/>
      <c r="Z46" s="78">
        <v>44</v>
      </c>
    </row>
    <row r="47" spans="1:26" ht="43.5" x14ac:dyDescent="0.35">
      <c r="A47" s="19" t="s">
        <v>7</v>
      </c>
      <c r="B47" s="56">
        <v>8</v>
      </c>
      <c r="C47" s="127">
        <v>2</v>
      </c>
      <c r="D47" s="77" t="s">
        <v>811</v>
      </c>
      <c r="E47" s="77"/>
      <c r="F47" s="133">
        <f t="shared" si="0"/>
        <v>5</v>
      </c>
      <c r="G47" s="133">
        <v>5</v>
      </c>
      <c r="H47" s="77" t="s">
        <v>787</v>
      </c>
      <c r="I47" s="77"/>
      <c r="J47" s="84"/>
      <c r="K47" s="96">
        <f t="shared" si="1"/>
        <v>12</v>
      </c>
      <c r="L47" s="96">
        <v>12</v>
      </c>
      <c r="M47" s="128" t="s">
        <v>773</v>
      </c>
      <c r="N47" s="128" t="s">
        <v>776</v>
      </c>
      <c r="O47" s="56">
        <v>8</v>
      </c>
      <c r="P47" s="65" t="s">
        <v>29</v>
      </c>
      <c r="Q47" s="65" t="s">
        <v>30</v>
      </c>
      <c r="R47" s="214" t="s">
        <v>25</v>
      </c>
      <c r="S47" s="54">
        <v>3</v>
      </c>
      <c r="T47" s="54">
        <v>2</v>
      </c>
      <c r="U47" s="57" t="s">
        <v>7</v>
      </c>
      <c r="V47" s="54">
        <v>8</v>
      </c>
      <c r="W47" s="58">
        <f t="shared" si="2"/>
        <v>0</v>
      </c>
      <c r="X47" s="85">
        <v>1</v>
      </c>
      <c r="Y47" s="78"/>
      <c r="Z47" s="78">
        <v>45</v>
      </c>
    </row>
    <row r="48" spans="1:26" ht="43.5" x14ac:dyDescent="0.35">
      <c r="A48" s="19" t="s">
        <v>7</v>
      </c>
      <c r="B48" s="56">
        <v>2</v>
      </c>
      <c r="C48" s="127">
        <v>2</v>
      </c>
      <c r="D48" s="77" t="s">
        <v>811</v>
      </c>
      <c r="E48" s="77"/>
      <c r="F48" s="133">
        <f t="shared" si="0"/>
        <v>5</v>
      </c>
      <c r="G48" s="133">
        <v>5</v>
      </c>
      <c r="H48" s="77" t="s">
        <v>787</v>
      </c>
      <c r="I48" s="77"/>
      <c r="J48" s="84"/>
      <c r="K48" s="96">
        <f t="shared" si="1"/>
        <v>12</v>
      </c>
      <c r="L48" s="96">
        <v>12</v>
      </c>
      <c r="M48" s="77" t="s">
        <v>773</v>
      </c>
      <c r="N48" s="77" t="s">
        <v>776</v>
      </c>
      <c r="O48" s="56">
        <v>2</v>
      </c>
      <c r="P48" s="65" t="s">
        <v>10</v>
      </c>
      <c r="Q48" s="65" t="s">
        <v>13</v>
      </c>
      <c r="R48" s="215" t="s">
        <v>12</v>
      </c>
      <c r="S48" s="54">
        <v>4</v>
      </c>
      <c r="T48" s="54">
        <v>2</v>
      </c>
      <c r="U48" s="57" t="s">
        <v>7</v>
      </c>
      <c r="V48" s="54">
        <v>2</v>
      </c>
      <c r="W48" s="58">
        <f t="shared" si="2"/>
        <v>0</v>
      </c>
      <c r="X48" s="85"/>
      <c r="Y48" s="78"/>
      <c r="Z48" s="78">
        <v>46</v>
      </c>
    </row>
    <row r="49" spans="1:26" ht="43.5" x14ac:dyDescent="0.35">
      <c r="A49" s="19" t="s">
        <v>7</v>
      </c>
      <c r="B49" s="56">
        <v>5</v>
      </c>
      <c r="C49" s="127">
        <v>2</v>
      </c>
      <c r="D49" s="77" t="s">
        <v>811</v>
      </c>
      <c r="E49" s="77"/>
      <c r="F49" s="133">
        <f t="shared" si="0"/>
        <v>5</v>
      </c>
      <c r="G49" s="133">
        <v>5</v>
      </c>
      <c r="H49" s="77" t="s">
        <v>787</v>
      </c>
      <c r="I49" s="77"/>
      <c r="J49" s="84"/>
      <c r="K49" s="96">
        <f t="shared" si="1"/>
        <v>12</v>
      </c>
      <c r="L49" s="96">
        <v>12</v>
      </c>
      <c r="M49" s="77" t="s">
        <v>773</v>
      </c>
      <c r="N49" s="77" t="s">
        <v>776</v>
      </c>
      <c r="O49" s="56">
        <v>5</v>
      </c>
      <c r="P49" s="50" t="s">
        <v>18</v>
      </c>
      <c r="Q49" s="75" t="s">
        <v>21</v>
      </c>
      <c r="R49" s="220" t="s">
        <v>20</v>
      </c>
      <c r="S49" s="54">
        <v>1</v>
      </c>
      <c r="T49" s="54">
        <v>1</v>
      </c>
      <c r="U49" s="57" t="s">
        <v>7</v>
      </c>
      <c r="V49" s="54">
        <v>5</v>
      </c>
      <c r="W49" s="58">
        <f t="shared" si="2"/>
        <v>0</v>
      </c>
      <c r="X49" s="85"/>
      <c r="Y49" s="78"/>
      <c r="Z49" s="78">
        <v>47</v>
      </c>
    </row>
    <row r="50" spans="1:26" ht="43.5" x14ac:dyDescent="0.35">
      <c r="A50" s="19" t="s">
        <v>7</v>
      </c>
      <c r="B50" s="56">
        <v>10</v>
      </c>
      <c r="C50" s="127">
        <v>2</v>
      </c>
      <c r="D50" s="77" t="s">
        <v>811</v>
      </c>
      <c r="E50" s="77"/>
      <c r="F50" s="133">
        <f t="shared" si="0"/>
        <v>5</v>
      </c>
      <c r="G50" s="133">
        <v>5</v>
      </c>
      <c r="H50" s="77" t="s">
        <v>787</v>
      </c>
      <c r="I50" s="77"/>
      <c r="J50" s="84"/>
      <c r="K50" s="96">
        <f t="shared" si="1"/>
        <v>12</v>
      </c>
      <c r="L50" s="96">
        <v>12</v>
      </c>
      <c r="M50" s="77" t="s">
        <v>773</v>
      </c>
      <c r="N50" s="77" t="s">
        <v>776</v>
      </c>
      <c r="O50" s="56">
        <v>10</v>
      </c>
      <c r="P50" s="65" t="s">
        <v>33</v>
      </c>
      <c r="Q50" s="65" t="s">
        <v>34</v>
      </c>
      <c r="R50" s="215" t="s">
        <v>12</v>
      </c>
      <c r="S50" s="54">
        <v>4</v>
      </c>
      <c r="T50" s="54">
        <v>2</v>
      </c>
      <c r="U50" s="57" t="s">
        <v>7</v>
      </c>
      <c r="V50" s="54">
        <v>10</v>
      </c>
      <c r="W50" s="58">
        <f t="shared" si="2"/>
        <v>0</v>
      </c>
      <c r="X50" s="85"/>
      <c r="Y50" s="78"/>
      <c r="Z50" s="78">
        <v>48</v>
      </c>
    </row>
    <row r="51" spans="1:26" ht="43.5" x14ac:dyDescent="0.35">
      <c r="A51" s="19" t="s">
        <v>7</v>
      </c>
      <c r="B51" s="56">
        <v>42</v>
      </c>
      <c r="C51" s="127">
        <v>2</v>
      </c>
      <c r="D51" s="77" t="s">
        <v>811</v>
      </c>
      <c r="E51" s="77"/>
      <c r="F51" s="133">
        <f t="shared" si="0"/>
        <v>5</v>
      </c>
      <c r="G51" s="133">
        <v>5</v>
      </c>
      <c r="H51" s="77" t="s">
        <v>787</v>
      </c>
      <c r="I51" s="77"/>
      <c r="J51" s="84"/>
      <c r="K51" s="96">
        <f t="shared" si="1"/>
        <v>12</v>
      </c>
      <c r="L51" s="96">
        <v>12</v>
      </c>
      <c r="M51" s="77" t="s">
        <v>773</v>
      </c>
      <c r="N51" s="77" t="s">
        <v>776</v>
      </c>
      <c r="O51" s="56">
        <v>42</v>
      </c>
      <c r="P51" s="65" t="s">
        <v>399</v>
      </c>
      <c r="Q51" s="65" t="s">
        <v>400</v>
      </c>
      <c r="R51" s="215" t="s">
        <v>356</v>
      </c>
      <c r="S51" s="54">
        <v>4</v>
      </c>
      <c r="T51" s="54">
        <v>2</v>
      </c>
      <c r="U51" s="57" t="s">
        <v>7</v>
      </c>
      <c r="V51" s="54">
        <v>42</v>
      </c>
      <c r="W51" s="58">
        <f t="shared" si="2"/>
        <v>0</v>
      </c>
      <c r="X51" s="85"/>
      <c r="Y51" s="78"/>
      <c r="Z51" s="78">
        <v>49</v>
      </c>
    </row>
    <row r="52" spans="1:26" ht="58" x14ac:dyDescent="0.35">
      <c r="A52" s="19" t="s">
        <v>7</v>
      </c>
      <c r="B52" s="56">
        <v>51</v>
      </c>
      <c r="C52" s="127">
        <v>2</v>
      </c>
      <c r="D52" s="77" t="s">
        <v>811</v>
      </c>
      <c r="E52" s="77"/>
      <c r="F52" s="133">
        <f t="shared" si="0"/>
        <v>6</v>
      </c>
      <c r="G52" s="133">
        <v>6</v>
      </c>
      <c r="H52" s="128" t="s">
        <v>829</v>
      </c>
      <c r="I52" s="221" t="s">
        <v>825</v>
      </c>
      <c r="J52" s="129" t="s">
        <v>810</v>
      </c>
      <c r="K52" s="96">
        <f t="shared" si="1"/>
        <v>13</v>
      </c>
      <c r="L52" s="96">
        <v>13</v>
      </c>
      <c r="M52" s="91" t="s">
        <v>765</v>
      </c>
      <c r="N52" s="91" t="s">
        <v>780</v>
      </c>
      <c r="O52" s="56">
        <v>51</v>
      </c>
      <c r="P52" s="65" t="s">
        <v>422</v>
      </c>
      <c r="Q52" s="75" t="s">
        <v>423</v>
      </c>
      <c r="R52" s="219" t="s">
        <v>8</v>
      </c>
      <c r="S52" s="54">
        <v>4</v>
      </c>
      <c r="T52" s="54">
        <v>2</v>
      </c>
      <c r="U52" s="57" t="s">
        <v>7</v>
      </c>
      <c r="V52" s="54">
        <v>51</v>
      </c>
      <c r="W52" s="58">
        <f t="shared" si="2"/>
        <v>0</v>
      </c>
      <c r="X52" s="85">
        <v>1</v>
      </c>
      <c r="Y52" s="78">
        <v>1</v>
      </c>
      <c r="Z52" s="78">
        <v>50</v>
      </c>
    </row>
    <row r="53" spans="1:26" ht="58" x14ac:dyDescent="0.35">
      <c r="A53" s="19" t="s">
        <v>7</v>
      </c>
      <c r="B53" s="56">
        <v>47</v>
      </c>
      <c r="C53" s="127">
        <v>2</v>
      </c>
      <c r="D53" s="77" t="s">
        <v>811</v>
      </c>
      <c r="E53" s="77"/>
      <c r="F53" s="133">
        <f t="shared" si="0"/>
        <v>6</v>
      </c>
      <c r="G53" s="133">
        <v>6</v>
      </c>
      <c r="H53" s="77" t="s">
        <v>829</v>
      </c>
      <c r="I53" s="77"/>
      <c r="J53" s="84"/>
      <c r="K53" s="96">
        <f t="shared" si="1"/>
        <v>13</v>
      </c>
      <c r="L53" s="96">
        <v>13</v>
      </c>
      <c r="M53" s="77" t="s">
        <v>765</v>
      </c>
      <c r="N53" s="77" t="s">
        <v>764</v>
      </c>
      <c r="O53" s="56">
        <v>47</v>
      </c>
      <c r="P53" s="65" t="s">
        <v>414</v>
      </c>
      <c r="Q53" s="50" t="s">
        <v>415</v>
      </c>
      <c r="R53" s="215" t="s">
        <v>412</v>
      </c>
      <c r="S53" s="54">
        <v>4</v>
      </c>
      <c r="T53" s="54">
        <v>2</v>
      </c>
      <c r="U53" s="57" t="s">
        <v>7</v>
      </c>
      <c r="V53" s="54">
        <v>47</v>
      </c>
      <c r="W53" s="58">
        <f t="shared" si="2"/>
        <v>0</v>
      </c>
      <c r="X53" s="85"/>
      <c r="Y53" s="78"/>
      <c r="Z53" s="78">
        <v>51</v>
      </c>
    </row>
    <row r="54" spans="1:26" ht="43.5" x14ac:dyDescent="0.35">
      <c r="A54" s="19" t="s">
        <v>7</v>
      </c>
      <c r="B54" s="56">
        <v>85</v>
      </c>
      <c r="C54" s="127">
        <v>2</v>
      </c>
      <c r="D54" s="77" t="s">
        <v>811</v>
      </c>
      <c r="E54" s="77"/>
      <c r="F54" s="133">
        <f t="shared" si="0"/>
        <v>7</v>
      </c>
      <c r="G54" s="133">
        <v>7</v>
      </c>
      <c r="H54" s="128" t="s">
        <v>828</v>
      </c>
      <c r="I54" s="221" t="s">
        <v>827</v>
      </c>
      <c r="J54" s="129" t="s">
        <v>826</v>
      </c>
      <c r="K54" s="96">
        <f t="shared" si="1"/>
        <v>14</v>
      </c>
      <c r="L54" s="96">
        <v>14</v>
      </c>
      <c r="M54" s="91" t="s">
        <v>768</v>
      </c>
      <c r="N54" s="91" t="s">
        <v>767</v>
      </c>
      <c r="O54" s="56">
        <v>85</v>
      </c>
      <c r="P54" s="65" t="s">
        <v>489</v>
      </c>
      <c r="Q54" s="75" t="s">
        <v>490</v>
      </c>
      <c r="R54" s="219" t="s">
        <v>435</v>
      </c>
      <c r="S54" s="54">
        <v>4</v>
      </c>
      <c r="T54" s="54">
        <v>2</v>
      </c>
      <c r="U54" s="57" t="s">
        <v>7</v>
      </c>
      <c r="V54" s="54">
        <v>85</v>
      </c>
      <c r="W54" s="58">
        <f t="shared" si="2"/>
        <v>0</v>
      </c>
      <c r="X54" s="85">
        <v>1</v>
      </c>
      <c r="Y54" s="78">
        <v>1</v>
      </c>
      <c r="Z54" s="78">
        <v>52</v>
      </c>
    </row>
    <row r="55" spans="1:26" ht="43.5" x14ac:dyDescent="0.35">
      <c r="A55" s="19" t="s">
        <v>7</v>
      </c>
      <c r="B55" s="56">
        <v>147</v>
      </c>
      <c r="C55" s="127">
        <v>2</v>
      </c>
      <c r="D55" s="77" t="s">
        <v>811</v>
      </c>
      <c r="E55" s="77"/>
      <c r="F55" s="133">
        <f t="shared" si="0"/>
        <v>7</v>
      </c>
      <c r="G55" s="133">
        <v>7</v>
      </c>
      <c r="H55" s="77" t="s">
        <v>828</v>
      </c>
      <c r="I55" s="77"/>
      <c r="J55" s="84"/>
      <c r="K55" s="96">
        <f t="shared" si="1"/>
        <v>14</v>
      </c>
      <c r="L55" s="96">
        <v>14</v>
      </c>
      <c r="M55" s="77" t="s">
        <v>768</v>
      </c>
      <c r="N55" s="77" t="s">
        <v>767</v>
      </c>
      <c r="O55" s="56">
        <v>147</v>
      </c>
      <c r="P55" s="65" t="s">
        <v>610</v>
      </c>
      <c r="Q55" s="50" t="s">
        <v>611</v>
      </c>
      <c r="R55" s="214" t="s">
        <v>435</v>
      </c>
      <c r="S55" s="54">
        <v>4</v>
      </c>
      <c r="T55" s="54">
        <v>1</v>
      </c>
      <c r="U55" s="57" t="s">
        <v>7</v>
      </c>
      <c r="V55" s="54">
        <v>147</v>
      </c>
      <c r="W55" s="58">
        <f t="shared" si="2"/>
        <v>0</v>
      </c>
      <c r="X55" s="85"/>
      <c r="Y55" s="78"/>
      <c r="Z55" s="78">
        <v>53</v>
      </c>
    </row>
    <row r="56" spans="1:26" ht="72.5" x14ac:dyDescent="0.35">
      <c r="A56" s="19" t="s">
        <v>7</v>
      </c>
      <c r="B56" s="56">
        <v>148</v>
      </c>
      <c r="C56" s="127">
        <v>2</v>
      </c>
      <c r="D56" s="77" t="s">
        <v>811</v>
      </c>
      <c r="E56" s="77"/>
      <c r="F56" s="133">
        <f t="shared" si="0"/>
        <v>7</v>
      </c>
      <c r="G56" s="133">
        <v>7</v>
      </c>
      <c r="H56" s="77" t="s">
        <v>828</v>
      </c>
      <c r="I56" s="77"/>
      <c r="J56" s="119"/>
      <c r="K56" s="96">
        <f t="shared" si="1"/>
        <v>14</v>
      </c>
      <c r="L56" s="96">
        <v>14</v>
      </c>
      <c r="M56" s="77" t="s">
        <v>768</v>
      </c>
      <c r="N56" s="77" t="s">
        <v>767</v>
      </c>
      <c r="O56" s="56">
        <v>148</v>
      </c>
      <c r="P56" s="65" t="s">
        <v>612</v>
      </c>
      <c r="Q56" s="65" t="s">
        <v>613</v>
      </c>
      <c r="R56" s="214" t="s">
        <v>435</v>
      </c>
      <c r="S56" s="54">
        <v>4</v>
      </c>
      <c r="T56" s="54">
        <v>1</v>
      </c>
      <c r="U56" s="57" t="s">
        <v>7</v>
      </c>
      <c r="V56" s="54">
        <v>148</v>
      </c>
      <c r="W56" s="58">
        <f t="shared" si="2"/>
        <v>0</v>
      </c>
      <c r="X56" s="85"/>
      <c r="Y56" s="78"/>
      <c r="Z56" s="78">
        <v>54</v>
      </c>
    </row>
    <row r="57" spans="1:26" ht="43.5" x14ac:dyDescent="0.35">
      <c r="A57" s="19" t="s">
        <v>7</v>
      </c>
      <c r="B57" s="56">
        <v>149</v>
      </c>
      <c r="C57" s="127">
        <v>2</v>
      </c>
      <c r="D57" s="77" t="s">
        <v>811</v>
      </c>
      <c r="E57" s="77"/>
      <c r="F57" s="133">
        <f t="shared" si="0"/>
        <v>7</v>
      </c>
      <c r="G57" s="133">
        <v>7</v>
      </c>
      <c r="H57" s="77" t="s">
        <v>828</v>
      </c>
      <c r="I57" s="77"/>
      <c r="J57" s="84"/>
      <c r="K57" s="96">
        <f t="shared" si="1"/>
        <v>14</v>
      </c>
      <c r="L57" s="96">
        <v>14</v>
      </c>
      <c r="M57" s="77" t="s">
        <v>768</v>
      </c>
      <c r="N57" s="77" t="s">
        <v>767</v>
      </c>
      <c r="O57" s="56">
        <v>149</v>
      </c>
      <c r="P57" s="65" t="s">
        <v>614</v>
      </c>
      <c r="Q57" s="65" t="s">
        <v>615</v>
      </c>
      <c r="R57" s="214" t="s">
        <v>435</v>
      </c>
      <c r="S57" s="54">
        <v>4</v>
      </c>
      <c r="T57" s="54">
        <v>1</v>
      </c>
      <c r="U57" s="57" t="s">
        <v>7</v>
      </c>
      <c r="V57" s="54">
        <v>149</v>
      </c>
      <c r="W57" s="58">
        <f t="shared" si="2"/>
        <v>0</v>
      </c>
      <c r="X57" s="85"/>
      <c r="Y57" s="78"/>
      <c r="Z57" s="78">
        <v>55</v>
      </c>
    </row>
    <row r="58" spans="1:26" ht="43.5" x14ac:dyDescent="0.35">
      <c r="A58" s="19" t="s">
        <v>7</v>
      </c>
      <c r="B58" s="56">
        <v>84</v>
      </c>
      <c r="C58" s="127">
        <v>2</v>
      </c>
      <c r="D58" s="77" t="s">
        <v>811</v>
      </c>
      <c r="E58" s="77"/>
      <c r="F58" s="133">
        <f t="shared" si="0"/>
        <v>7</v>
      </c>
      <c r="G58" s="133">
        <v>7</v>
      </c>
      <c r="H58" s="77" t="s">
        <v>828</v>
      </c>
      <c r="I58" s="77"/>
      <c r="J58" s="84"/>
      <c r="K58" s="96">
        <f t="shared" si="1"/>
        <v>14</v>
      </c>
      <c r="L58" s="96">
        <v>14</v>
      </c>
      <c r="M58" s="77" t="s">
        <v>779</v>
      </c>
      <c r="N58" s="77" t="s">
        <v>767</v>
      </c>
      <c r="O58" s="56">
        <v>84</v>
      </c>
      <c r="P58" s="65" t="s">
        <v>487</v>
      </c>
      <c r="Q58" s="65" t="s">
        <v>488</v>
      </c>
      <c r="R58" s="214" t="s">
        <v>8</v>
      </c>
      <c r="S58" s="54">
        <v>4</v>
      </c>
      <c r="T58" s="54">
        <v>1</v>
      </c>
      <c r="U58" s="57" t="s">
        <v>7</v>
      </c>
      <c r="V58" s="54">
        <v>84</v>
      </c>
      <c r="W58" s="58">
        <f t="shared" si="2"/>
        <v>0</v>
      </c>
      <c r="X58" s="85"/>
      <c r="Y58" s="78"/>
      <c r="Z58" s="78">
        <v>56</v>
      </c>
    </row>
    <row r="59" spans="1:26" ht="72.5" x14ac:dyDescent="0.35">
      <c r="A59" s="19" t="s">
        <v>7</v>
      </c>
      <c r="B59" s="56">
        <v>66</v>
      </c>
      <c r="C59" s="127">
        <v>2</v>
      </c>
      <c r="D59" s="77" t="s">
        <v>811</v>
      </c>
      <c r="E59" s="77"/>
      <c r="F59" s="133">
        <f t="shared" si="0"/>
        <v>8</v>
      </c>
      <c r="G59" s="133">
        <v>8</v>
      </c>
      <c r="H59" s="128" t="s">
        <v>777</v>
      </c>
      <c r="I59" s="222" t="s">
        <v>831</v>
      </c>
      <c r="J59" s="129" t="s">
        <v>812</v>
      </c>
      <c r="K59" s="170">
        <f t="shared" si="1"/>
        <v>15</v>
      </c>
      <c r="L59" s="170">
        <v>15</v>
      </c>
      <c r="M59" s="128" t="s">
        <v>770</v>
      </c>
      <c r="N59" s="128" t="s">
        <v>707</v>
      </c>
      <c r="O59" s="56">
        <v>66</v>
      </c>
      <c r="P59" s="50" t="s">
        <v>450</v>
      </c>
      <c r="Q59" s="65" t="s">
        <v>451</v>
      </c>
      <c r="R59" s="214" t="s">
        <v>403</v>
      </c>
      <c r="S59" s="54">
        <v>3</v>
      </c>
      <c r="T59" s="54">
        <v>2</v>
      </c>
      <c r="U59" s="57" t="s">
        <v>7</v>
      </c>
      <c r="V59" s="54">
        <v>66</v>
      </c>
      <c r="W59" s="58">
        <f t="shared" si="2"/>
        <v>0</v>
      </c>
      <c r="X59" s="85">
        <v>1</v>
      </c>
      <c r="Y59" s="78">
        <v>1</v>
      </c>
      <c r="Z59" s="78">
        <v>57</v>
      </c>
    </row>
    <row r="60" spans="1:26" ht="72.5" x14ac:dyDescent="0.35">
      <c r="A60" s="19" t="s">
        <v>7</v>
      </c>
      <c r="B60" s="56">
        <v>65</v>
      </c>
      <c r="C60" s="127">
        <v>2</v>
      </c>
      <c r="D60" s="77" t="s">
        <v>811</v>
      </c>
      <c r="E60" s="77"/>
      <c r="F60" s="133">
        <f t="shared" si="0"/>
        <v>8</v>
      </c>
      <c r="G60" s="133">
        <v>8</v>
      </c>
      <c r="H60" s="77" t="s">
        <v>777</v>
      </c>
      <c r="I60" s="77"/>
      <c r="J60" s="84"/>
      <c r="K60" s="96">
        <f t="shared" si="1"/>
        <v>15</v>
      </c>
      <c r="L60" s="96">
        <v>15</v>
      </c>
      <c r="M60" s="77" t="s">
        <v>770</v>
      </c>
      <c r="N60" s="77" t="s">
        <v>707</v>
      </c>
      <c r="O60" s="56">
        <v>65</v>
      </c>
      <c r="P60" s="50" t="s">
        <v>448</v>
      </c>
      <c r="Q60" s="50" t="s">
        <v>449</v>
      </c>
      <c r="R60" s="214" t="s">
        <v>403</v>
      </c>
      <c r="S60" s="54">
        <v>3</v>
      </c>
      <c r="T60" s="54">
        <v>1</v>
      </c>
      <c r="U60" s="57" t="s">
        <v>7</v>
      </c>
      <c r="V60" s="54">
        <v>65</v>
      </c>
      <c r="W60" s="58">
        <f t="shared" si="2"/>
        <v>0</v>
      </c>
      <c r="X60" s="85"/>
      <c r="Y60" s="78"/>
      <c r="Z60" s="78">
        <v>58</v>
      </c>
    </row>
    <row r="61" spans="1:26" ht="72.5" x14ac:dyDescent="0.35">
      <c r="A61" s="19" t="s">
        <v>7</v>
      </c>
      <c r="B61" s="56">
        <v>71</v>
      </c>
      <c r="C61" s="127">
        <v>2</v>
      </c>
      <c r="D61" s="77" t="s">
        <v>811</v>
      </c>
      <c r="E61" s="77"/>
      <c r="F61" s="133">
        <f t="shared" si="0"/>
        <v>8</v>
      </c>
      <c r="G61" s="133">
        <v>8</v>
      </c>
      <c r="H61" s="77" t="s">
        <v>777</v>
      </c>
      <c r="I61" s="77"/>
      <c r="J61" s="84"/>
      <c r="K61" s="96">
        <f t="shared" si="1"/>
        <v>15</v>
      </c>
      <c r="L61" s="96">
        <v>15</v>
      </c>
      <c r="M61" s="77" t="s">
        <v>770</v>
      </c>
      <c r="N61" s="77" t="s">
        <v>707</v>
      </c>
      <c r="O61" s="56">
        <v>71</v>
      </c>
      <c r="P61" s="65" t="s">
        <v>461</v>
      </c>
      <c r="Q61" s="75" t="s">
        <v>462</v>
      </c>
      <c r="R61" s="219" t="s">
        <v>8</v>
      </c>
      <c r="S61" s="54">
        <v>4</v>
      </c>
      <c r="T61" s="54">
        <v>1</v>
      </c>
      <c r="U61" s="57" t="s">
        <v>7</v>
      </c>
      <c r="V61" s="54">
        <v>71</v>
      </c>
      <c r="W61" s="58">
        <f t="shared" si="2"/>
        <v>0</v>
      </c>
      <c r="X61" s="85"/>
      <c r="Y61" s="78"/>
      <c r="Z61" s="78">
        <v>59</v>
      </c>
    </row>
    <row r="62" spans="1:26" ht="72.5" x14ac:dyDescent="0.35">
      <c r="A62" s="19" t="s">
        <v>7</v>
      </c>
      <c r="B62" s="56">
        <v>72</v>
      </c>
      <c r="C62" s="127">
        <v>2</v>
      </c>
      <c r="D62" s="77" t="s">
        <v>811</v>
      </c>
      <c r="E62" s="77"/>
      <c r="F62" s="133">
        <f t="shared" si="0"/>
        <v>8</v>
      </c>
      <c r="G62" s="133">
        <v>8</v>
      </c>
      <c r="H62" s="77" t="s">
        <v>777</v>
      </c>
      <c r="I62" s="77"/>
      <c r="J62" s="84"/>
      <c r="K62" s="96">
        <f t="shared" si="1"/>
        <v>15</v>
      </c>
      <c r="L62" s="96">
        <v>15</v>
      </c>
      <c r="M62" s="77" t="s">
        <v>770</v>
      </c>
      <c r="N62" s="77" t="s">
        <v>707</v>
      </c>
      <c r="O62" s="56">
        <v>72</v>
      </c>
      <c r="P62" s="50" t="s">
        <v>463</v>
      </c>
      <c r="Q62" s="65" t="s">
        <v>464</v>
      </c>
      <c r="R62" s="214" t="s">
        <v>344</v>
      </c>
      <c r="S62" s="54">
        <v>4</v>
      </c>
      <c r="T62" s="54">
        <v>2</v>
      </c>
      <c r="U62" s="57" t="s">
        <v>7</v>
      </c>
      <c r="V62" s="54">
        <v>72</v>
      </c>
      <c r="W62" s="58">
        <f t="shared" si="2"/>
        <v>0</v>
      </c>
      <c r="X62" s="85"/>
      <c r="Y62" s="78"/>
      <c r="Z62" s="78">
        <v>60</v>
      </c>
    </row>
    <row r="63" spans="1:26" ht="72.5" x14ac:dyDescent="0.35">
      <c r="A63" s="19" t="s">
        <v>7</v>
      </c>
      <c r="B63" s="56">
        <v>73</v>
      </c>
      <c r="C63" s="127">
        <v>2</v>
      </c>
      <c r="D63" s="77" t="s">
        <v>811</v>
      </c>
      <c r="E63" s="77"/>
      <c r="F63" s="133">
        <f t="shared" si="0"/>
        <v>8</v>
      </c>
      <c r="G63" s="133">
        <v>8</v>
      </c>
      <c r="H63" s="77" t="s">
        <v>777</v>
      </c>
      <c r="I63" s="77"/>
      <c r="J63" s="84"/>
      <c r="K63" s="96">
        <f t="shared" si="1"/>
        <v>15</v>
      </c>
      <c r="L63" s="96">
        <v>15</v>
      </c>
      <c r="M63" s="77" t="s">
        <v>770</v>
      </c>
      <c r="N63" s="77" t="s">
        <v>707</v>
      </c>
      <c r="O63" s="56">
        <v>73</v>
      </c>
      <c r="P63" s="65" t="s">
        <v>465</v>
      </c>
      <c r="Q63" s="65" t="s">
        <v>466</v>
      </c>
      <c r="R63" s="214" t="s">
        <v>403</v>
      </c>
      <c r="S63" s="54">
        <v>3</v>
      </c>
      <c r="T63" s="54">
        <v>2</v>
      </c>
      <c r="U63" s="57" t="s">
        <v>7</v>
      </c>
      <c r="V63" s="54">
        <v>73</v>
      </c>
      <c r="W63" s="58">
        <f t="shared" si="2"/>
        <v>0</v>
      </c>
      <c r="X63" s="85"/>
      <c r="Y63" s="78"/>
      <c r="Z63" s="78">
        <v>61</v>
      </c>
    </row>
    <row r="64" spans="1:26" ht="43.5" x14ac:dyDescent="0.35">
      <c r="A64" s="19" t="s">
        <v>7</v>
      </c>
      <c r="B64" s="56">
        <v>79</v>
      </c>
      <c r="C64" s="127">
        <v>2</v>
      </c>
      <c r="D64" s="77" t="s">
        <v>811</v>
      </c>
      <c r="E64" s="77"/>
      <c r="F64" s="133">
        <f t="shared" si="0"/>
        <v>8</v>
      </c>
      <c r="G64" s="133">
        <v>8</v>
      </c>
      <c r="H64" s="77" t="s">
        <v>777</v>
      </c>
      <c r="I64" s="77"/>
      <c r="J64" s="84"/>
      <c r="K64" s="96">
        <f t="shared" si="1"/>
        <v>16</v>
      </c>
      <c r="L64" s="96">
        <v>16</v>
      </c>
      <c r="M64" s="128" t="s">
        <v>709</v>
      </c>
      <c r="N64" s="128" t="s">
        <v>708</v>
      </c>
      <c r="O64" s="56">
        <v>79</v>
      </c>
      <c r="P64" s="50" t="s">
        <v>477</v>
      </c>
      <c r="Q64" s="50" t="s">
        <v>478</v>
      </c>
      <c r="R64" s="214" t="s">
        <v>403</v>
      </c>
      <c r="S64" s="54">
        <v>3</v>
      </c>
      <c r="T64" s="54">
        <v>1</v>
      </c>
      <c r="U64" s="57" t="s">
        <v>7</v>
      </c>
      <c r="V64" s="54">
        <v>79</v>
      </c>
      <c r="W64" s="58">
        <f t="shared" si="2"/>
        <v>0</v>
      </c>
      <c r="X64" s="85">
        <v>1</v>
      </c>
      <c r="Y64" s="78"/>
      <c r="Z64" s="78">
        <v>62</v>
      </c>
    </row>
    <row r="65" spans="1:26" ht="58" x14ac:dyDescent="0.35">
      <c r="A65" s="19" t="s">
        <v>7</v>
      </c>
      <c r="B65" s="56">
        <v>57</v>
      </c>
      <c r="C65" s="127">
        <v>2</v>
      </c>
      <c r="D65" s="77" t="s">
        <v>811</v>
      </c>
      <c r="E65" s="77"/>
      <c r="F65" s="133">
        <f t="shared" si="0"/>
        <v>8</v>
      </c>
      <c r="G65" s="133">
        <v>8</v>
      </c>
      <c r="H65" s="77" t="s">
        <v>777</v>
      </c>
      <c r="I65" s="77"/>
      <c r="J65" s="84"/>
      <c r="K65" s="96">
        <f t="shared" si="1"/>
        <v>16</v>
      </c>
      <c r="L65" s="96">
        <v>16</v>
      </c>
      <c r="M65" s="77" t="s">
        <v>709</v>
      </c>
      <c r="N65" s="77" t="s">
        <v>708</v>
      </c>
      <c r="O65" s="56">
        <v>57</v>
      </c>
      <c r="P65" s="65" t="s">
        <v>432</v>
      </c>
      <c r="Q65" s="65" t="s">
        <v>433</v>
      </c>
      <c r="R65" s="215" t="s">
        <v>12</v>
      </c>
      <c r="S65" s="54">
        <v>4</v>
      </c>
      <c r="T65" s="54">
        <v>1</v>
      </c>
      <c r="U65" s="57" t="s">
        <v>7</v>
      </c>
      <c r="V65" s="54">
        <v>57</v>
      </c>
      <c r="W65" s="58">
        <f t="shared" si="2"/>
        <v>0</v>
      </c>
      <c r="X65" s="85"/>
      <c r="Y65" s="78"/>
      <c r="Z65" s="78">
        <v>63</v>
      </c>
    </row>
    <row r="66" spans="1:26" ht="43.5" x14ac:dyDescent="0.35">
      <c r="A66" s="19" t="s">
        <v>7</v>
      </c>
      <c r="B66" s="56">
        <v>63</v>
      </c>
      <c r="C66" s="127">
        <v>2</v>
      </c>
      <c r="D66" s="77" t="s">
        <v>811</v>
      </c>
      <c r="E66" s="77"/>
      <c r="F66" s="133">
        <f t="shared" si="0"/>
        <v>8</v>
      </c>
      <c r="G66" s="133">
        <v>8</v>
      </c>
      <c r="H66" s="77" t="s">
        <v>777</v>
      </c>
      <c r="I66" s="77"/>
      <c r="J66" s="84"/>
      <c r="K66" s="96">
        <f t="shared" si="1"/>
        <v>16</v>
      </c>
      <c r="L66" s="96">
        <v>16</v>
      </c>
      <c r="M66" s="77" t="s">
        <v>709</v>
      </c>
      <c r="N66" s="77" t="s">
        <v>708</v>
      </c>
      <c r="O66" s="56">
        <v>63</v>
      </c>
      <c r="P66" s="50" t="s">
        <v>445</v>
      </c>
      <c r="Q66" s="65" t="s">
        <v>446</v>
      </c>
      <c r="R66" s="215" t="s">
        <v>356</v>
      </c>
      <c r="S66" s="54">
        <v>4</v>
      </c>
      <c r="T66" s="54">
        <v>2</v>
      </c>
      <c r="U66" s="57" t="s">
        <v>7</v>
      </c>
      <c r="V66" s="54">
        <v>63</v>
      </c>
      <c r="W66" s="58">
        <f t="shared" si="2"/>
        <v>0</v>
      </c>
      <c r="X66" s="85"/>
      <c r="Y66" s="78"/>
      <c r="Z66" s="78">
        <v>64</v>
      </c>
    </row>
    <row r="67" spans="1:26" ht="43.5" x14ac:dyDescent="0.35">
      <c r="A67" s="19" t="s">
        <v>7</v>
      </c>
      <c r="B67" s="56">
        <v>78</v>
      </c>
      <c r="C67" s="127">
        <v>2</v>
      </c>
      <c r="D67" s="77" t="s">
        <v>811</v>
      </c>
      <c r="E67" s="77"/>
      <c r="F67" s="133">
        <f t="shared" ref="F67:F130" si="3">F66+Y67</f>
        <v>8</v>
      </c>
      <c r="G67" s="133">
        <v>8</v>
      </c>
      <c r="H67" s="77" t="s">
        <v>777</v>
      </c>
      <c r="I67" s="77"/>
      <c r="J67" s="84"/>
      <c r="K67" s="96">
        <f t="shared" ref="K67:K130" si="4">K66+X67</f>
        <v>16</v>
      </c>
      <c r="L67" s="96">
        <v>16</v>
      </c>
      <c r="M67" s="77" t="s">
        <v>709</v>
      </c>
      <c r="N67" s="77" t="s">
        <v>708</v>
      </c>
      <c r="O67" s="56">
        <v>78</v>
      </c>
      <c r="P67" s="65" t="s">
        <v>769</v>
      </c>
      <c r="Q67" s="65" t="s">
        <v>476</v>
      </c>
      <c r="R67" s="215" t="s">
        <v>12</v>
      </c>
      <c r="S67" s="54">
        <v>4</v>
      </c>
      <c r="T67" s="54">
        <v>1</v>
      </c>
      <c r="U67" s="57" t="s">
        <v>7</v>
      </c>
      <c r="V67" s="54">
        <v>78</v>
      </c>
      <c r="W67" s="58">
        <f t="shared" ref="W67:W130" si="5">B67-V67</f>
        <v>0</v>
      </c>
      <c r="X67" s="85"/>
      <c r="Y67" s="78"/>
      <c r="Z67" s="78">
        <v>65</v>
      </c>
    </row>
    <row r="68" spans="1:26" ht="58" x14ac:dyDescent="0.35">
      <c r="A68" s="19" t="s">
        <v>7</v>
      </c>
      <c r="B68" s="56">
        <v>36</v>
      </c>
      <c r="C68" s="127">
        <v>2</v>
      </c>
      <c r="D68" s="77" t="s">
        <v>811</v>
      </c>
      <c r="E68" s="77"/>
      <c r="F68" s="133">
        <f t="shared" si="3"/>
        <v>8</v>
      </c>
      <c r="G68" s="133">
        <v>8</v>
      </c>
      <c r="H68" s="77" t="s">
        <v>777</v>
      </c>
      <c r="I68" s="77"/>
      <c r="J68" s="84"/>
      <c r="K68" s="96">
        <f t="shared" si="4"/>
        <v>17</v>
      </c>
      <c r="L68" s="96">
        <v>17</v>
      </c>
      <c r="M68" s="128" t="s">
        <v>778</v>
      </c>
      <c r="N68" s="128" t="s">
        <v>766</v>
      </c>
      <c r="O68" s="56">
        <v>36</v>
      </c>
      <c r="P68" s="50" t="s">
        <v>387</v>
      </c>
      <c r="Q68" s="65" t="s">
        <v>388</v>
      </c>
      <c r="R68" s="214" t="s">
        <v>344</v>
      </c>
      <c r="S68" s="54">
        <v>4</v>
      </c>
      <c r="T68" s="54">
        <v>2</v>
      </c>
      <c r="U68" s="57" t="s">
        <v>7</v>
      </c>
      <c r="V68" s="54">
        <v>36</v>
      </c>
      <c r="W68" s="58">
        <f t="shared" si="5"/>
        <v>0</v>
      </c>
      <c r="X68" s="85">
        <v>1</v>
      </c>
      <c r="Y68" s="78"/>
      <c r="Z68" s="78">
        <v>66</v>
      </c>
    </row>
    <row r="69" spans="1:26" ht="58" x14ac:dyDescent="0.35">
      <c r="A69" s="19" t="s">
        <v>7</v>
      </c>
      <c r="B69" s="56">
        <v>60</v>
      </c>
      <c r="C69" s="127">
        <v>2</v>
      </c>
      <c r="D69" s="77" t="s">
        <v>811</v>
      </c>
      <c r="E69" s="77"/>
      <c r="F69" s="133">
        <f t="shared" si="3"/>
        <v>8</v>
      </c>
      <c r="G69" s="133">
        <v>8</v>
      </c>
      <c r="H69" s="77" t="s">
        <v>777</v>
      </c>
      <c r="I69" s="77"/>
      <c r="J69" s="84"/>
      <c r="K69" s="96">
        <f t="shared" si="4"/>
        <v>17</v>
      </c>
      <c r="L69" s="96">
        <v>17</v>
      </c>
      <c r="M69" s="77" t="s">
        <v>778</v>
      </c>
      <c r="N69" s="77" t="s">
        <v>766</v>
      </c>
      <c r="O69" s="56">
        <v>60</v>
      </c>
      <c r="P69" s="50" t="s">
        <v>439</v>
      </c>
      <c r="Q69" s="65" t="s">
        <v>440</v>
      </c>
      <c r="R69" s="214" t="s">
        <v>25</v>
      </c>
      <c r="S69" s="54">
        <v>3</v>
      </c>
      <c r="T69" s="54">
        <v>2</v>
      </c>
      <c r="U69" s="57" t="s">
        <v>7</v>
      </c>
      <c r="V69" s="54">
        <v>60</v>
      </c>
      <c r="W69" s="58">
        <f t="shared" si="5"/>
        <v>0</v>
      </c>
      <c r="X69" s="85"/>
      <c r="Y69" s="78"/>
      <c r="Z69" s="78">
        <v>67</v>
      </c>
    </row>
    <row r="70" spans="1:26" ht="87" x14ac:dyDescent="0.35">
      <c r="A70" s="19" t="s">
        <v>7</v>
      </c>
      <c r="B70" s="56">
        <v>61</v>
      </c>
      <c r="C70" s="127">
        <v>2</v>
      </c>
      <c r="D70" s="77" t="s">
        <v>811</v>
      </c>
      <c r="E70" s="77"/>
      <c r="F70" s="133">
        <f t="shared" si="3"/>
        <v>8</v>
      </c>
      <c r="G70" s="133">
        <v>8</v>
      </c>
      <c r="H70" s="77" t="s">
        <v>777</v>
      </c>
      <c r="I70" s="77"/>
      <c r="J70" s="84"/>
      <c r="K70" s="96">
        <f t="shared" si="4"/>
        <v>17</v>
      </c>
      <c r="L70" s="96">
        <v>17</v>
      </c>
      <c r="M70" s="77" t="s">
        <v>778</v>
      </c>
      <c r="N70" s="77" t="s">
        <v>766</v>
      </c>
      <c r="O70" s="56">
        <v>61</v>
      </c>
      <c r="P70" s="50" t="s">
        <v>441</v>
      </c>
      <c r="Q70" s="65" t="s">
        <v>442</v>
      </c>
      <c r="R70" s="214" t="s">
        <v>25</v>
      </c>
      <c r="S70" s="54">
        <v>3</v>
      </c>
      <c r="T70" s="54">
        <v>2</v>
      </c>
      <c r="U70" s="57" t="s">
        <v>7</v>
      </c>
      <c r="V70" s="54">
        <v>61</v>
      </c>
      <c r="W70" s="58">
        <f t="shared" si="5"/>
        <v>0</v>
      </c>
      <c r="X70" s="85"/>
      <c r="Y70" s="78"/>
      <c r="Z70" s="78">
        <v>68</v>
      </c>
    </row>
    <row r="71" spans="1:26" ht="58" x14ac:dyDescent="0.35">
      <c r="A71" s="19" t="s">
        <v>7</v>
      </c>
      <c r="B71" s="56">
        <v>67</v>
      </c>
      <c r="C71" s="127">
        <v>2</v>
      </c>
      <c r="D71" s="77" t="s">
        <v>811</v>
      </c>
      <c r="E71" s="77"/>
      <c r="F71" s="133">
        <f t="shared" si="3"/>
        <v>8</v>
      </c>
      <c r="G71" s="133">
        <v>8</v>
      </c>
      <c r="H71" s="77" t="s">
        <v>777</v>
      </c>
      <c r="I71" s="77"/>
      <c r="J71" s="84"/>
      <c r="K71" s="96">
        <f t="shared" si="4"/>
        <v>17</v>
      </c>
      <c r="L71" s="96">
        <v>17</v>
      </c>
      <c r="M71" s="77" t="s">
        <v>778</v>
      </c>
      <c r="N71" s="77" t="s">
        <v>766</v>
      </c>
      <c r="O71" s="56">
        <v>67</v>
      </c>
      <c r="P71" s="50" t="s">
        <v>452</v>
      </c>
      <c r="Q71" s="50" t="s">
        <v>453</v>
      </c>
      <c r="R71" s="214" t="s">
        <v>435</v>
      </c>
      <c r="S71" s="54">
        <v>4</v>
      </c>
      <c r="T71" s="54">
        <v>1</v>
      </c>
      <c r="U71" s="57" t="s">
        <v>7</v>
      </c>
      <c r="V71" s="54">
        <v>67</v>
      </c>
      <c r="W71" s="58">
        <f t="shared" si="5"/>
        <v>0</v>
      </c>
      <c r="X71" s="85"/>
      <c r="Y71" s="78"/>
      <c r="Z71" s="78">
        <v>69</v>
      </c>
    </row>
    <row r="72" spans="1:26" ht="72.5" x14ac:dyDescent="0.35">
      <c r="A72" s="19" t="s">
        <v>7</v>
      </c>
      <c r="B72" s="56">
        <v>68</v>
      </c>
      <c r="C72" s="127">
        <v>2</v>
      </c>
      <c r="D72" s="77" t="s">
        <v>811</v>
      </c>
      <c r="E72" s="77"/>
      <c r="F72" s="133">
        <f t="shared" si="3"/>
        <v>8</v>
      </c>
      <c r="G72" s="133">
        <v>8</v>
      </c>
      <c r="H72" s="77" t="s">
        <v>777</v>
      </c>
      <c r="I72" s="77"/>
      <c r="J72" s="84"/>
      <c r="K72" s="96">
        <f t="shared" si="4"/>
        <v>17</v>
      </c>
      <c r="L72" s="96">
        <v>17</v>
      </c>
      <c r="M72" s="77" t="s">
        <v>778</v>
      </c>
      <c r="N72" s="77" t="s">
        <v>766</v>
      </c>
      <c r="O72" s="56">
        <v>68</v>
      </c>
      <c r="P72" s="50" t="s">
        <v>454</v>
      </c>
      <c r="Q72" s="50" t="s">
        <v>455</v>
      </c>
      <c r="R72" s="214" t="s">
        <v>344</v>
      </c>
      <c r="S72" s="54">
        <v>4</v>
      </c>
      <c r="T72" s="54">
        <v>1</v>
      </c>
      <c r="U72" s="57" t="s">
        <v>7</v>
      </c>
      <c r="V72" s="54">
        <v>68</v>
      </c>
      <c r="W72" s="58">
        <f t="shared" si="5"/>
        <v>0</v>
      </c>
      <c r="X72" s="85"/>
      <c r="Y72" s="78"/>
      <c r="Z72" s="78">
        <v>70</v>
      </c>
    </row>
    <row r="73" spans="1:26" ht="58" x14ac:dyDescent="0.35">
      <c r="A73" s="19" t="s">
        <v>7</v>
      </c>
      <c r="B73" s="56">
        <v>122</v>
      </c>
      <c r="C73" s="127">
        <v>2</v>
      </c>
      <c r="D73" s="77" t="s">
        <v>811</v>
      </c>
      <c r="E73" s="77"/>
      <c r="F73" s="133">
        <f t="shared" si="3"/>
        <v>8</v>
      </c>
      <c r="G73" s="133">
        <v>8</v>
      </c>
      <c r="H73" s="77" t="s">
        <v>777</v>
      </c>
      <c r="I73" s="77"/>
      <c r="J73" s="84"/>
      <c r="K73" s="96">
        <f t="shared" si="4"/>
        <v>17</v>
      </c>
      <c r="L73" s="96">
        <v>17</v>
      </c>
      <c r="M73" s="77" t="s">
        <v>778</v>
      </c>
      <c r="N73" s="77" t="s">
        <v>766</v>
      </c>
      <c r="O73" s="56">
        <v>122</v>
      </c>
      <c r="P73" s="65" t="s">
        <v>561</v>
      </c>
      <c r="Q73" s="50" t="s">
        <v>562</v>
      </c>
      <c r="R73" s="214" t="s">
        <v>8</v>
      </c>
      <c r="S73" s="54">
        <v>4</v>
      </c>
      <c r="T73" s="54">
        <v>2</v>
      </c>
      <c r="U73" s="57" t="s">
        <v>7</v>
      </c>
      <c r="V73" s="54">
        <v>122</v>
      </c>
      <c r="W73" s="58">
        <f t="shared" si="5"/>
        <v>0</v>
      </c>
      <c r="X73" s="85"/>
      <c r="Y73" s="78"/>
      <c r="Z73" s="78">
        <v>71</v>
      </c>
    </row>
    <row r="74" spans="1:26" ht="145" x14ac:dyDescent="0.35">
      <c r="A74" s="19" t="s">
        <v>7</v>
      </c>
      <c r="B74" s="56">
        <v>13</v>
      </c>
      <c r="C74" s="171">
        <v>3</v>
      </c>
      <c r="D74" s="124" t="s">
        <v>807</v>
      </c>
      <c r="E74" s="124" t="s">
        <v>808</v>
      </c>
      <c r="F74" s="172">
        <f t="shared" si="3"/>
        <v>9</v>
      </c>
      <c r="G74" s="172">
        <v>9</v>
      </c>
      <c r="H74" s="124" t="s">
        <v>732</v>
      </c>
      <c r="I74" s="126" t="s">
        <v>926</v>
      </c>
      <c r="J74" s="125" t="s">
        <v>803</v>
      </c>
      <c r="K74" s="173">
        <f t="shared" si="4"/>
        <v>18</v>
      </c>
      <c r="L74" s="173">
        <v>18</v>
      </c>
      <c r="M74" s="124" t="s">
        <v>736</v>
      </c>
      <c r="N74" s="124" t="s">
        <v>743</v>
      </c>
      <c r="O74" s="56">
        <v>13</v>
      </c>
      <c r="P74" s="65" t="s">
        <v>334</v>
      </c>
      <c r="Q74" s="65" t="s">
        <v>335</v>
      </c>
      <c r="R74" s="215" t="s">
        <v>12</v>
      </c>
      <c r="S74" s="54">
        <v>4</v>
      </c>
      <c r="T74" s="54">
        <v>1</v>
      </c>
      <c r="U74" s="57" t="s">
        <v>7</v>
      </c>
      <c r="V74" s="54">
        <v>13</v>
      </c>
      <c r="W74" s="58">
        <f t="shared" si="5"/>
        <v>0</v>
      </c>
      <c r="X74" s="85">
        <v>1</v>
      </c>
      <c r="Y74" s="78">
        <v>1</v>
      </c>
      <c r="Z74" s="78">
        <v>72</v>
      </c>
    </row>
    <row r="75" spans="1:26" ht="58" x14ac:dyDescent="0.35">
      <c r="A75" s="19" t="s">
        <v>7</v>
      </c>
      <c r="B75" s="56">
        <v>14</v>
      </c>
      <c r="C75" s="171">
        <v>3</v>
      </c>
      <c r="D75" s="77" t="s">
        <v>807</v>
      </c>
      <c r="E75" s="77"/>
      <c r="F75" s="133">
        <f t="shared" si="3"/>
        <v>9</v>
      </c>
      <c r="G75" s="133">
        <v>9</v>
      </c>
      <c r="H75" s="77" t="s">
        <v>732</v>
      </c>
      <c r="I75" s="77"/>
      <c r="J75" s="84"/>
      <c r="K75" s="96">
        <f t="shared" si="4"/>
        <v>18</v>
      </c>
      <c r="L75" s="96">
        <v>18</v>
      </c>
      <c r="M75" s="77" t="s">
        <v>736</v>
      </c>
      <c r="N75" s="77" t="s">
        <v>743</v>
      </c>
      <c r="O75" s="56">
        <v>14</v>
      </c>
      <c r="P75" s="65" t="s">
        <v>336</v>
      </c>
      <c r="Q75" s="65" t="s">
        <v>337</v>
      </c>
      <c r="R75" s="214" t="s">
        <v>8</v>
      </c>
      <c r="S75" s="54">
        <v>4</v>
      </c>
      <c r="T75" s="54">
        <v>1</v>
      </c>
      <c r="U75" s="57" t="s">
        <v>7</v>
      </c>
      <c r="V75" s="54">
        <v>14</v>
      </c>
      <c r="W75" s="58">
        <f t="shared" si="5"/>
        <v>0</v>
      </c>
      <c r="X75" s="85"/>
      <c r="Y75" s="78"/>
      <c r="Z75" s="78">
        <v>73</v>
      </c>
    </row>
    <row r="76" spans="1:26" ht="58" x14ac:dyDescent="0.35">
      <c r="A76" s="19" t="s">
        <v>7</v>
      </c>
      <c r="B76" s="56">
        <v>111</v>
      </c>
      <c r="C76" s="171">
        <v>3</v>
      </c>
      <c r="D76" s="77" t="s">
        <v>807</v>
      </c>
      <c r="E76" s="77"/>
      <c r="F76" s="133">
        <f t="shared" si="3"/>
        <v>9</v>
      </c>
      <c r="G76" s="133">
        <v>9</v>
      </c>
      <c r="H76" s="77" t="s">
        <v>732</v>
      </c>
      <c r="I76" s="77"/>
      <c r="J76" s="84"/>
      <c r="K76" s="96">
        <f t="shared" si="4"/>
        <v>19</v>
      </c>
      <c r="L76" s="96">
        <v>19</v>
      </c>
      <c r="M76" s="124" t="s">
        <v>739</v>
      </c>
      <c r="N76" s="124" t="s">
        <v>740</v>
      </c>
      <c r="O76" s="56">
        <v>111</v>
      </c>
      <c r="P76" s="65" t="s">
        <v>540</v>
      </c>
      <c r="Q76" s="65" t="s">
        <v>541</v>
      </c>
      <c r="R76" s="214" t="s">
        <v>8</v>
      </c>
      <c r="S76" s="54">
        <v>4</v>
      </c>
      <c r="T76" s="54">
        <v>1</v>
      </c>
      <c r="U76" s="57" t="s">
        <v>7</v>
      </c>
      <c r="V76" s="54">
        <v>111</v>
      </c>
      <c r="W76" s="58">
        <f t="shared" si="5"/>
        <v>0</v>
      </c>
      <c r="X76" s="85">
        <v>1</v>
      </c>
      <c r="Y76" s="78"/>
      <c r="Z76" s="78">
        <v>74</v>
      </c>
    </row>
    <row r="77" spans="1:26" ht="72.5" x14ac:dyDescent="0.35">
      <c r="A77" s="19" t="s">
        <v>7</v>
      </c>
      <c r="B77" s="56">
        <v>113</v>
      </c>
      <c r="C77" s="171">
        <v>3</v>
      </c>
      <c r="D77" s="77" t="s">
        <v>807</v>
      </c>
      <c r="E77" s="77"/>
      <c r="F77" s="133">
        <f t="shared" si="3"/>
        <v>9</v>
      </c>
      <c r="G77" s="133">
        <v>9</v>
      </c>
      <c r="H77" s="77" t="s">
        <v>732</v>
      </c>
      <c r="I77" s="77"/>
      <c r="J77" s="84"/>
      <c r="K77" s="96">
        <f t="shared" si="4"/>
        <v>19</v>
      </c>
      <c r="L77" s="96">
        <v>19</v>
      </c>
      <c r="M77" s="77" t="s">
        <v>739</v>
      </c>
      <c r="N77" s="77" t="s">
        <v>740</v>
      </c>
      <c r="O77" s="56">
        <v>113</v>
      </c>
      <c r="P77" s="50" t="s">
        <v>544</v>
      </c>
      <c r="Q77" s="76" t="s">
        <v>545</v>
      </c>
      <c r="R77" s="219" t="s">
        <v>349</v>
      </c>
      <c r="S77" s="53">
        <v>4</v>
      </c>
      <c r="T77" s="53">
        <v>2</v>
      </c>
      <c r="U77" s="57" t="s">
        <v>7</v>
      </c>
      <c r="V77" s="54">
        <v>113</v>
      </c>
      <c r="W77" s="58">
        <f t="shared" si="5"/>
        <v>0</v>
      </c>
      <c r="X77" s="85"/>
      <c r="Y77" s="78"/>
      <c r="Z77" s="78">
        <v>75</v>
      </c>
    </row>
    <row r="78" spans="1:26" ht="58" x14ac:dyDescent="0.35">
      <c r="A78" s="19" t="s">
        <v>7</v>
      </c>
      <c r="B78" s="56">
        <v>115</v>
      </c>
      <c r="C78" s="171">
        <v>3</v>
      </c>
      <c r="D78" s="77" t="s">
        <v>807</v>
      </c>
      <c r="E78" s="77"/>
      <c r="F78" s="133">
        <f t="shared" si="3"/>
        <v>9</v>
      </c>
      <c r="G78" s="133">
        <v>9</v>
      </c>
      <c r="H78" s="77" t="s">
        <v>732</v>
      </c>
      <c r="I78" s="77"/>
      <c r="J78" s="84"/>
      <c r="K78" s="96">
        <f t="shared" si="4"/>
        <v>19</v>
      </c>
      <c r="L78" s="96">
        <v>19</v>
      </c>
      <c r="M78" s="77" t="s">
        <v>739</v>
      </c>
      <c r="N78" s="77" t="s">
        <v>740</v>
      </c>
      <c r="O78" s="56">
        <v>115</v>
      </c>
      <c r="P78" s="50" t="s">
        <v>547</v>
      </c>
      <c r="Q78" s="65" t="s">
        <v>335</v>
      </c>
      <c r="R78" s="214" t="s">
        <v>349</v>
      </c>
      <c r="S78" s="53">
        <v>4</v>
      </c>
      <c r="T78" s="53">
        <v>1</v>
      </c>
      <c r="U78" s="57" t="s">
        <v>7</v>
      </c>
      <c r="V78" s="54">
        <v>115</v>
      </c>
      <c r="W78" s="58">
        <f t="shared" si="5"/>
        <v>0</v>
      </c>
      <c r="X78" s="85"/>
      <c r="Y78" s="78"/>
      <c r="Z78" s="78">
        <v>76</v>
      </c>
    </row>
    <row r="79" spans="1:26" ht="58" x14ac:dyDescent="0.35">
      <c r="A79" s="19" t="s">
        <v>7</v>
      </c>
      <c r="B79" s="56">
        <v>86</v>
      </c>
      <c r="C79" s="171">
        <v>3</v>
      </c>
      <c r="D79" s="77" t="s">
        <v>807</v>
      </c>
      <c r="E79" s="77"/>
      <c r="F79" s="133">
        <f t="shared" si="3"/>
        <v>9</v>
      </c>
      <c r="G79" s="133">
        <v>9</v>
      </c>
      <c r="H79" s="77" t="s">
        <v>732</v>
      </c>
      <c r="I79" s="77"/>
      <c r="J79" s="84"/>
      <c r="K79" s="96">
        <f t="shared" si="4"/>
        <v>20</v>
      </c>
      <c r="L79" s="96">
        <v>20</v>
      </c>
      <c r="M79" s="124" t="s">
        <v>738</v>
      </c>
      <c r="N79" s="124" t="s">
        <v>742</v>
      </c>
      <c r="O79" s="56">
        <v>86</v>
      </c>
      <c r="P79" s="50" t="s">
        <v>491</v>
      </c>
      <c r="Q79" s="65" t="s">
        <v>337</v>
      </c>
      <c r="R79" s="214" t="s">
        <v>409</v>
      </c>
      <c r="S79" s="54">
        <v>3</v>
      </c>
      <c r="T79" s="54">
        <v>1</v>
      </c>
      <c r="U79" s="57" t="s">
        <v>7</v>
      </c>
      <c r="V79" s="54">
        <v>86</v>
      </c>
      <c r="W79" s="58">
        <f t="shared" si="5"/>
        <v>0</v>
      </c>
      <c r="X79" s="85">
        <v>1</v>
      </c>
      <c r="Y79" s="78"/>
      <c r="Z79" s="78">
        <v>77</v>
      </c>
    </row>
    <row r="80" spans="1:26" ht="58" x14ac:dyDescent="0.35">
      <c r="A80" s="19" t="s">
        <v>7</v>
      </c>
      <c r="B80" s="56">
        <v>87</v>
      </c>
      <c r="C80" s="171">
        <v>3</v>
      </c>
      <c r="D80" s="77" t="s">
        <v>807</v>
      </c>
      <c r="E80" s="77"/>
      <c r="F80" s="133">
        <f t="shared" si="3"/>
        <v>9</v>
      </c>
      <c r="G80" s="133">
        <v>9</v>
      </c>
      <c r="H80" s="77" t="s">
        <v>732</v>
      </c>
      <c r="I80" s="77"/>
      <c r="J80" s="84"/>
      <c r="K80" s="96">
        <f t="shared" si="4"/>
        <v>20</v>
      </c>
      <c r="L80" s="96">
        <v>20</v>
      </c>
      <c r="M80" s="77" t="s">
        <v>738</v>
      </c>
      <c r="N80" s="77" t="s">
        <v>742</v>
      </c>
      <c r="O80" s="56">
        <v>87</v>
      </c>
      <c r="P80" s="65" t="s">
        <v>493</v>
      </c>
      <c r="Q80" s="65" t="s">
        <v>541</v>
      </c>
      <c r="R80" s="214" t="s">
        <v>8</v>
      </c>
      <c r="S80" s="54">
        <v>4</v>
      </c>
      <c r="T80" s="54">
        <v>2</v>
      </c>
      <c r="U80" s="57" t="s">
        <v>7</v>
      </c>
      <c r="V80" s="54">
        <v>87</v>
      </c>
      <c r="W80" s="58">
        <f t="shared" si="5"/>
        <v>0</v>
      </c>
      <c r="X80" s="85"/>
      <c r="Y80" s="78"/>
      <c r="Z80" s="78">
        <v>78</v>
      </c>
    </row>
    <row r="81" spans="1:26" ht="72.5" x14ac:dyDescent="0.35">
      <c r="A81" s="19" t="s">
        <v>7</v>
      </c>
      <c r="B81" s="56">
        <v>88</v>
      </c>
      <c r="C81" s="171">
        <v>3</v>
      </c>
      <c r="D81" s="77" t="s">
        <v>807</v>
      </c>
      <c r="E81" s="77"/>
      <c r="F81" s="133">
        <f t="shared" si="3"/>
        <v>9</v>
      </c>
      <c r="G81" s="133">
        <v>9</v>
      </c>
      <c r="H81" s="77" t="s">
        <v>732</v>
      </c>
      <c r="I81" s="77"/>
      <c r="J81" s="84"/>
      <c r="K81" s="96">
        <f t="shared" si="4"/>
        <v>20</v>
      </c>
      <c r="L81" s="96">
        <v>20</v>
      </c>
      <c r="M81" s="77" t="s">
        <v>738</v>
      </c>
      <c r="N81" s="77" t="s">
        <v>742</v>
      </c>
      <c r="O81" s="56">
        <v>88</v>
      </c>
      <c r="P81" s="50" t="s">
        <v>495</v>
      </c>
      <c r="Q81" s="50" t="s">
        <v>545</v>
      </c>
      <c r="R81" s="214" t="s">
        <v>25</v>
      </c>
      <c r="S81" s="54">
        <v>3</v>
      </c>
      <c r="T81" s="54">
        <v>1</v>
      </c>
      <c r="U81" s="57" t="s">
        <v>7</v>
      </c>
      <c r="V81" s="54">
        <v>88</v>
      </c>
      <c r="W81" s="58">
        <f t="shared" si="5"/>
        <v>0</v>
      </c>
      <c r="X81" s="85"/>
      <c r="Y81" s="78"/>
      <c r="Z81" s="78">
        <v>79</v>
      </c>
    </row>
    <row r="82" spans="1:26" ht="58" x14ac:dyDescent="0.35">
      <c r="A82" s="19" t="s">
        <v>7</v>
      </c>
      <c r="B82" s="56">
        <v>104</v>
      </c>
      <c r="C82" s="171">
        <v>3</v>
      </c>
      <c r="D82" s="77" t="s">
        <v>807</v>
      </c>
      <c r="E82" s="77"/>
      <c r="F82" s="133">
        <f t="shared" si="3"/>
        <v>9</v>
      </c>
      <c r="G82" s="133">
        <v>9</v>
      </c>
      <c r="H82" s="77" t="s">
        <v>732</v>
      </c>
      <c r="I82" s="77"/>
      <c r="J82" s="84"/>
      <c r="K82" s="96">
        <f t="shared" si="4"/>
        <v>21</v>
      </c>
      <c r="L82" s="96">
        <v>21</v>
      </c>
      <c r="M82" s="124" t="s">
        <v>737</v>
      </c>
      <c r="N82" s="124" t="s">
        <v>741</v>
      </c>
      <c r="O82" s="56">
        <v>104</v>
      </c>
      <c r="P82" s="50" t="s">
        <v>527</v>
      </c>
      <c r="Q82" s="50" t="s">
        <v>548</v>
      </c>
      <c r="R82" s="214" t="s">
        <v>25</v>
      </c>
      <c r="S82" s="54">
        <v>3</v>
      </c>
      <c r="T82" s="54">
        <v>2</v>
      </c>
      <c r="U82" s="57" t="s">
        <v>7</v>
      </c>
      <c r="V82" s="54">
        <v>104</v>
      </c>
      <c r="W82" s="58">
        <f t="shared" si="5"/>
        <v>0</v>
      </c>
      <c r="X82" s="85">
        <v>1</v>
      </c>
      <c r="Y82" s="78"/>
      <c r="Z82" s="78">
        <v>80</v>
      </c>
    </row>
    <row r="83" spans="1:26" ht="58" x14ac:dyDescent="0.35">
      <c r="A83" s="19" t="s">
        <v>7</v>
      </c>
      <c r="B83" s="56">
        <v>105</v>
      </c>
      <c r="C83" s="171">
        <v>3</v>
      </c>
      <c r="D83" s="77" t="s">
        <v>807</v>
      </c>
      <c r="E83" s="77"/>
      <c r="F83" s="133">
        <f t="shared" si="3"/>
        <v>9</v>
      </c>
      <c r="G83" s="133">
        <v>9</v>
      </c>
      <c r="H83" s="77" t="s">
        <v>732</v>
      </c>
      <c r="I83" s="77"/>
      <c r="J83" s="84"/>
      <c r="K83" s="96">
        <f t="shared" si="4"/>
        <v>21</v>
      </c>
      <c r="L83" s="96">
        <v>21</v>
      </c>
      <c r="M83" s="77" t="s">
        <v>737</v>
      </c>
      <c r="N83" s="77" t="s">
        <v>741</v>
      </c>
      <c r="O83" s="56">
        <v>105</v>
      </c>
      <c r="P83" s="65" t="s">
        <v>694</v>
      </c>
      <c r="Q83" s="65" t="s">
        <v>492</v>
      </c>
      <c r="R83" s="214" t="s">
        <v>25</v>
      </c>
      <c r="S83" s="54">
        <v>3</v>
      </c>
      <c r="T83" s="54">
        <v>1</v>
      </c>
      <c r="U83" s="57" t="s">
        <v>7</v>
      </c>
      <c r="V83" s="54">
        <v>105</v>
      </c>
      <c r="W83" s="58">
        <f t="shared" si="5"/>
        <v>0</v>
      </c>
      <c r="X83" s="85"/>
      <c r="Y83" s="78"/>
      <c r="Z83" s="78">
        <v>81</v>
      </c>
    </row>
    <row r="84" spans="1:26" ht="72.5" x14ac:dyDescent="0.35">
      <c r="A84" s="19" t="s">
        <v>7</v>
      </c>
      <c r="B84" s="56">
        <v>106</v>
      </c>
      <c r="C84" s="171">
        <v>3</v>
      </c>
      <c r="D84" s="77" t="s">
        <v>807</v>
      </c>
      <c r="E84" s="77"/>
      <c r="F84" s="133">
        <f t="shared" si="3"/>
        <v>9</v>
      </c>
      <c r="G84" s="133">
        <v>9</v>
      </c>
      <c r="H84" s="77" t="s">
        <v>732</v>
      </c>
      <c r="I84" s="77"/>
      <c r="J84" s="84"/>
      <c r="K84" s="96">
        <f t="shared" si="4"/>
        <v>21</v>
      </c>
      <c r="L84" s="96">
        <v>21</v>
      </c>
      <c r="M84" s="77" t="s">
        <v>737</v>
      </c>
      <c r="N84" s="77" t="s">
        <v>741</v>
      </c>
      <c r="O84" s="56">
        <v>106</v>
      </c>
      <c r="P84" s="65" t="s">
        <v>531</v>
      </c>
      <c r="Q84" s="65" t="s">
        <v>494</v>
      </c>
      <c r="R84" s="214" t="s">
        <v>25</v>
      </c>
      <c r="S84" s="54">
        <v>3</v>
      </c>
      <c r="T84" s="54">
        <v>1</v>
      </c>
      <c r="U84" s="57" t="s">
        <v>7</v>
      </c>
      <c r="V84" s="54">
        <v>106</v>
      </c>
      <c r="W84" s="58">
        <f t="shared" si="5"/>
        <v>0</v>
      </c>
      <c r="X84" s="85"/>
      <c r="Y84" s="78"/>
      <c r="Z84" s="78">
        <v>82</v>
      </c>
    </row>
    <row r="85" spans="1:26" ht="58" x14ac:dyDescent="0.35">
      <c r="A85" s="19" t="s">
        <v>7</v>
      </c>
      <c r="B85" s="56">
        <v>107</v>
      </c>
      <c r="C85" s="171">
        <v>3</v>
      </c>
      <c r="D85" s="77" t="s">
        <v>807</v>
      </c>
      <c r="E85" s="77"/>
      <c r="F85" s="133">
        <f t="shared" si="3"/>
        <v>9</v>
      </c>
      <c r="G85" s="133">
        <v>9</v>
      </c>
      <c r="H85" s="77" t="s">
        <v>732</v>
      </c>
      <c r="I85" s="77"/>
      <c r="J85" s="84"/>
      <c r="K85" s="96">
        <f t="shared" si="4"/>
        <v>21</v>
      </c>
      <c r="L85" s="96">
        <v>21</v>
      </c>
      <c r="M85" s="77" t="s">
        <v>737</v>
      </c>
      <c r="N85" s="77" t="s">
        <v>741</v>
      </c>
      <c r="O85" s="56">
        <v>107</v>
      </c>
      <c r="P85" s="50" t="s">
        <v>533</v>
      </c>
      <c r="Q85" s="50" t="s">
        <v>496</v>
      </c>
      <c r="R85" s="214" t="s">
        <v>349</v>
      </c>
      <c r="S85" s="53">
        <v>4</v>
      </c>
      <c r="T85" s="53">
        <v>1</v>
      </c>
      <c r="U85" s="57" t="s">
        <v>7</v>
      </c>
      <c r="V85" s="54">
        <v>107</v>
      </c>
      <c r="W85" s="58">
        <f t="shared" si="5"/>
        <v>0</v>
      </c>
      <c r="X85" s="85"/>
      <c r="Y85" s="78"/>
      <c r="Z85" s="78">
        <v>83</v>
      </c>
    </row>
    <row r="86" spans="1:26" ht="58" x14ac:dyDescent="0.35">
      <c r="A86" s="19" t="s">
        <v>7</v>
      </c>
      <c r="B86" s="56">
        <v>97</v>
      </c>
      <c r="C86" s="171">
        <v>3</v>
      </c>
      <c r="D86" s="77" t="s">
        <v>807</v>
      </c>
      <c r="E86" s="77"/>
      <c r="F86" s="133">
        <f t="shared" si="3"/>
        <v>10</v>
      </c>
      <c r="G86" s="133">
        <v>10</v>
      </c>
      <c r="H86" s="124" t="s">
        <v>735</v>
      </c>
      <c r="I86" s="126" t="s">
        <v>927</v>
      </c>
      <c r="J86" s="125" t="s">
        <v>863</v>
      </c>
      <c r="K86" s="173">
        <f t="shared" si="4"/>
        <v>22</v>
      </c>
      <c r="L86" s="173">
        <v>22</v>
      </c>
      <c r="M86" s="124" t="s">
        <v>747</v>
      </c>
      <c r="N86" s="124" t="s">
        <v>750</v>
      </c>
      <c r="O86" s="56">
        <v>97</v>
      </c>
      <c r="P86" s="65" t="s">
        <v>513</v>
      </c>
      <c r="Q86" s="50" t="s">
        <v>528</v>
      </c>
      <c r="R86" s="214" t="s">
        <v>899</v>
      </c>
      <c r="S86" s="54">
        <v>3</v>
      </c>
      <c r="T86" s="54">
        <v>2</v>
      </c>
      <c r="U86" s="57" t="s">
        <v>7</v>
      </c>
      <c r="V86" s="54">
        <v>97</v>
      </c>
      <c r="W86" s="58">
        <f t="shared" si="5"/>
        <v>0</v>
      </c>
      <c r="X86" s="85">
        <v>1</v>
      </c>
      <c r="Y86" s="78">
        <v>1</v>
      </c>
      <c r="Z86" s="78">
        <v>84</v>
      </c>
    </row>
    <row r="87" spans="1:26" ht="58" x14ac:dyDescent="0.35">
      <c r="A87" s="19" t="s">
        <v>7</v>
      </c>
      <c r="B87" s="56">
        <v>127</v>
      </c>
      <c r="C87" s="171">
        <v>3</v>
      </c>
      <c r="D87" s="77" t="s">
        <v>807</v>
      </c>
      <c r="E87" s="77"/>
      <c r="F87" s="133">
        <f t="shared" si="3"/>
        <v>10</v>
      </c>
      <c r="G87" s="133">
        <v>10</v>
      </c>
      <c r="H87" s="77" t="s">
        <v>735</v>
      </c>
      <c r="I87" s="77"/>
      <c r="J87" s="84"/>
      <c r="K87" s="96">
        <f t="shared" si="4"/>
        <v>22</v>
      </c>
      <c r="L87" s="96">
        <v>22</v>
      </c>
      <c r="M87" s="77" t="s">
        <v>747</v>
      </c>
      <c r="N87" s="77" t="s">
        <v>750</v>
      </c>
      <c r="O87" s="56">
        <v>127</v>
      </c>
      <c r="P87" s="50" t="s">
        <v>570</v>
      </c>
      <c r="Q87" s="65" t="s">
        <v>530</v>
      </c>
      <c r="R87" s="214" t="s">
        <v>435</v>
      </c>
      <c r="S87" s="54">
        <v>4</v>
      </c>
      <c r="T87" s="54">
        <v>2</v>
      </c>
      <c r="U87" s="57" t="s">
        <v>7</v>
      </c>
      <c r="V87" s="54">
        <v>127</v>
      </c>
      <c r="W87" s="58">
        <f t="shared" si="5"/>
        <v>0</v>
      </c>
      <c r="X87" s="85"/>
      <c r="Y87" s="78"/>
      <c r="Z87" s="78">
        <v>85</v>
      </c>
    </row>
    <row r="88" spans="1:26" ht="72.5" x14ac:dyDescent="0.35">
      <c r="A88" s="19" t="s">
        <v>7</v>
      </c>
      <c r="B88" s="56">
        <v>95</v>
      </c>
      <c r="C88" s="171">
        <v>3</v>
      </c>
      <c r="D88" s="77" t="s">
        <v>807</v>
      </c>
      <c r="E88" s="77"/>
      <c r="F88" s="133">
        <f t="shared" si="3"/>
        <v>10</v>
      </c>
      <c r="G88" s="133">
        <v>10</v>
      </c>
      <c r="H88" s="77" t="s">
        <v>735</v>
      </c>
      <c r="I88" s="77"/>
      <c r="J88" s="84"/>
      <c r="K88" s="96">
        <f t="shared" si="4"/>
        <v>23</v>
      </c>
      <c r="L88" s="96">
        <v>23</v>
      </c>
      <c r="M88" s="124" t="s">
        <v>746</v>
      </c>
      <c r="N88" s="124" t="s">
        <v>802</v>
      </c>
      <c r="O88" s="56">
        <v>95</v>
      </c>
      <c r="P88" s="50" t="s">
        <v>508</v>
      </c>
      <c r="Q88" s="50" t="s">
        <v>532</v>
      </c>
      <c r="R88" s="214" t="s">
        <v>25</v>
      </c>
      <c r="S88" s="54">
        <v>3</v>
      </c>
      <c r="T88" s="54">
        <v>1</v>
      </c>
      <c r="U88" s="57" t="s">
        <v>7</v>
      </c>
      <c r="V88" s="54">
        <v>95</v>
      </c>
      <c r="W88" s="58">
        <f t="shared" si="5"/>
        <v>0</v>
      </c>
      <c r="X88" s="85">
        <v>1</v>
      </c>
      <c r="Y88" s="78"/>
      <c r="Z88" s="78">
        <v>86</v>
      </c>
    </row>
    <row r="89" spans="1:26" ht="72.5" x14ac:dyDescent="0.35">
      <c r="A89" s="19" t="s">
        <v>7</v>
      </c>
      <c r="B89" s="56">
        <v>109</v>
      </c>
      <c r="C89" s="171">
        <v>3</v>
      </c>
      <c r="D89" s="77" t="s">
        <v>807</v>
      </c>
      <c r="E89" s="77"/>
      <c r="F89" s="133">
        <f t="shared" si="3"/>
        <v>10</v>
      </c>
      <c r="G89" s="133">
        <v>10</v>
      </c>
      <c r="H89" s="77" t="s">
        <v>735</v>
      </c>
      <c r="I89" s="77"/>
      <c r="J89" s="84"/>
      <c r="K89" s="96">
        <f t="shared" si="4"/>
        <v>23</v>
      </c>
      <c r="L89" s="96">
        <v>23</v>
      </c>
      <c r="M89" s="77" t="s">
        <v>746</v>
      </c>
      <c r="N89" s="77" t="s">
        <v>802</v>
      </c>
      <c r="O89" s="56">
        <v>109</v>
      </c>
      <c r="P89" s="50" t="s">
        <v>537</v>
      </c>
      <c r="Q89" s="50" t="s">
        <v>534</v>
      </c>
      <c r="R89" s="214" t="s">
        <v>25</v>
      </c>
      <c r="S89" s="54">
        <v>3</v>
      </c>
      <c r="T89" s="54">
        <v>1</v>
      </c>
      <c r="U89" s="57" t="s">
        <v>7</v>
      </c>
      <c r="V89" s="54">
        <v>109</v>
      </c>
      <c r="W89" s="58">
        <f t="shared" si="5"/>
        <v>0</v>
      </c>
      <c r="X89" s="85"/>
      <c r="Y89" s="78"/>
      <c r="Z89" s="78">
        <v>87</v>
      </c>
    </row>
    <row r="90" spans="1:26" ht="43.5" x14ac:dyDescent="0.35">
      <c r="A90" s="19" t="s">
        <v>7</v>
      </c>
      <c r="B90" s="56">
        <v>91</v>
      </c>
      <c r="C90" s="171">
        <v>3</v>
      </c>
      <c r="D90" s="77" t="s">
        <v>807</v>
      </c>
      <c r="E90" s="77"/>
      <c r="F90" s="133">
        <f t="shared" si="3"/>
        <v>10</v>
      </c>
      <c r="G90" s="133">
        <v>10</v>
      </c>
      <c r="H90" s="77" t="s">
        <v>735</v>
      </c>
      <c r="I90" s="77"/>
      <c r="J90" s="84"/>
      <c r="K90" s="96">
        <f t="shared" si="4"/>
        <v>24</v>
      </c>
      <c r="L90" s="96">
        <v>24</v>
      </c>
      <c r="M90" s="124" t="s">
        <v>745</v>
      </c>
      <c r="N90" s="124" t="s">
        <v>749</v>
      </c>
      <c r="O90" s="56">
        <v>91</v>
      </c>
      <c r="P90" s="50" t="s">
        <v>677</v>
      </c>
      <c r="Q90" s="65" t="s">
        <v>501</v>
      </c>
      <c r="R90" s="215" t="s">
        <v>12</v>
      </c>
      <c r="S90" s="54">
        <v>4</v>
      </c>
      <c r="T90" s="54">
        <v>2</v>
      </c>
      <c r="U90" s="57" t="s">
        <v>7</v>
      </c>
      <c r="V90" s="54">
        <v>91</v>
      </c>
      <c r="W90" s="58">
        <f t="shared" si="5"/>
        <v>0</v>
      </c>
      <c r="X90" s="85">
        <v>1</v>
      </c>
      <c r="Y90" s="78"/>
      <c r="Z90" s="78">
        <v>88</v>
      </c>
    </row>
    <row r="91" spans="1:26" ht="58" x14ac:dyDescent="0.35">
      <c r="A91" s="19" t="s">
        <v>7</v>
      </c>
      <c r="B91" s="56">
        <v>92</v>
      </c>
      <c r="C91" s="171">
        <v>3</v>
      </c>
      <c r="D91" s="77" t="s">
        <v>807</v>
      </c>
      <c r="E91" s="77"/>
      <c r="F91" s="133">
        <f t="shared" si="3"/>
        <v>10</v>
      </c>
      <c r="G91" s="133">
        <v>10</v>
      </c>
      <c r="H91" s="77" t="s">
        <v>735</v>
      </c>
      <c r="I91" s="77"/>
      <c r="J91" s="84"/>
      <c r="K91" s="96">
        <f t="shared" si="4"/>
        <v>24</v>
      </c>
      <c r="L91" s="96">
        <v>24</v>
      </c>
      <c r="M91" s="77" t="s">
        <v>745</v>
      </c>
      <c r="N91" s="77" t="s">
        <v>749</v>
      </c>
      <c r="O91" s="56">
        <v>92</v>
      </c>
      <c r="P91" s="65" t="s">
        <v>678</v>
      </c>
      <c r="Q91" s="65" t="s">
        <v>503</v>
      </c>
      <c r="R91" s="215" t="s">
        <v>12</v>
      </c>
      <c r="S91" s="54">
        <v>4</v>
      </c>
      <c r="T91" s="54">
        <v>2</v>
      </c>
      <c r="U91" s="57" t="s">
        <v>7</v>
      </c>
      <c r="V91" s="54">
        <v>92</v>
      </c>
      <c r="W91" s="58">
        <f t="shared" si="5"/>
        <v>0</v>
      </c>
      <c r="X91" s="85"/>
      <c r="Y91" s="78"/>
      <c r="Z91" s="78">
        <v>89</v>
      </c>
    </row>
    <row r="92" spans="1:26" ht="58" x14ac:dyDescent="0.35">
      <c r="A92" s="19" t="s">
        <v>7</v>
      </c>
      <c r="B92" s="56">
        <v>56</v>
      </c>
      <c r="C92" s="171">
        <v>3</v>
      </c>
      <c r="D92" s="77" t="s">
        <v>807</v>
      </c>
      <c r="E92" s="77"/>
      <c r="F92" s="133">
        <f t="shared" si="3"/>
        <v>10</v>
      </c>
      <c r="G92" s="133">
        <v>10</v>
      </c>
      <c r="H92" s="77" t="s">
        <v>735</v>
      </c>
      <c r="I92" s="77"/>
      <c r="J92" s="84"/>
      <c r="K92" s="96">
        <f t="shared" si="4"/>
        <v>25</v>
      </c>
      <c r="L92" s="96">
        <v>25</v>
      </c>
      <c r="M92" s="124" t="s">
        <v>744</v>
      </c>
      <c r="N92" s="124" t="s">
        <v>748</v>
      </c>
      <c r="O92" s="56">
        <v>56</v>
      </c>
      <c r="P92" s="65" t="s">
        <v>675</v>
      </c>
      <c r="Q92" s="50" t="s">
        <v>431</v>
      </c>
      <c r="R92" s="214" t="s">
        <v>25</v>
      </c>
      <c r="S92" s="54">
        <v>3</v>
      </c>
      <c r="T92" s="54">
        <v>1</v>
      </c>
      <c r="U92" s="57" t="s">
        <v>7</v>
      </c>
      <c r="V92" s="54">
        <v>56</v>
      </c>
      <c r="W92" s="58">
        <f t="shared" si="5"/>
        <v>0</v>
      </c>
      <c r="X92" s="85">
        <v>1</v>
      </c>
      <c r="Y92" s="78"/>
      <c r="Z92" s="78">
        <v>90</v>
      </c>
    </row>
    <row r="93" spans="1:26" ht="43.5" x14ac:dyDescent="0.35">
      <c r="A93" s="19" t="s">
        <v>7</v>
      </c>
      <c r="B93" s="56">
        <v>81</v>
      </c>
      <c r="C93" s="171">
        <v>3</v>
      </c>
      <c r="D93" s="77" t="s">
        <v>807</v>
      </c>
      <c r="E93" s="77"/>
      <c r="F93" s="133">
        <f t="shared" si="3"/>
        <v>10</v>
      </c>
      <c r="G93" s="133">
        <v>10</v>
      </c>
      <c r="H93" s="77" t="s">
        <v>735</v>
      </c>
      <c r="I93" s="77"/>
      <c r="J93" s="84"/>
      <c r="K93" s="96">
        <f t="shared" si="4"/>
        <v>25</v>
      </c>
      <c r="L93" s="96">
        <v>25</v>
      </c>
      <c r="M93" s="77" t="s">
        <v>744</v>
      </c>
      <c r="N93" s="77" t="s">
        <v>748</v>
      </c>
      <c r="O93" s="56">
        <v>81</v>
      </c>
      <c r="P93" s="65" t="s">
        <v>481</v>
      </c>
      <c r="Q93" s="75" t="s">
        <v>482</v>
      </c>
      <c r="R93" s="219" t="s">
        <v>8</v>
      </c>
      <c r="S93" s="54">
        <v>4</v>
      </c>
      <c r="T93" s="54">
        <v>2</v>
      </c>
      <c r="U93" s="57" t="s">
        <v>7</v>
      </c>
      <c r="V93" s="54">
        <v>81</v>
      </c>
      <c r="W93" s="58">
        <f t="shared" si="5"/>
        <v>0</v>
      </c>
      <c r="X93" s="85"/>
      <c r="Y93" s="78"/>
      <c r="Z93" s="78">
        <v>91</v>
      </c>
    </row>
    <row r="94" spans="1:26" ht="72.5" x14ac:dyDescent="0.35">
      <c r="A94" s="19" t="s">
        <v>7</v>
      </c>
      <c r="B94" s="56">
        <v>62</v>
      </c>
      <c r="C94" s="171">
        <v>3</v>
      </c>
      <c r="D94" s="77" t="s">
        <v>807</v>
      </c>
      <c r="E94" s="77"/>
      <c r="F94" s="133">
        <f t="shared" si="3"/>
        <v>11</v>
      </c>
      <c r="G94" s="133">
        <v>11</v>
      </c>
      <c r="H94" s="124" t="s">
        <v>733</v>
      </c>
      <c r="I94" s="126" t="s">
        <v>928</v>
      </c>
      <c r="J94" s="125" t="s">
        <v>805</v>
      </c>
      <c r="K94" s="173">
        <f t="shared" si="4"/>
        <v>26</v>
      </c>
      <c r="L94" s="173">
        <v>26</v>
      </c>
      <c r="M94" s="124" t="s">
        <v>753</v>
      </c>
      <c r="N94" s="124" t="s">
        <v>754</v>
      </c>
      <c r="O94" s="56">
        <v>62</v>
      </c>
      <c r="P94" s="65" t="s">
        <v>443</v>
      </c>
      <c r="Q94" s="65" t="s">
        <v>444</v>
      </c>
      <c r="R94" s="214" t="s">
        <v>435</v>
      </c>
      <c r="S94" s="54">
        <v>4</v>
      </c>
      <c r="T94" s="54">
        <v>1</v>
      </c>
      <c r="U94" s="57" t="s">
        <v>7</v>
      </c>
      <c r="V94" s="54">
        <v>62</v>
      </c>
      <c r="W94" s="58">
        <f t="shared" si="5"/>
        <v>0</v>
      </c>
      <c r="X94" s="85">
        <v>1</v>
      </c>
      <c r="Y94" s="78">
        <v>1</v>
      </c>
      <c r="Z94" s="78">
        <v>92</v>
      </c>
    </row>
    <row r="95" spans="1:26" ht="58" x14ac:dyDescent="0.35">
      <c r="A95" s="19" t="s">
        <v>7</v>
      </c>
      <c r="B95" s="56">
        <v>83</v>
      </c>
      <c r="C95" s="171">
        <v>3</v>
      </c>
      <c r="D95" s="77" t="s">
        <v>807</v>
      </c>
      <c r="E95" s="77"/>
      <c r="F95" s="133">
        <f t="shared" si="3"/>
        <v>11</v>
      </c>
      <c r="G95" s="133">
        <v>11</v>
      </c>
      <c r="H95" s="77" t="s">
        <v>733</v>
      </c>
      <c r="I95" s="77"/>
      <c r="J95" s="84"/>
      <c r="K95" s="96">
        <f t="shared" si="4"/>
        <v>26</v>
      </c>
      <c r="L95" s="96">
        <v>26</v>
      </c>
      <c r="M95" s="77" t="s">
        <v>753</v>
      </c>
      <c r="N95" s="77" t="s">
        <v>754</v>
      </c>
      <c r="O95" s="56">
        <v>83</v>
      </c>
      <c r="P95" s="50" t="s">
        <v>485</v>
      </c>
      <c r="Q95" s="65" t="s">
        <v>486</v>
      </c>
      <c r="R95" s="214" t="s">
        <v>435</v>
      </c>
      <c r="S95" s="54">
        <v>4</v>
      </c>
      <c r="T95" s="54">
        <v>2</v>
      </c>
      <c r="U95" s="57" t="s">
        <v>7</v>
      </c>
      <c r="V95" s="54">
        <v>83</v>
      </c>
      <c r="W95" s="58">
        <f t="shared" si="5"/>
        <v>0</v>
      </c>
      <c r="X95" s="85"/>
      <c r="Y95" s="78"/>
      <c r="Z95" s="78">
        <v>93</v>
      </c>
    </row>
    <row r="96" spans="1:26" ht="58" x14ac:dyDescent="0.35">
      <c r="A96" s="19" t="s">
        <v>7</v>
      </c>
      <c r="B96" s="56">
        <v>123</v>
      </c>
      <c r="C96" s="171">
        <v>3</v>
      </c>
      <c r="D96" s="77" t="s">
        <v>807</v>
      </c>
      <c r="E96" s="77"/>
      <c r="F96" s="133">
        <f t="shared" si="3"/>
        <v>11</v>
      </c>
      <c r="G96" s="133">
        <v>11</v>
      </c>
      <c r="H96" s="77" t="s">
        <v>733</v>
      </c>
      <c r="I96" s="77"/>
      <c r="J96" s="84"/>
      <c r="K96" s="96">
        <f t="shared" si="4"/>
        <v>26</v>
      </c>
      <c r="L96" s="96">
        <v>26</v>
      </c>
      <c r="M96" s="77" t="s">
        <v>753</v>
      </c>
      <c r="N96" s="77" t="s">
        <v>754</v>
      </c>
      <c r="O96" s="56">
        <v>123</v>
      </c>
      <c r="P96" s="50" t="s">
        <v>563</v>
      </c>
      <c r="Q96" s="65" t="s">
        <v>882</v>
      </c>
      <c r="R96" s="214" t="s">
        <v>435</v>
      </c>
      <c r="S96" s="54">
        <v>4</v>
      </c>
      <c r="T96" s="54">
        <v>2</v>
      </c>
      <c r="U96" s="57" t="s">
        <v>7</v>
      </c>
      <c r="V96" s="54">
        <v>123</v>
      </c>
      <c r="W96" s="58">
        <f t="shared" si="5"/>
        <v>0</v>
      </c>
      <c r="X96" s="85"/>
      <c r="Y96" s="78"/>
      <c r="Z96" s="78">
        <v>94</v>
      </c>
    </row>
    <row r="97" spans="1:26" ht="72.5" x14ac:dyDescent="0.35">
      <c r="A97" s="19" t="s">
        <v>7</v>
      </c>
      <c r="B97" s="56">
        <v>125</v>
      </c>
      <c r="C97" s="171">
        <v>3</v>
      </c>
      <c r="D97" s="77" t="s">
        <v>807</v>
      </c>
      <c r="E97" s="77"/>
      <c r="F97" s="133">
        <f t="shared" si="3"/>
        <v>11</v>
      </c>
      <c r="G97" s="133">
        <v>11</v>
      </c>
      <c r="H97" s="77" t="s">
        <v>733</v>
      </c>
      <c r="I97" s="77"/>
      <c r="J97" s="84"/>
      <c r="K97" s="96">
        <f t="shared" si="4"/>
        <v>26</v>
      </c>
      <c r="L97" s="96">
        <v>26</v>
      </c>
      <c r="M97" s="77" t="s">
        <v>753</v>
      </c>
      <c r="N97" s="77" t="s">
        <v>754</v>
      </c>
      <c r="O97" s="56">
        <v>125</v>
      </c>
      <c r="P97" s="65" t="s">
        <v>566</v>
      </c>
      <c r="Q97" s="75" t="s">
        <v>567</v>
      </c>
      <c r="R97" s="219" t="s">
        <v>435</v>
      </c>
      <c r="S97" s="54">
        <v>4</v>
      </c>
      <c r="T97" s="54">
        <v>2</v>
      </c>
      <c r="U97" s="57" t="s">
        <v>7</v>
      </c>
      <c r="V97" s="54">
        <v>125</v>
      </c>
      <c r="W97" s="58">
        <f t="shared" si="5"/>
        <v>0</v>
      </c>
      <c r="X97" s="85"/>
      <c r="Y97" s="78"/>
      <c r="Z97" s="78">
        <v>95</v>
      </c>
    </row>
    <row r="98" spans="1:26" ht="58" x14ac:dyDescent="0.35">
      <c r="A98" s="19" t="s">
        <v>7</v>
      </c>
      <c r="B98" s="56">
        <v>126</v>
      </c>
      <c r="C98" s="171">
        <v>3</v>
      </c>
      <c r="D98" s="77" t="s">
        <v>807</v>
      </c>
      <c r="E98" s="77"/>
      <c r="F98" s="133">
        <f t="shared" si="3"/>
        <v>11</v>
      </c>
      <c r="G98" s="133">
        <v>11</v>
      </c>
      <c r="H98" s="77" t="s">
        <v>733</v>
      </c>
      <c r="I98" s="77"/>
      <c r="J98" s="84"/>
      <c r="K98" s="96">
        <f t="shared" si="4"/>
        <v>26</v>
      </c>
      <c r="L98" s="96">
        <v>26</v>
      </c>
      <c r="M98" s="77" t="s">
        <v>753</v>
      </c>
      <c r="N98" s="77" t="s">
        <v>754</v>
      </c>
      <c r="O98" s="56">
        <v>126</v>
      </c>
      <c r="P98" s="50" t="s">
        <v>568</v>
      </c>
      <c r="Q98" s="65" t="s">
        <v>569</v>
      </c>
      <c r="R98" s="214" t="s">
        <v>435</v>
      </c>
      <c r="S98" s="54">
        <v>4</v>
      </c>
      <c r="T98" s="54">
        <v>2</v>
      </c>
      <c r="U98" s="57" t="s">
        <v>7</v>
      </c>
      <c r="V98" s="54">
        <v>126</v>
      </c>
      <c r="W98" s="58">
        <f t="shared" si="5"/>
        <v>0</v>
      </c>
      <c r="X98" s="85"/>
      <c r="Y98" s="78"/>
      <c r="Z98" s="78">
        <v>96</v>
      </c>
    </row>
    <row r="99" spans="1:26" ht="43.5" x14ac:dyDescent="0.35">
      <c r="A99" s="19" t="s">
        <v>7</v>
      </c>
      <c r="B99" s="56">
        <v>54</v>
      </c>
      <c r="C99" s="171">
        <v>3</v>
      </c>
      <c r="D99" s="77" t="s">
        <v>807</v>
      </c>
      <c r="E99" s="77"/>
      <c r="F99" s="133">
        <f t="shared" si="3"/>
        <v>11</v>
      </c>
      <c r="G99" s="133">
        <v>11</v>
      </c>
      <c r="H99" s="77" t="s">
        <v>733</v>
      </c>
      <c r="I99" s="77"/>
      <c r="J99" s="84"/>
      <c r="K99" s="96">
        <f t="shared" si="4"/>
        <v>27</v>
      </c>
      <c r="L99" s="96">
        <v>27</v>
      </c>
      <c r="M99" s="124" t="s">
        <v>751</v>
      </c>
      <c r="N99" s="124" t="s">
        <v>755</v>
      </c>
      <c r="O99" s="56">
        <v>54</v>
      </c>
      <c r="P99" s="65" t="s">
        <v>426</v>
      </c>
      <c r="Q99" s="65" t="s">
        <v>427</v>
      </c>
      <c r="R99" s="215" t="s">
        <v>12</v>
      </c>
      <c r="S99" s="54">
        <v>4</v>
      </c>
      <c r="T99" s="54">
        <v>2</v>
      </c>
      <c r="U99" s="57" t="s">
        <v>7</v>
      </c>
      <c r="V99" s="54">
        <v>54</v>
      </c>
      <c r="W99" s="58">
        <f t="shared" si="5"/>
        <v>0</v>
      </c>
      <c r="X99" s="85">
        <v>1</v>
      </c>
      <c r="Y99" s="78"/>
      <c r="Z99" s="78">
        <v>97</v>
      </c>
    </row>
    <row r="100" spans="1:26" ht="43.5" x14ac:dyDescent="0.35">
      <c r="A100" s="19" t="s">
        <v>7</v>
      </c>
      <c r="B100" s="56">
        <v>55</v>
      </c>
      <c r="C100" s="171">
        <v>3</v>
      </c>
      <c r="D100" s="77" t="s">
        <v>807</v>
      </c>
      <c r="E100" s="77"/>
      <c r="F100" s="133">
        <f t="shared" si="3"/>
        <v>11</v>
      </c>
      <c r="G100" s="133">
        <v>11</v>
      </c>
      <c r="H100" s="77" t="s">
        <v>733</v>
      </c>
      <c r="I100" s="77"/>
      <c r="J100" s="84"/>
      <c r="K100" s="96">
        <f t="shared" si="4"/>
        <v>27</v>
      </c>
      <c r="L100" s="96">
        <v>27</v>
      </c>
      <c r="M100" s="77" t="s">
        <v>751</v>
      </c>
      <c r="N100" s="77" t="s">
        <v>755</v>
      </c>
      <c r="O100" s="56">
        <v>55</v>
      </c>
      <c r="P100" s="65" t="s">
        <v>428</v>
      </c>
      <c r="Q100" s="65" t="s">
        <v>429</v>
      </c>
      <c r="R100" s="215" t="s">
        <v>12</v>
      </c>
      <c r="S100" s="54">
        <v>4</v>
      </c>
      <c r="T100" s="54">
        <v>2</v>
      </c>
      <c r="U100" s="57" t="s">
        <v>7</v>
      </c>
      <c r="V100" s="54">
        <v>55</v>
      </c>
      <c r="W100" s="58">
        <f t="shared" si="5"/>
        <v>0</v>
      </c>
      <c r="X100" s="85"/>
      <c r="Y100" s="78"/>
      <c r="Z100" s="78">
        <v>98</v>
      </c>
    </row>
    <row r="101" spans="1:26" ht="58" x14ac:dyDescent="0.35">
      <c r="A101" s="19" t="s">
        <v>7</v>
      </c>
      <c r="B101" s="56">
        <v>74</v>
      </c>
      <c r="C101" s="171">
        <v>3</v>
      </c>
      <c r="D101" s="77" t="s">
        <v>807</v>
      </c>
      <c r="E101" s="77"/>
      <c r="F101" s="133">
        <f t="shared" si="3"/>
        <v>11</v>
      </c>
      <c r="G101" s="133">
        <v>11</v>
      </c>
      <c r="H101" s="77" t="s">
        <v>733</v>
      </c>
      <c r="I101" s="77"/>
      <c r="J101" s="84"/>
      <c r="K101" s="96">
        <f t="shared" si="4"/>
        <v>27</v>
      </c>
      <c r="L101" s="96">
        <v>27</v>
      </c>
      <c r="M101" s="77" t="s">
        <v>751</v>
      </c>
      <c r="N101" s="77" t="s">
        <v>755</v>
      </c>
      <c r="O101" s="56">
        <v>74</v>
      </c>
      <c r="P101" s="50" t="s">
        <v>467</v>
      </c>
      <c r="Q101" s="50" t="s">
        <v>468</v>
      </c>
      <c r="R101" s="214" t="s">
        <v>25</v>
      </c>
      <c r="S101" s="54">
        <v>3</v>
      </c>
      <c r="T101" s="54">
        <v>1</v>
      </c>
      <c r="U101" s="57" t="s">
        <v>7</v>
      </c>
      <c r="V101" s="54">
        <v>74</v>
      </c>
      <c r="W101" s="58">
        <f t="shared" si="5"/>
        <v>0</v>
      </c>
      <c r="X101" s="85"/>
      <c r="Y101" s="78"/>
      <c r="Z101" s="78">
        <v>99</v>
      </c>
    </row>
    <row r="102" spans="1:26" ht="72.5" x14ac:dyDescent="0.35">
      <c r="A102" s="19" t="s">
        <v>7</v>
      </c>
      <c r="B102" s="56">
        <v>82</v>
      </c>
      <c r="C102" s="171">
        <v>3</v>
      </c>
      <c r="D102" s="77" t="s">
        <v>807</v>
      </c>
      <c r="E102" s="77"/>
      <c r="F102" s="133">
        <f t="shared" si="3"/>
        <v>11</v>
      </c>
      <c r="G102" s="133">
        <v>11</v>
      </c>
      <c r="H102" s="77" t="s">
        <v>733</v>
      </c>
      <c r="I102" s="77"/>
      <c r="J102" s="84"/>
      <c r="K102" s="96">
        <f t="shared" si="4"/>
        <v>28</v>
      </c>
      <c r="L102" s="96">
        <v>28</v>
      </c>
      <c r="M102" s="124" t="s">
        <v>789</v>
      </c>
      <c r="N102" s="124" t="s">
        <v>756</v>
      </c>
      <c r="O102" s="56">
        <v>82</v>
      </c>
      <c r="P102" s="65" t="s">
        <v>483</v>
      </c>
      <c r="Q102" s="65" t="s">
        <v>484</v>
      </c>
      <c r="R102" s="215" t="s">
        <v>12</v>
      </c>
      <c r="S102" s="54">
        <v>4</v>
      </c>
      <c r="T102" s="54">
        <v>2</v>
      </c>
      <c r="U102" s="57" t="s">
        <v>7</v>
      </c>
      <c r="V102" s="54">
        <v>82</v>
      </c>
      <c r="W102" s="58">
        <f t="shared" si="5"/>
        <v>0</v>
      </c>
      <c r="X102" s="85">
        <v>1</v>
      </c>
      <c r="Y102" s="78"/>
      <c r="Z102" s="78">
        <v>100</v>
      </c>
    </row>
    <row r="103" spans="1:26" ht="43.5" x14ac:dyDescent="0.35">
      <c r="A103" s="19" t="s">
        <v>7</v>
      </c>
      <c r="B103" s="56">
        <v>112</v>
      </c>
      <c r="C103" s="171">
        <v>3</v>
      </c>
      <c r="D103" s="77" t="s">
        <v>807</v>
      </c>
      <c r="E103" s="77"/>
      <c r="F103" s="133">
        <f t="shared" si="3"/>
        <v>11</v>
      </c>
      <c r="G103" s="133">
        <v>11</v>
      </c>
      <c r="H103" s="77" t="s">
        <v>733</v>
      </c>
      <c r="I103" s="77"/>
      <c r="J103" s="84"/>
      <c r="K103" s="96">
        <f t="shared" si="4"/>
        <v>28</v>
      </c>
      <c r="L103" s="96">
        <v>28</v>
      </c>
      <c r="M103" s="77" t="s">
        <v>789</v>
      </c>
      <c r="N103" s="77" t="s">
        <v>756</v>
      </c>
      <c r="O103" s="56">
        <v>112</v>
      </c>
      <c r="P103" s="50" t="s">
        <v>542</v>
      </c>
      <c r="Q103" s="50" t="s">
        <v>543</v>
      </c>
      <c r="R103" s="214" t="s">
        <v>349</v>
      </c>
      <c r="S103" s="53">
        <v>4</v>
      </c>
      <c r="T103" s="53">
        <v>1</v>
      </c>
      <c r="U103" s="57" t="s">
        <v>7</v>
      </c>
      <c r="V103" s="54">
        <v>112</v>
      </c>
      <c r="W103" s="58">
        <f t="shared" si="5"/>
        <v>0</v>
      </c>
      <c r="X103" s="85"/>
      <c r="Y103" s="78"/>
      <c r="Z103" s="78">
        <v>101</v>
      </c>
    </row>
    <row r="104" spans="1:26" ht="43.5" x14ac:dyDescent="0.35">
      <c r="A104" s="19" t="s">
        <v>7</v>
      </c>
      <c r="B104" s="56">
        <v>75</v>
      </c>
      <c r="C104" s="171">
        <v>3</v>
      </c>
      <c r="D104" s="77" t="s">
        <v>807</v>
      </c>
      <c r="E104" s="77"/>
      <c r="F104" s="133">
        <f t="shared" si="3"/>
        <v>11</v>
      </c>
      <c r="G104" s="133">
        <v>11</v>
      </c>
      <c r="H104" s="77" t="s">
        <v>733</v>
      </c>
      <c r="I104" s="77"/>
      <c r="J104" s="84"/>
      <c r="K104" s="96">
        <f t="shared" si="4"/>
        <v>29</v>
      </c>
      <c r="L104" s="96">
        <v>29</v>
      </c>
      <c r="M104" s="124" t="s">
        <v>752</v>
      </c>
      <c r="N104" s="124" t="s">
        <v>757</v>
      </c>
      <c r="O104" s="56">
        <v>75</v>
      </c>
      <c r="P104" s="65" t="s">
        <v>469</v>
      </c>
      <c r="Q104" s="65" t="s">
        <v>470</v>
      </c>
      <c r="R104" s="215" t="s">
        <v>12</v>
      </c>
      <c r="S104" s="54">
        <v>4</v>
      </c>
      <c r="T104" s="54">
        <v>1</v>
      </c>
      <c r="U104" s="57" t="s">
        <v>7</v>
      </c>
      <c r="V104" s="54">
        <v>75</v>
      </c>
      <c r="W104" s="58">
        <f t="shared" si="5"/>
        <v>0</v>
      </c>
      <c r="X104" s="85">
        <v>1</v>
      </c>
      <c r="Y104" s="78"/>
      <c r="Z104" s="78">
        <v>102</v>
      </c>
    </row>
    <row r="105" spans="1:26" ht="58" x14ac:dyDescent="0.35">
      <c r="A105" s="19" t="s">
        <v>7</v>
      </c>
      <c r="B105" s="56">
        <v>76</v>
      </c>
      <c r="C105" s="171">
        <v>3</v>
      </c>
      <c r="D105" s="77" t="s">
        <v>807</v>
      </c>
      <c r="E105" s="77"/>
      <c r="F105" s="133">
        <f t="shared" si="3"/>
        <v>11</v>
      </c>
      <c r="G105" s="133">
        <v>11</v>
      </c>
      <c r="H105" s="77" t="s">
        <v>733</v>
      </c>
      <c r="I105" s="77"/>
      <c r="J105" s="84"/>
      <c r="K105" s="96">
        <f t="shared" si="4"/>
        <v>29</v>
      </c>
      <c r="L105" s="96">
        <v>29</v>
      </c>
      <c r="M105" s="77" t="s">
        <v>752</v>
      </c>
      <c r="N105" s="77" t="s">
        <v>757</v>
      </c>
      <c r="O105" s="56">
        <v>76</v>
      </c>
      <c r="P105" s="50" t="s">
        <v>471</v>
      </c>
      <c r="Q105" s="50" t="s">
        <v>472</v>
      </c>
      <c r="R105" s="214" t="s">
        <v>25</v>
      </c>
      <c r="S105" s="54">
        <v>3</v>
      </c>
      <c r="T105" s="54">
        <v>1</v>
      </c>
      <c r="U105" s="57" t="s">
        <v>7</v>
      </c>
      <c r="V105" s="54">
        <v>76</v>
      </c>
      <c r="W105" s="58">
        <f t="shared" si="5"/>
        <v>0</v>
      </c>
      <c r="X105" s="85"/>
      <c r="Y105" s="78"/>
      <c r="Z105" s="78">
        <v>103</v>
      </c>
    </row>
    <row r="106" spans="1:26" ht="87" x14ac:dyDescent="0.35">
      <c r="A106" s="19" t="s">
        <v>7</v>
      </c>
      <c r="B106" s="56">
        <v>134</v>
      </c>
      <c r="C106" s="171">
        <v>3</v>
      </c>
      <c r="D106" s="77" t="s">
        <v>807</v>
      </c>
      <c r="E106" s="77"/>
      <c r="F106" s="133">
        <f t="shared" si="3"/>
        <v>12</v>
      </c>
      <c r="G106" s="133">
        <v>12</v>
      </c>
      <c r="H106" s="124" t="s">
        <v>790</v>
      </c>
      <c r="I106" s="126" t="s">
        <v>929</v>
      </c>
      <c r="J106" s="124" t="s">
        <v>791</v>
      </c>
      <c r="K106" s="96">
        <f t="shared" si="4"/>
        <v>30</v>
      </c>
      <c r="L106" s="96">
        <v>30</v>
      </c>
      <c r="M106" s="91" t="s">
        <v>790</v>
      </c>
      <c r="N106" s="91" t="s">
        <v>791</v>
      </c>
      <c r="O106" s="56">
        <v>134</v>
      </c>
      <c r="P106" s="65" t="s">
        <v>584</v>
      </c>
      <c r="Q106" s="65" t="s">
        <v>585</v>
      </c>
      <c r="R106" s="214" t="s">
        <v>8</v>
      </c>
      <c r="S106" s="54">
        <v>4</v>
      </c>
      <c r="T106" s="54">
        <v>2</v>
      </c>
      <c r="U106" s="57" t="s">
        <v>7</v>
      </c>
      <c r="V106" s="54">
        <v>134</v>
      </c>
      <c r="W106" s="58">
        <f t="shared" si="5"/>
        <v>0</v>
      </c>
      <c r="X106" s="85">
        <v>1</v>
      </c>
      <c r="Y106" s="78">
        <v>1</v>
      </c>
      <c r="Z106" s="78">
        <v>104</v>
      </c>
    </row>
    <row r="107" spans="1:26" ht="72.5" x14ac:dyDescent="0.35">
      <c r="A107" s="19" t="s">
        <v>7</v>
      </c>
      <c r="B107" s="56">
        <v>59</v>
      </c>
      <c r="C107" s="171">
        <v>3</v>
      </c>
      <c r="D107" s="77" t="s">
        <v>807</v>
      </c>
      <c r="E107" s="77"/>
      <c r="F107" s="133">
        <f t="shared" si="3"/>
        <v>12</v>
      </c>
      <c r="G107" s="133">
        <v>12</v>
      </c>
      <c r="H107" s="77" t="s">
        <v>790</v>
      </c>
      <c r="I107" s="77"/>
      <c r="J107" s="84"/>
      <c r="K107" s="96">
        <f t="shared" si="4"/>
        <v>30</v>
      </c>
      <c r="L107" s="96">
        <v>30</v>
      </c>
      <c r="M107" s="77" t="s">
        <v>790</v>
      </c>
      <c r="N107" s="77" t="s">
        <v>791</v>
      </c>
      <c r="O107" s="56">
        <v>59</v>
      </c>
      <c r="P107" s="65" t="s">
        <v>437</v>
      </c>
      <c r="Q107" s="65" t="s">
        <v>438</v>
      </c>
      <c r="R107" s="214" t="s">
        <v>8</v>
      </c>
      <c r="S107" s="54">
        <v>4</v>
      </c>
      <c r="T107" s="54">
        <v>1</v>
      </c>
      <c r="U107" s="57" t="s">
        <v>7</v>
      </c>
      <c r="V107" s="54">
        <v>59</v>
      </c>
      <c r="W107" s="58">
        <f t="shared" si="5"/>
        <v>0</v>
      </c>
      <c r="X107" s="85"/>
      <c r="Y107" s="78"/>
      <c r="Z107" s="78">
        <v>105</v>
      </c>
    </row>
    <row r="108" spans="1:26" ht="72.5" x14ac:dyDescent="0.35">
      <c r="A108" s="19" t="s">
        <v>7</v>
      </c>
      <c r="B108" s="56">
        <v>132</v>
      </c>
      <c r="C108" s="171">
        <v>3</v>
      </c>
      <c r="D108" s="77" t="s">
        <v>807</v>
      </c>
      <c r="E108" s="77"/>
      <c r="F108" s="133">
        <f t="shared" si="3"/>
        <v>12</v>
      </c>
      <c r="G108" s="133">
        <v>12</v>
      </c>
      <c r="H108" s="77" t="s">
        <v>790</v>
      </c>
      <c r="I108" s="77"/>
      <c r="J108" s="84"/>
      <c r="K108" s="96">
        <f t="shared" si="4"/>
        <v>30</v>
      </c>
      <c r="L108" s="96">
        <v>30</v>
      </c>
      <c r="M108" s="77" t="s">
        <v>790</v>
      </c>
      <c r="N108" s="77" t="s">
        <v>791</v>
      </c>
      <c r="O108" s="56">
        <v>132</v>
      </c>
      <c r="P108" s="65" t="s">
        <v>580</v>
      </c>
      <c r="Q108" s="65" t="s">
        <v>581</v>
      </c>
      <c r="R108" s="214" t="s">
        <v>8</v>
      </c>
      <c r="S108" s="54">
        <v>4</v>
      </c>
      <c r="T108" s="54">
        <v>1</v>
      </c>
      <c r="U108" s="57" t="s">
        <v>7</v>
      </c>
      <c r="V108" s="54">
        <v>132</v>
      </c>
      <c r="W108" s="58">
        <f t="shared" si="5"/>
        <v>0</v>
      </c>
      <c r="X108" s="85"/>
      <c r="Y108" s="78"/>
      <c r="Z108" s="78">
        <v>106</v>
      </c>
    </row>
    <row r="109" spans="1:26" ht="72.5" x14ac:dyDescent="0.35">
      <c r="A109" s="19" t="s">
        <v>7</v>
      </c>
      <c r="B109" s="56">
        <v>133</v>
      </c>
      <c r="C109" s="171">
        <v>3</v>
      </c>
      <c r="D109" s="77" t="s">
        <v>807</v>
      </c>
      <c r="E109" s="77"/>
      <c r="F109" s="133">
        <f t="shared" si="3"/>
        <v>12</v>
      </c>
      <c r="G109" s="133">
        <v>12</v>
      </c>
      <c r="H109" s="77" t="s">
        <v>790</v>
      </c>
      <c r="I109" s="77"/>
      <c r="J109" s="84"/>
      <c r="K109" s="96">
        <f t="shared" si="4"/>
        <v>30</v>
      </c>
      <c r="L109" s="96">
        <v>30</v>
      </c>
      <c r="M109" s="77" t="s">
        <v>790</v>
      </c>
      <c r="N109" s="77" t="s">
        <v>791</v>
      </c>
      <c r="O109" s="56">
        <v>133</v>
      </c>
      <c r="P109" s="65" t="s">
        <v>582</v>
      </c>
      <c r="Q109" s="75" t="s">
        <v>583</v>
      </c>
      <c r="R109" s="215" t="s">
        <v>12</v>
      </c>
      <c r="S109" s="54">
        <v>4</v>
      </c>
      <c r="T109" s="54">
        <v>2</v>
      </c>
      <c r="U109" s="57" t="s">
        <v>7</v>
      </c>
      <c r="V109" s="54">
        <v>133</v>
      </c>
      <c r="W109" s="58">
        <f t="shared" si="5"/>
        <v>0</v>
      </c>
      <c r="X109" s="85"/>
      <c r="Y109" s="78"/>
      <c r="Z109" s="78">
        <v>107</v>
      </c>
    </row>
    <row r="110" spans="1:26" ht="58" x14ac:dyDescent="0.35">
      <c r="A110" s="19" t="s">
        <v>7</v>
      </c>
      <c r="B110" s="56">
        <v>98</v>
      </c>
      <c r="C110" s="171">
        <v>3</v>
      </c>
      <c r="D110" s="77" t="s">
        <v>807</v>
      </c>
      <c r="E110" s="77"/>
      <c r="F110" s="133">
        <f t="shared" si="3"/>
        <v>13</v>
      </c>
      <c r="G110" s="133">
        <v>13</v>
      </c>
      <c r="H110" s="124" t="s">
        <v>734</v>
      </c>
      <c r="I110" s="126" t="s">
        <v>930</v>
      </c>
      <c r="J110" s="124" t="s">
        <v>804</v>
      </c>
      <c r="K110" s="173">
        <f t="shared" si="4"/>
        <v>31</v>
      </c>
      <c r="L110" s="173">
        <v>31</v>
      </c>
      <c r="M110" s="124" t="s">
        <v>758</v>
      </c>
      <c r="N110" s="124" t="s">
        <v>759</v>
      </c>
      <c r="O110" s="56">
        <v>98</v>
      </c>
      <c r="P110" s="65" t="s">
        <v>515</v>
      </c>
      <c r="Q110" s="65" t="s">
        <v>516</v>
      </c>
      <c r="R110" s="215" t="s">
        <v>12</v>
      </c>
      <c r="S110" s="54">
        <v>4</v>
      </c>
      <c r="T110" s="54">
        <v>2</v>
      </c>
      <c r="U110" s="57" t="s">
        <v>7</v>
      </c>
      <c r="V110" s="54">
        <v>98</v>
      </c>
      <c r="W110" s="58">
        <f t="shared" si="5"/>
        <v>0</v>
      </c>
      <c r="X110" s="85">
        <v>1</v>
      </c>
      <c r="Y110" s="78">
        <v>1</v>
      </c>
      <c r="Z110" s="78">
        <v>108</v>
      </c>
    </row>
    <row r="111" spans="1:26" ht="43.5" x14ac:dyDescent="0.35">
      <c r="A111" s="19" t="s">
        <v>7</v>
      </c>
      <c r="B111" s="56">
        <v>150</v>
      </c>
      <c r="C111" s="171">
        <v>3</v>
      </c>
      <c r="D111" s="77" t="s">
        <v>807</v>
      </c>
      <c r="E111" s="77"/>
      <c r="F111" s="133">
        <f t="shared" si="3"/>
        <v>13</v>
      </c>
      <c r="G111" s="133">
        <v>13</v>
      </c>
      <c r="H111" s="77" t="s">
        <v>734</v>
      </c>
      <c r="I111" s="77"/>
      <c r="J111" s="84"/>
      <c r="K111" s="96">
        <f t="shared" si="4"/>
        <v>31</v>
      </c>
      <c r="L111" s="96">
        <v>31</v>
      </c>
      <c r="M111" s="77" t="s">
        <v>758</v>
      </c>
      <c r="N111" s="77" t="s">
        <v>759</v>
      </c>
      <c r="O111" s="56">
        <v>150</v>
      </c>
      <c r="P111" s="50" t="s">
        <v>616</v>
      </c>
      <c r="Q111" s="50" t="s">
        <v>617</v>
      </c>
      <c r="R111" s="214" t="s">
        <v>435</v>
      </c>
      <c r="S111" s="54">
        <v>4</v>
      </c>
      <c r="T111" s="54">
        <v>2</v>
      </c>
      <c r="U111" s="57" t="s">
        <v>7</v>
      </c>
      <c r="V111" s="54">
        <v>150</v>
      </c>
      <c r="W111" s="58">
        <f t="shared" si="5"/>
        <v>0</v>
      </c>
      <c r="X111" s="85"/>
      <c r="Y111" s="78"/>
      <c r="Z111" s="78">
        <v>109</v>
      </c>
    </row>
    <row r="112" spans="1:26" ht="43.5" x14ac:dyDescent="0.35">
      <c r="A112" s="19" t="s">
        <v>7</v>
      </c>
      <c r="B112" s="56">
        <v>156</v>
      </c>
      <c r="C112" s="171">
        <v>3</v>
      </c>
      <c r="D112" s="77" t="s">
        <v>807</v>
      </c>
      <c r="E112" s="77"/>
      <c r="F112" s="133">
        <f t="shared" si="3"/>
        <v>13</v>
      </c>
      <c r="G112" s="133">
        <v>13</v>
      </c>
      <c r="H112" s="77" t="s">
        <v>734</v>
      </c>
      <c r="I112" s="77"/>
      <c r="J112" s="84"/>
      <c r="K112" s="96">
        <f t="shared" si="4"/>
        <v>32</v>
      </c>
      <c r="L112" s="96">
        <v>32</v>
      </c>
      <c r="M112" s="124" t="s">
        <v>760</v>
      </c>
      <c r="N112" s="124" t="s">
        <v>761</v>
      </c>
      <c r="O112" s="56">
        <v>156</v>
      </c>
      <c r="P112" s="65" t="s">
        <v>628</v>
      </c>
      <c r="Q112" s="65" t="s">
        <v>629</v>
      </c>
      <c r="R112" s="215" t="s">
        <v>12</v>
      </c>
      <c r="S112" s="54">
        <v>4</v>
      </c>
      <c r="T112" s="54">
        <v>2</v>
      </c>
      <c r="U112" s="57" t="s">
        <v>7</v>
      </c>
      <c r="V112" s="54">
        <v>156</v>
      </c>
      <c r="W112" s="58">
        <f t="shared" si="5"/>
        <v>0</v>
      </c>
      <c r="X112" s="85">
        <v>1</v>
      </c>
      <c r="Y112" s="78"/>
      <c r="Z112" s="78">
        <v>110</v>
      </c>
    </row>
    <row r="113" spans="1:26" ht="43.5" x14ac:dyDescent="0.35">
      <c r="A113" s="19" t="s">
        <v>7</v>
      </c>
      <c r="B113" s="56">
        <v>157</v>
      </c>
      <c r="C113" s="171">
        <v>3</v>
      </c>
      <c r="D113" s="77" t="s">
        <v>807</v>
      </c>
      <c r="E113" s="77"/>
      <c r="F113" s="133">
        <f t="shared" si="3"/>
        <v>13</v>
      </c>
      <c r="G113" s="133">
        <v>13</v>
      </c>
      <c r="H113" s="77" t="s">
        <v>734</v>
      </c>
      <c r="I113" s="77"/>
      <c r="J113" s="84"/>
      <c r="K113" s="96">
        <f t="shared" si="4"/>
        <v>32</v>
      </c>
      <c r="L113" s="96">
        <v>32</v>
      </c>
      <c r="M113" s="77" t="s">
        <v>760</v>
      </c>
      <c r="N113" s="77" t="s">
        <v>761</v>
      </c>
      <c r="O113" s="56">
        <v>157</v>
      </c>
      <c r="P113" s="65" t="s">
        <v>630</v>
      </c>
      <c r="Q113" s="65" t="s">
        <v>631</v>
      </c>
      <c r="R113" s="215" t="s">
        <v>12</v>
      </c>
      <c r="S113" s="54">
        <v>4</v>
      </c>
      <c r="T113" s="54">
        <v>1</v>
      </c>
      <c r="U113" s="57" t="s">
        <v>7</v>
      </c>
      <c r="V113" s="54">
        <v>157</v>
      </c>
      <c r="W113" s="58">
        <f t="shared" si="5"/>
        <v>0</v>
      </c>
      <c r="X113" s="85"/>
      <c r="Y113" s="78"/>
      <c r="Z113" s="78">
        <v>111</v>
      </c>
    </row>
    <row r="114" spans="1:26" ht="43.5" x14ac:dyDescent="0.35">
      <c r="A114" s="19" t="s">
        <v>7</v>
      </c>
      <c r="B114" s="56">
        <v>158</v>
      </c>
      <c r="C114" s="171">
        <v>3</v>
      </c>
      <c r="D114" s="77" t="s">
        <v>807</v>
      </c>
      <c r="E114" s="77"/>
      <c r="F114" s="133">
        <f t="shared" si="3"/>
        <v>13</v>
      </c>
      <c r="G114" s="133">
        <v>13</v>
      </c>
      <c r="H114" s="77" t="s">
        <v>734</v>
      </c>
      <c r="I114" s="77"/>
      <c r="J114" s="84"/>
      <c r="K114" s="96">
        <f t="shared" si="4"/>
        <v>32</v>
      </c>
      <c r="L114" s="96">
        <v>32</v>
      </c>
      <c r="M114" s="77" t="s">
        <v>760</v>
      </c>
      <c r="N114" s="77" t="s">
        <v>761</v>
      </c>
      <c r="O114" s="56">
        <v>158</v>
      </c>
      <c r="P114" s="65" t="s">
        <v>632</v>
      </c>
      <c r="Q114" s="65" t="s">
        <v>633</v>
      </c>
      <c r="R114" s="215" t="s">
        <v>12</v>
      </c>
      <c r="S114" s="54">
        <v>4</v>
      </c>
      <c r="T114" s="54">
        <v>1</v>
      </c>
      <c r="U114" s="57" t="s">
        <v>7</v>
      </c>
      <c r="V114" s="54">
        <v>158</v>
      </c>
      <c r="W114" s="58">
        <f t="shared" si="5"/>
        <v>0</v>
      </c>
      <c r="X114" s="85"/>
      <c r="Y114" s="78"/>
      <c r="Z114" s="78">
        <v>112</v>
      </c>
    </row>
    <row r="115" spans="1:26" ht="43.5" x14ac:dyDescent="0.35">
      <c r="A115" s="19" t="s">
        <v>7</v>
      </c>
      <c r="B115" s="56">
        <v>163</v>
      </c>
      <c r="C115" s="171">
        <v>3</v>
      </c>
      <c r="D115" s="77" t="s">
        <v>807</v>
      </c>
      <c r="E115" s="77"/>
      <c r="F115" s="133">
        <f t="shared" si="3"/>
        <v>13</v>
      </c>
      <c r="G115" s="133">
        <v>13</v>
      </c>
      <c r="H115" s="77" t="s">
        <v>734</v>
      </c>
      <c r="I115" s="77"/>
      <c r="J115" s="84"/>
      <c r="K115" s="96">
        <f t="shared" si="4"/>
        <v>32</v>
      </c>
      <c r="L115" s="96">
        <v>32</v>
      </c>
      <c r="M115" s="77" t="s">
        <v>760</v>
      </c>
      <c r="N115" s="77" t="s">
        <v>761</v>
      </c>
      <c r="O115" s="56">
        <v>163</v>
      </c>
      <c r="P115" s="65" t="s">
        <v>681</v>
      </c>
      <c r="Q115" s="65" t="s">
        <v>643</v>
      </c>
      <c r="R115" s="214" t="s">
        <v>435</v>
      </c>
      <c r="S115" s="54">
        <v>4</v>
      </c>
      <c r="T115" s="54">
        <v>2</v>
      </c>
      <c r="U115" s="57" t="s">
        <v>7</v>
      </c>
      <c r="V115" s="54">
        <v>163</v>
      </c>
      <c r="W115" s="58">
        <f t="shared" si="5"/>
        <v>0</v>
      </c>
      <c r="X115" s="85"/>
      <c r="Y115" s="78"/>
      <c r="Z115" s="78">
        <v>113</v>
      </c>
    </row>
    <row r="116" spans="1:26" ht="43.5" x14ac:dyDescent="0.35">
      <c r="A116" s="19" t="s">
        <v>7</v>
      </c>
      <c r="B116" s="56">
        <v>116</v>
      </c>
      <c r="C116" s="171">
        <v>3</v>
      </c>
      <c r="D116" s="77" t="s">
        <v>807</v>
      </c>
      <c r="E116" s="77"/>
      <c r="F116" s="133">
        <f t="shared" si="3"/>
        <v>13</v>
      </c>
      <c r="G116" s="133">
        <v>13</v>
      </c>
      <c r="H116" s="77" t="s">
        <v>734</v>
      </c>
      <c r="I116" s="77"/>
      <c r="J116" s="84"/>
      <c r="K116" s="96">
        <f t="shared" si="4"/>
        <v>33</v>
      </c>
      <c r="L116" s="96">
        <v>33</v>
      </c>
      <c r="M116" s="124" t="s">
        <v>762</v>
      </c>
      <c r="N116" s="124" t="s">
        <v>763</v>
      </c>
      <c r="O116" s="56">
        <v>116</v>
      </c>
      <c r="P116" s="65" t="s">
        <v>549</v>
      </c>
      <c r="Q116" s="65" t="s">
        <v>550</v>
      </c>
      <c r="R116" s="215" t="s">
        <v>12</v>
      </c>
      <c r="S116" s="54">
        <v>4</v>
      </c>
      <c r="T116" s="54">
        <v>2</v>
      </c>
      <c r="U116" s="57" t="s">
        <v>7</v>
      </c>
      <c r="V116" s="54">
        <v>116</v>
      </c>
      <c r="W116" s="58">
        <f t="shared" si="5"/>
        <v>0</v>
      </c>
      <c r="X116" s="85">
        <v>1</v>
      </c>
      <c r="Y116" s="78"/>
      <c r="Z116" s="78">
        <v>114</v>
      </c>
    </row>
    <row r="117" spans="1:26" ht="43.5" x14ac:dyDescent="0.35">
      <c r="A117" s="19" t="s">
        <v>7</v>
      </c>
      <c r="B117" s="56">
        <v>155</v>
      </c>
      <c r="C117" s="171">
        <v>3</v>
      </c>
      <c r="D117" s="77" t="s">
        <v>807</v>
      </c>
      <c r="E117" s="77"/>
      <c r="F117" s="133">
        <f t="shared" si="3"/>
        <v>13</v>
      </c>
      <c r="G117" s="133">
        <v>13</v>
      </c>
      <c r="H117" s="77" t="s">
        <v>734</v>
      </c>
      <c r="I117" s="77"/>
      <c r="J117" s="84"/>
      <c r="K117" s="96">
        <f t="shared" si="4"/>
        <v>33</v>
      </c>
      <c r="L117" s="96">
        <v>33</v>
      </c>
      <c r="M117" s="77" t="s">
        <v>762</v>
      </c>
      <c r="N117" s="77" t="s">
        <v>763</v>
      </c>
      <c r="O117" s="56">
        <v>155</v>
      </c>
      <c r="P117" s="65" t="s">
        <v>626</v>
      </c>
      <c r="Q117" s="65" t="s">
        <v>627</v>
      </c>
      <c r="R117" s="215" t="s">
        <v>12</v>
      </c>
      <c r="S117" s="54">
        <v>4</v>
      </c>
      <c r="T117" s="54">
        <v>2</v>
      </c>
      <c r="U117" s="57" t="s">
        <v>7</v>
      </c>
      <c r="V117" s="54">
        <v>155</v>
      </c>
      <c r="W117" s="58">
        <f t="shared" si="5"/>
        <v>0</v>
      </c>
      <c r="X117" s="85"/>
      <c r="Y117" s="78"/>
      <c r="Z117" s="78">
        <v>115</v>
      </c>
    </row>
    <row r="118" spans="1:26" ht="72.5" x14ac:dyDescent="0.35">
      <c r="A118" s="19" t="s">
        <v>7</v>
      </c>
      <c r="B118" s="56">
        <v>160</v>
      </c>
      <c r="C118" s="171">
        <v>3</v>
      </c>
      <c r="D118" s="77" t="s">
        <v>807</v>
      </c>
      <c r="E118" s="77"/>
      <c r="F118" s="133">
        <f t="shared" si="3"/>
        <v>13</v>
      </c>
      <c r="G118" s="133">
        <v>13</v>
      </c>
      <c r="H118" s="77" t="s">
        <v>734</v>
      </c>
      <c r="I118" s="77"/>
      <c r="J118" s="84"/>
      <c r="K118" s="96">
        <f t="shared" si="4"/>
        <v>33</v>
      </c>
      <c r="L118" s="96">
        <v>33</v>
      </c>
      <c r="M118" s="77" t="s">
        <v>762</v>
      </c>
      <c r="N118" s="77" t="s">
        <v>763</v>
      </c>
      <c r="O118" s="56">
        <v>160</v>
      </c>
      <c r="P118" s="50" t="s">
        <v>636</v>
      </c>
      <c r="Q118" s="76" t="s">
        <v>637</v>
      </c>
      <c r="R118" s="214" t="s">
        <v>409</v>
      </c>
      <c r="S118" s="54">
        <v>3</v>
      </c>
      <c r="T118" s="54">
        <v>1</v>
      </c>
      <c r="U118" s="57" t="s">
        <v>7</v>
      </c>
      <c r="V118" s="54">
        <v>160</v>
      </c>
      <c r="W118" s="58">
        <f t="shared" si="5"/>
        <v>0</v>
      </c>
      <c r="X118" s="85"/>
      <c r="Y118" s="78"/>
      <c r="Z118" s="78">
        <v>116</v>
      </c>
    </row>
    <row r="119" spans="1:26" ht="145" x14ac:dyDescent="0.35">
      <c r="A119" s="19" t="s">
        <v>7</v>
      </c>
      <c r="B119" s="56">
        <v>19</v>
      </c>
      <c r="C119" s="174">
        <v>4</v>
      </c>
      <c r="D119" s="120" t="s">
        <v>793</v>
      </c>
      <c r="E119" s="120" t="s">
        <v>796</v>
      </c>
      <c r="F119" s="175">
        <f t="shared" si="3"/>
        <v>14</v>
      </c>
      <c r="G119" s="175">
        <v>14</v>
      </c>
      <c r="H119" s="120" t="s">
        <v>785</v>
      </c>
      <c r="I119" s="121" t="s">
        <v>931</v>
      </c>
      <c r="J119" s="122" t="s">
        <v>692</v>
      </c>
      <c r="K119" s="96">
        <f t="shared" si="4"/>
        <v>34</v>
      </c>
      <c r="L119" s="96">
        <v>34</v>
      </c>
      <c r="M119" s="91" t="s">
        <v>685</v>
      </c>
      <c r="N119" s="91" t="s">
        <v>692</v>
      </c>
      <c r="O119" s="56">
        <v>19</v>
      </c>
      <c r="P119" s="65" t="s">
        <v>351</v>
      </c>
      <c r="Q119" s="65" t="s">
        <v>352</v>
      </c>
      <c r="R119" s="215" t="s">
        <v>12</v>
      </c>
      <c r="S119" s="54">
        <v>4</v>
      </c>
      <c r="T119" s="54">
        <v>1</v>
      </c>
      <c r="U119" s="57" t="s">
        <v>7</v>
      </c>
      <c r="V119" s="54">
        <v>19</v>
      </c>
      <c r="W119" s="58">
        <f t="shared" si="5"/>
        <v>0</v>
      </c>
      <c r="X119" s="85">
        <v>1</v>
      </c>
      <c r="Y119" s="78">
        <v>1</v>
      </c>
      <c r="Z119" s="78">
        <v>117</v>
      </c>
    </row>
    <row r="120" spans="1:26" ht="72.5" x14ac:dyDescent="0.35">
      <c r="A120" s="19" t="s">
        <v>7</v>
      </c>
      <c r="B120" s="56">
        <v>20</v>
      </c>
      <c r="C120" s="174">
        <v>4</v>
      </c>
      <c r="D120" s="77" t="s">
        <v>793</v>
      </c>
      <c r="E120" s="77"/>
      <c r="F120" s="133">
        <f t="shared" si="3"/>
        <v>14</v>
      </c>
      <c r="G120" s="133">
        <v>14</v>
      </c>
      <c r="H120" s="77" t="s">
        <v>785</v>
      </c>
      <c r="I120" s="77"/>
      <c r="J120" s="84"/>
      <c r="K120" s="96">
        <f t="shared" si="4"/>
        <v>34</v>
      </c>
      <c r="L120" s="96">
        <v>34</v>
      </c>
      <c r="M120" s="77" t="s">
        <v>685</v>
      </c>
      <c r="N120" s="77" t="s">
        <v>692</v>
      </c>
      <c r="O120" s="56">
        <v>20</v>
      </c>
      <c r="P120" s="65" t="s">
        <v>353</v>
      </c>
      <c r="Q120" s="65" t="s">
        <v>354</v>
      </c>
      <c r="R120" s="215" t="s">
        <v>12</v>
      </c>
      <c r="S120" s="54">
        <v>4</v>
      </c>
      <c r="T120" s="54">
        <v>1</v>
      </c>
      <c r="U120" s="57" t="s">
        <v>7</v>
      </c>
      <c r="V120" s="54">
        <v>20</v>
      </c>
      <c r="W120" s="58">
        <f t="shared" si="5"/>
        <v>0</v>
      </c>
      <c r="X120" s="85"/>
      <c r="Y120" s="78"/>
      <c r="Z120" s="78">
        <v>118</v>
      </c>
    </row>
    <row r="121" spans="1:26" ht="43.5" x14ac:dyDescent="0.35">
      <c r="A121" s="19" t="s">
        <v>7</v>
      </c>
      <c r="B121" s="56">
        <v>26</v>
      </c>
      <c r="C121" s="174">
        <v>4</v>
      </c>
      <c r="D121" s="77" t="s">
        <v>793</v>
      </c>
      <c r="E121" s="77"/>
      <c r="F121" s="133">
        <f t="shared" si="3"/>
        <v>14</v>
      </c>
      <c r="G121" s="133">
        <v>14</v>
      </c>
      <c r="H121" s="77" t="s">
        <v>785</v>
      </c>
      <c r="I121" s="77"/>
      <c r="J121" s="84"/>
      <c r="K121" s="96">
        <f t="shared" si="4"/>
        <v>34</v>
      </c>
      <c r="L121" s="96">
        <v>34</v>
      </c>
      <c r="M121" s="77" t="s">
        <v>685</v>
      </c>
      <c r="N121" s="77" t="s">
        <v>692</v>
      </c>
      <c r="O121" s="56">
        <v>26</v>
      </c>
      <c r="P121" s="65" t="s">
        <v>367</v>
      </c>
      <c r="Q121" s="65" t="s">
        <v>368</v>
      </c>
      <c r="R121" s="214" t="s">
        <v>8</v>
      </c>
      <c r="S121" s="54">
        <v>4</v>
      </c>
      <c r="T121" s="54">
        <v>2</v>
      </c>
      <c r="U121" s="57" t="s">
        <v>7</v>
      </c>
      <c r="V121" s="54">
        <v>26</v>
      </c>
      <c r="W121" s="58">
        <f t="shared" si="5"/>
        <v>0</v>
      </c>
      <c r="X121" s="85"/>
      <c r="Y121" s="78"/>
      <c r="Z121" s="78">
        <v>119</v>
      </c>
    </row>
    <row r="122" spans="1:26" ht="58" x14ac:dyDescent="0.35">
      <c r="A122" s="19" t="s">
        <v>7</v>
      </c>
      <c r="B122" s="56">
        <v>29</v>
      </c>
      <c r="C122" s="174">
        <v>4</v>
      </c>
      <c r="D122" s="77" t="s">
        <v>793</v>
      </c>
      <c r="E122" s="77"/>
      <c r="F122" s="133">
        <f t="shared" si="3"/>
        <v>14</v>
      </c>
      <c r="G122" s="133">
        <v>14</v>
      </c>
      <c r="H122" s="77" t="s">
        <v>785</v>
      </c>
      <c r="I122" s="77"/>
      <c r="J122" s="84"/>
      <c r="K122" s="96">
        <f t="shared" si="4"/>
        <v>34</v>
      </c>
      <c r="L122" s="96">
        <v>34</v>
      </c>
      <c r="M122" s="77" t="s">
        <v>685</v>
      </c>
      <c r="N122" s="77" t="s">
        <v>692</v>
      </c>
      <c r="O122" s="56">
        <v>29</v>
      </c>
      <c r="P122" s="65" t="s">
        <v>373</v>
      </c>
      <c r="Q122" s="65" t="s">
        <v>374</v>
      </c>
      <c r="R122" s="215" t="s">
        <v>12</v>
      </c>
      <c r="S122" s="54">
        <v>4</v>
      </c>
      <c r="T122" s="54">
        <v>2</v>
      </c>
      <c r="U122" s="57" t="s">
        <v>7</v>
      </c>
      <c r="V122" s="54">
        <v>29</v>
      </c>
      <c r="W122" s="58">
        <f t="shared" si="5"/>
        <v>0</v>
      </c>
      <c r="X122" s="85"/>
      <c r="Y122" s="78"/>
      <c r="Z122" s="78">
        <v>120</v>
      </c>
    </row>
    <row r="123" spans="1:26" ht="58" x14ac:dyDescent="0.35">
      <c r="A123" s="19" t="s">
        <v>7</v>
      </c>
      <c r="B123" s="56">
        <v>39</v>
      </c>
      <c r="C123" s="174">
        <v>4</v>
      </c>
      <c r="D123" s="77" t="s">
        <v>793</v>
      </c>
      <c r="E123" s="77"/>
      <c r="F123" s="133">
        <f t="shared" si="3"/>
        <v>14</v>
      </c>
      <c r="G123" s="133">
        <v>14</v>
      </c>
      <c r="H123" s="77" t="s">
        <v>785</v>
      </c>
      <c r="I123" s="77"/>
      <c r="J123" s="84"/>
      <c r="K123" s="96">
        <f t="shared" si="4"/>
        <v>34</v>
      </c>
      <c r="L123" s="96">
        <v>34</v>
      </c>
      <c r="M123" s="77" t="s">
        <v>685</v>
      </c>
      <c r="N123" s="77" t="s">
        <v>692</v>
      </c>
      <c r="O123" s="56">
        <v>39</v>
      </c>
      <c r="P123" s="50" t="s">
        <v>393</v>
      </c>
      <c r="Q123" s="76" t="s">
        <v>394</v>
      </c>
      <c r="R123" s="214" t="s">
        <v>349</v>
      </c>
      <c r="S123" s="53">
        <v>4</v>
      </c>
      <c r="T123" s="53">
        <v>2</v>
      </c>
      <c r="U123" s="57" t="s">
        <v>7</v>
      </c>
      <c r="V123" s="54">
        <v>39</v>
      </c>
      <c r="W123" s="58">
        <f t="shared" si="5"/>
        <v>0</v>
      </c>
      <c r="X123" s="85"/>
      <c r="Y123" s="78"/>
      <c r="Z123" s="78">
        <v>121</v>
      </c>
    </row>
    <row r="124" spans="1:26" ht="43.5" x14ac:dyDescent="0.35">
      <c r="A124" s="19" t="s">
        <v>7</v>
      </c>
      <c r="B124" s="56">
        <v>40</v>
      </c>
      <c r="C124" s="174">
        <v>4</v>
      </c>
      <c r="D124" s="77" t="s">
        <v>793</v>
      </c>
      <c r="E124" s="77"/>
      <c r="F124" s="133">
        <f t="shared" si="3"/>
        <v>14</v>
      </c>
      <c r="G124" s="133">
        <v>14</v>
      </c>
      <c r="H124" s="77" t="s">
        <v>785</v>
      </c>
      <c r="I124" s="77"/>
      <c r="J124" s="84"/>
      <c r="K124" s="96">
        <f t="shared" si="4"/>
        <v>34</v>
      </c>
      <c r="L124" s="96">
        <v>34</v>
      </c>
      <c r="M124" s="77" t="s">
        <v>685</v>
      </c>
      <c r="N124" s="77" t="s">
        <v>692</v>
      </c>
      <c r="O124" s="56">
        <v>40</v>
      </c>
      <c r="P124" s="50" t="s">
        <v>395</v>
      </c>
      <c r="Q124" s="50" t="s">
        <v>396</v>
      </c>
      <c r="R124" s="214" t="s">
        <v>349</v>
      </c>
      <c r="S124" s="53">
        <v>4</v>
      </c>
      <c r="T124" s="53">
        <v>2</v>
      </c>
      <c r="U124" s="57" t="s">
        <v>7</v>
      </c>
      <c r="V124" s="54">
        <v>40</v>
      </c>
      <c r="W124" s="58">
        <f t="shared" si="5"/>
        <v>0</v>
      </c>
      <c r="X124" s="85"/>
      <c r="Y124" s="78"/>
      <c r="Z124" s="78">
        <v>122</v>
      </c>
    </row>
    <row r="125" spans="1:26" ht="72.5" x14ac:dyDescent="0.35">
      <c r="A125" s="19" t="s">
        <v>7</v>
      </c>
      <c r="B125" s="56">
        <v>16</v>
      </c>
      <c r="C125" s="174">
        <v>4</v>
      </c>
      <c r="D125" s="77" t="s">
        <v>793</v>
      </c>
      <c r="F125" s="133">
        <f t="shared" si="3"/>
        <v>15</v>
      </c>
      <c r="G125" s="133">
        <v>15</v>
      </c>
      <c r="H125" s="120" t="s">
        <v>784</v>
      </c>
      <c r="I125" s="121" t="s">
        <v>932</v>
      </c>
      <c r="J125" s="120" t="s">
        <v>792</v>
      </c>
      <c r="K125" s="123">
        <f t="shared" si="4"/>
        <v>35</v>
      </c>
      <c r="L125" s="123">
        <v>35</v>
      </c>
      <c r="M125" s="120" t="s">
        <v>710</v>
      </c>
      <c r="N125" s="120" t="s">
        <v>712</v>
      </c>
      <c r="O125" s="56">
        <v>16</v>
      </c>
      <c r="P125" s="65" t="s">
        <v>695</v>
      </c>
      <c r="Q125" s="65" t="s">
        <v>342</v>
      </c>
      <c r="R125" s="215" t="s">
        <v>12</v>
      </c>
      <c r="S125" s="54">
        <v>4</v>
      </c>
      <c r="T125" s="54">
        <v>2</v>
      </c>
      <c r="U125" s="57" t="s">
        <v>7</v>
      </c>
      <c r="V125" s="54">
        <v>16</v>
      </c>
      <c r="W125" s="58">
        <f t="shared" si="5"/>
        <v>0</v>
      </c>
      <c r="X125" s="85">
        <v>1</v>
      </c>
      <c r="Y125" s="78">
        <v>1</v>
      </c>
      <c r="Z125" s="78">
        <v>123</v>
      </c>
    </row>
    <row r="126" spans="1:26" ht="58" x14ac:dyDescent="0.35">
      <c r="A126" s="19" t="s">
        <v>7</v>
      </c>
      <c r="B126" s="56">
        <v>17</v>
      </c>
      <c r="C126" s="174">
        <v>4</v>
      </c>
      <c r="D126" s="77" t="s">
        <v>793</v>
      </c>
      <c r="E126" s="77"/>
      <c r="F126" s="133">
        <f t="shared" si="3"/>
        <v>15</v>
      </c>
      <c r="G126" s="133">
        <v>15</v>
      </c>
      <c r="H126" s="77" t="s">
        <v>794</v>
      </c>
      <c r="I126" s="77"/>
      <c r="J126" s="84"/>
      <c r="K126" s="96">
        <f t="shared" si="4"/>
        <v>35</v>
      </c>
      <c r="L126" s="96">
        <v>35</v>
      </c>
      <c r="M126" s="77" t="s">
        <v>710</v>
      </c>
      <c r="N126" s="77" t="s">
        <v>712</v>
      </c>
      <c r="O126" s="56">
        <v>17</v>
      </c>
      <c r="P126" s="50" t="s">
        <v>343</v>
      </c>
      <c r="Q126" s="50" t="s">
        <v>345</v>
      </c>
      <c r="R126" s="214" t="s">
        <v>344</v>
      </c>
      <c r="S126" s="54">
        <v>4</v>
      </c>
      <c r="T126" s="54">
        <v>2</v>
      </c>
      <c r="U126" s="57" t="s">
        <v>7</v>
      </c>
      <c r="V126" s="54">
        <v>17</v>
      </c>
      <c r="W126" s="58">
        <f t="shared" si="5"/>
        <v>0</v>
      </c>
      <c r="X126" s="85"/>
      <c r="Y126" s="78"/>
      <c r="Z126" s="78">
        <v>124</v>
      </c>
    </row>
    <row r="127" spans="1:26" ht="58" x14ac:dyDescent="0.35">
      <c r="A127" s="19" t="s">
        <v>7</v>
      </c>
      <c r="B127" s="56">
        <v>18</v>
      </c>
      <c r="C127" s="174">
        <v>4</v>
      </c>
      <c r="D127" s="77" t="s">
        <v>793</v>
      </c>
      <c r="E127" s="77"/>
      <c r="F127" s="133">
        <f t="shared" si="3"/>
        <v>15</v>
      </c>
      <c r="G127" s="133">
        <v>15</v>
      </c>
      <c r="H127" s="77" t="s">
        <v>794</v>
      </c>
      <c r="I127" s="77"/>
      <c r="J127" s="84"/>
      <c r="K127" s="96">
        <f t="shared" si="4"/>
        <v>35</v>
      </c>
      <c r="L127" s="96">
        <v>35</v>
      </c>
      <c r="M127" s="77" t="s">
        <v>710</v>
      </c>
      <c r="N127" s="77" t="s">
        <v>712</v>
      </c>
      <c r="O127" s="56">
        <v>18</v>
      </c>
      <c r="P127" s="50" t="s">
        <v>346</v>
      </c>
      <c r="Q127" s="50" t="s">
        <v>350</v>
      </c>
      <c r="R127" s="214" t="s">
        <v>349</v>
      </c>
      <c r="S127" s="53">
        <v>4</v>
      </c>
      <c r="T127" s="53">
        <v>1</v>
      </c>
      <c r="U127" s="57" t="s">
        <v>7</v>
      </c>
      <c r="V127" s="54">
        <v>18</v>
      </c>
      <c r="W127" s="58">
        <f t="shared" si="5"/>
        <v>0</v>
      </c>
      <c r="X127" s="85"/>
      <c r="Y127" s="78"/>
      <c r="Z127" s="78">
        <v>125</v>
      </c>
    </row>
    <row r="128" spans="1:26" ht="58" x14ac:dyDescent="0.35">
      <c r="A128" s="19" t="s">
        <v>7</v>
      </c>
      <c r="B128" s="56">
        <v>33</v>
      </c>
      <c r="C128" s="174">
        <v>4</v>
      </c>
      <c r="D128" s="77" t="s">
        <v>793</v>
      </c>
      <c r="E128" s="77"/>
      <c r="F128" s="133">
        <f t="shared" si="3"/>
        <v>15</v>
      </c>
      <c r="G128" s="133">
        <v>15</v>
      </c>
      <c r="H128" s="77" t="s">
        <v>794</v>
      </c>
      <c r="I128" s="77"/>
      <c r="J128" s="84"/>
      <c r="K128" s="96">
        <f t="shared" si="4"/>
        <v>35</v>
      </c>
      <c r="L128" s="96">
        <v>35</v>
      </c>
      <c r="M128" s="77" t="s">
        <v>710</v>
      </c>
      <c r="N128" s="77" t="s">
        <v>712</v>
      </c>
      <c r="O128" s="56">
        <v>33</v>
      </c>
      <c r="P128" s="65" t="s">
        <v>381</v>
      </c>
      <c r="Q128" s="65" t="s">
        <v>382</v>
      </c>
      <c r="R128" s="215" t="s">
        <v>356</v>
      </c>
      <c r="S128" s="54">
        <v>4</v>
      </c>
      <c r="T128" s="54">
        <v>2</v>
      </c>
      <c r="U128" s="57" t="s">
        <v>7</v>
      </c>
      <c r="V128" s="54">
        <v>33</v>
      </c>
      <c r="W128" s="58">
        <f t="shared" si="5"/>
        <v>0</v>
      </c>
      <c r="X128" s="85"/>
      <c r="Y128" s="78"/>
      <c r="Z128" s="78">
        <v>126</v>
      </c>
    </row>
    <row r="129" spans="1:26" ht="58" x14ac:dyDescent="0.35">
      <c r="A129" s="19" t="s">
        <v>7</v>
      </c>
      <c r="B129" s="56">
        <v>34</v>
      </c>
      <c r="C129" s="174">
        <v>4</v>
      </c>
      <c r="D129" s="77" t="s">
        <v>793</v>
      </c>
      <c r="E129" s="77"/>
      <c r="F129" s="133">
        <f t="shared" si="3"/>
        <v>15</v>
      </c>
      <c r="G129" s="133">
        <v>15</v>
      </c>
      <c r="H129" s="77" t="s">
        <v>794</v>
      </c>
      <c r="I129" s="77"/>
      <c r="J129" s="84"/>
      <c r="K129" s="96">
        <f t="shared" si="4"/>
        <v>35</v>
      </c>
      <c r="L129" s="96">
        <v>35</v>
      </c>
      <c r="M129" s="77" t="s">
        <v>710</v>
      </c>
      <c r="N129" s="77" t="s">
        <v>711</v>
      </c>
      <c r="O129" s="56">
        <v>34</v>
      </c>
      <c r="P129" s="50" t="s">
        <v>383</v>
      </c>
      <c r="Q129" s="50" t="s">
        <v>384</v>
      </c>
      <c r="R129" s="214" t="s">
        <v>8</v>
      </c>
      <c r="S129" s="54">
        <v>4</v>
      </c>
      <c r="T129" s="54">
        <v>1</v>
      </c>
      <c r="U129" s="57" t="s">
        <v>7</v>
      </c>
      <c r="V129" s="54">
        <v>34</v>
      </c>
      <c r="W129" s="58">
        <f t="shared" si="5"/>
        <v>0</v>
      </c>
      <c r="X129" s="85"/>
      <c r="Y129" s="78"/>
      <c r="Z129" s="78">
        <v>127</v>
      </c>
    </row>
    <row r="130" spans="1:26" ht="87" x14ac:dyDescent="0.35">
      <c r="A130" s="19" t="s">
        <v>7</v>
      </c>
      <c r="B130" s="56">
        <v>69</v>
      </c>
      <c r="C130" s="174">
        <v>4</v>
      </c>
      <c r="D130" s="77" t="s">
        <v>793</v>
      </c>
      <c r="E130" s="77"/>
      <c r="F130" s="133">
        <f t="shared" si="3"/>
        <v>15</v>
      </c>
      <c r="G130" s="133">
        <v>15</v>
      </c>
      <c r="H130" s="77" t="s">
        <v>794</v>
      </c>
      <c r="I130" s="77"/>
      <c r="J130" s="84"/>
      <c r="K130" s="96">
        <f t="shared" si="4"/>
        <v>35</v>
      </c>
      <c r="L130" s="96">
        <v>35</v>
      </c>
      <c r="M130" s="77" t="s">
        <v>710</v>
      </c>
      <c r="N130" s="77" t="s">
        <v>712</v>
      </c>
      <c r="O130" s="56">
        <v>69</v>
      </c>
      <c r="P130" s="50" t="s">
        <v>456</v>
      </c>
      <c r="Q130" s="65" t="s">
        <v>457</v>
      </c>
      <c r="R130" s="214" t="s">
        <v>25</v>
      </c>
      <c r="S130" s="54">
        <v>3</v>
      </c>
      <c r="T130" s="54">
        <v>1</v>
      </c>
      <c r="U130" s="57" t="s">
        <v>7</v>
      </c>
      <c r="V130" s="54">
        <v>69</v>
      </c>
      <c r="W130" s="58">
        <f t="shared" si="5"/>
        <v>0</v>
      </c>
      <c r="X130" s="85"/>
      <c r="Y130" s="78"/>
      <c r="Z130" s="78">
        <v>128</v>
      </c>
    </row>
    <row r="131" spans="1:26" ht="58" x14ac:dyDescent="0.35">
      <c r="A131" s="19" t="s">
        <v>7</v>
      </c>
      <c r="B131" s="56">
        <v>77</v>
      </c>
      <c r="C131" s="174">
        <v>4</v>
      </c>
      <c r="D131" s="77" t="s">
        <v>793</v>
      </c>
      <c r="E131" s="77"/>
      <c r="F131" s="133">
        <f t="shared" ref="F131:F149" si="6">F130+Y131</f>
        <v>15</v>
      </c>
      <c r="G131" s="133">
        <v>15</v>
      </c>
      <c r="H131" s="77" t="s">
        <v>794</v>
      </c>
      <c r="I131" s="77"/>
      <c r="J131" s="84"/>
      <c r="K131" s="96">
        <f t="shared" ref="K131:K149" si="7">K130+X131</f>
        <v>35</v>
      </c>
      <c r="L131" s="96">
        <v>35</v>
      </c>
      <c r="M131" s="77" t="s">
        <v>710</v>
      </c>
      <c r="N131" s="77" t="s">
        <v>712</v>
      </c>
      <c r="O131" s="56">
        <v>77</v>
      </c>
      <c r="P131" s="50" t="s">
        <v>473</v>
      </c>
      <c r="Q131" s="50" t="s">
        <v>474</v>
      </c>
      <c r="R131" s="215" t="s">
        <v>356</v>
      </c>
      <c r="S131" s="54">
        <v>4</v>
      </c>
      <c r="T131" s="54">
        <v>2</v>
      </c>
      <c r="U131" s="57" t="s">
        <v>7</v>
      </c>
      <c r="V131" s="54">
        <v>77</v>
      </c>
      <c r="W131" s="58">
        <f t="shared" ref="W131:W149" si="8">B131-V131</f>
        <v>0</v>
      </c>
      <c r="X131" s="85"/>
      <c r="Y131" s="78"/>
      <c r="Z131" s="78">
        <v>129</v>
      </c>
    </row>
    <row r="132" spans="1:26" ht="72.5" x14ac:dyDescent="0.35">
      <c r="A132" s="19" t="s">
        <v>7</v>
      </c>
      <c r="B132" s="56">
        <v>137</v>
      </c>
      <c r="C132" s="174">
        <v>4</v>
      </c>
      <c r="D132" s="77" t="s">
        <v>793</v>
      </c>
      <c r="E132" s="77"/>
      <c r="F132" s="133">
        <f t="shared" si="6"/>
        <v>15</v>
      </c>
      <c r="G132" s="133">
        <v>15</v>
      </c>
      <c r="H132" s="77" t="s">
        <v>794</v>
      </c>
      <c r="I132" s="77"/>
      <c r="J132" s="110"/>
      <c r="K132" s="96">
        <f t="shared" si="7"/>
        <v>35</v>
      </c>
      <c r="L132" s="96">
        <v>35</v>
      </c>
      <c r="M132" s="77" t="s">
        <v>710</v>
      </c>
      <c r="N132" s="77" t="s">
        <v>712</v>
      </c>
      <c r="O132" s="56">
        <v>137</v>
      </c>
      <c r="P132" s="65" t="s">
        <v>590</v>
      </c>
      <c r="Q132" s="65" t="s">
        <v>591</v>
      </c>
      <c r="R132" s="215" t="s">
        <v>356</v>
      </c>
      <c r="S132" s="54">
        <v>4</v>
      </c>
      <c r="T132" s="54">
        <v>2</v>
      </c>
      <c r="U132" s="57" t="s">
        <v>7</v>
      </c>
      <c r="V132" s="54">
        <v>137</v>
      </c>
      <c r="W132" s="58">
        <f t="shared" si="8"/>
        <v>0</v>
      </c>
      <c r="X132" s="85"/>
      <c r="Y132" s="78"/>
      <c r="Z132" s="78">
        <v>130</v>
      </c>
    </row>
    <row r="133" spans="1:26" ht="58" x14ac:dyDescent="0.35">
      <c r="A133" s="19" t="s">
        <v>7</v>
      </c>
      <c r="B133" s="56">
        <v>145</v>
      </c>
      <c r="C133" s="174">
        <v>4</v>
      </c>
      <c r="D133" s="77" t="s">
        <v>793</v>
      </c>
      <c r="E133" s="77"/>
      <c r="F133" s="133">
        <f t="shared" si="6"/>
        <v>15</v>
      </c>
      <c r="G133" s="133">
        <v>15</v>
      </c>
      <c r="H133" s="77" t="s">
        <v>794</v>
      </c>
      <c r="I133" s="77"/>
      <c r="J133" s="84"/>
      <c r="K133" s="96">
        <f t="shared" si="7"/>
        <v>35</v>
      </c>
      <c r="L133" s="96">
        <v>35</v>
      </c>
      <c r="M133" s="77" t="s">
        <v>710</v>
      </c>
      <c r="N133" s="77" t="s">
        <v>712</v>
      </c>
      <c r="O133" s="56">
        <v>145</v>
      </c>
      <c r="P133" s="65" t="s">
        <v>680</v>
      </c>
      <c r="Q133" s="65" t="s">
        <v>607</v>
      </c>
      <c r="R133" s="215" t="s">
        <v>12</v>
      </c>
      <c r="S133" s="54">
        <v>4</v>
      </c>
      <c r="T133" s="54">
        <v>2</v>
      </c>
      <c r="U133" s="57" t="s">
        <v>7</v>
      </c>
      <c r="V133" s="54">
        <v>145</v>
      </c>
      <c r="W133" s="58">
        <f t="shared" si="8"/>
        <v>0</v>
      </c>
      <c r="X133" s="85"/>
      <c r="Y133" s="78"/>
      <c r="Z133" s="78">
        <v>131</v>
      </c>
    </row>
    <row r="134" spans="1:26" ht="58" x14ac:dyDescent="0.35">
      <c r="A134" s="19" t="s">
        <v>7</v>
      </c>
      <c r="B134" s="56">
        <v>159</v>
      </c>
      <c r="C134" s="174">
        <v>4</v>
      </c>
      <c r="D134" s="77" t="s">
        <v>793</v>
      </c>
      <c r="E134" s="77"/>
      <c r="F134" s="133">
        <f t="shared" si="6"/>
        <v>15</v>
      </c>
      <c r="G134" s="133">
        <v>15</v>
      </c>
      <c r="H134" s="77" t="s">
        <v>794</v>
      </c>
      <c r="I134" s="77"/>
      <c r="J134" s="84"/>
      <c r="K134" s="96">
        <f t="shared" si="7"/>
        <v>35</v>
      </c>
      <c r="L134" s="96">
        <v>35</v>
      </c>
      <c r="M134" s="77" t="s">
        <v>710</v>
      </c>
      <c r="N134" s="77" t="s">
        <v>712</v>
      </c>
      <c r="O134" s="56">
        <v>159</v>
      </c>
      <c r="P134" s="65" t="s">
        <v>634</v>
      </c>
      <c r="Q134" s="65" t="s">
        <v>682</v>
      </c>
      <c r="R134" s="215" t="s">
        <v>356</v>
      </c>
      <c r="S134" s="54">
        <v>4</v>
      </c>
      <c r="T134" s="54">
        <v>2</v>
      </c>
      <c r="U134" s="57" t="s">
        <v>7</v>
      </c>
      <c r="V134" s="54">
        <v>159</v>
      </c>
      <c r="W134" s="58">
        <f t="shared" si="8"/>
        <v>0</v>
      </c>
      <c r="X134" s="85"/>
      <c r="Y134" s="78"/>
      <c r="Z134" s="78">
        <v>132</v>
      </c>
    </row>
    <row r="135" spans="1:26" ht="58" x14ac:dyDescent="0.35">
      <c r="A135" s="19" t="s">
        <v>7</v>
      </c>
      <c r="B135" s="56">
        <v>35</v>
      </c>
      <c r="C135" s="174">
        <v>4</v>
      </c>
      <c r="D135" s="77" t="s">
        <v>793</v>
      </c>
      <c r="E135" s="77"/>
      <c r="F135" s="133">
        <f t="shared" si="6"/>
        <v>15</v>
      </c>
      <c r="G135" s="133">
        <v>15</v>
      </c>
      <c r="H135" s="77" t="s">
        <v>794</v>
      </c>
      <c r="I135" s="77"/>
      <c r="J135" s="84"/>
      <c r="K135" s="96">
        <f t="shared" si="7"/>
        <v>36</v>
      </c>
      <c r="L135" s="96">
        <v>36</v>
      </c>
      <c r="M135" s="120" t="s">
        <v>687</v>
      </c>
      <c r="N135" s="120" t="s">
        <v>690</v>
      </c>
      <c r="O135" s="56">
        <v>35</v>
      </c>
      <c r="P135" s="50" t="s">
        <v>385</v>
      </c>
      <c r="Q135" s="50" t="s">
        <v>386</v>
      </c>
      <c r="R135" s="214" t="s">
        <v>8</v>
      </c>
      <c r="S135" s="54">
        <v>4</v>
      </c>
      <c r="T135" s="54">
        <v>2</v>
      </c>
      <c r="U135" s="57" t="s">
        <v>7</v>
      </c>
      <c r="V135" s="54">
        <v>35</v>
      </c>
      <c r="W135" s="58">
        <f t="shared" si="8"/>
        <v>0</v>
      </c>
      <c r="X135" s="85">
        <v>1</v>
      </c>
      <c r="Y135" s="78"/>
      <c r="Z135" s="78">
        <v>133</v>
      </c>
    </row>
    <row r="136" spans="1:26" ht="58" x14ac:dyDescent="0.35">
      <c r="A136" s="19" t="s">
        <v>7</v>
      </c>
      <c r="B136" s="56">
        <v>37</v>
      </c>
      <c r="C136" s="174">
        <v>4</v>
      </c>
      <c r="D136" s="77" t="s">
        <v>793</v>
      </c>
      <c r="E136" s="77"/>
      <c r="F136" s="133">
        <f t="shared" si="6"/>
        <v>15</v>
      </c>
      <c r="G136" s="133">
        <v>15</v>
      </c>
      <c r="H136" s="77" t="s">
        <v>794</v>
      </c>
      <c r="I136" s="77"/>
      <c r="J136" s="84"/>
      <c r="K136" s="96">
        <f t="shared" si="7"/>
        <v>36</v>
      </c>
      <c r="L136" s="96">
        <v>36</v>
      </c>
      <c r="M136" s="77" t="s">
        <v>687</v>
      </c>
      <c r="N136" s="77" t="s">
        <v>690</v>
      </c>
      <c r="O136" s="56">
        <v>37</v>
      </c>
      <c r="P136" s="50" t="s">
        <v>389</v>
      </c>
      <c r="Q136" s="50" t="s">
        <v>390</v>
      </c>
      <c r="R136" s="214" t="s">
        <v>8</v>
      </c>
      <c r="S136" s="54">
        <v>4</v>
      </c>
      <c r="T136" s="54">
        <v>1</v>
      </c>
      <c r="U136" s="57" t="s">
        <v>7</v>
      </c>
      <c r="V136" s="54">
        <v>37</v>
      </c>
      <c r="W136" s="58">
        <f t="shared" si="8"/>
        <v>0</v>
      </c>
      <c r="X136" s="85"/>
      <c r="Y136" s="78"/>
      <c r="Z136" s="78">
        <v>134</v>
      </c>
    </row>
    <row r="137" spans="1:26" ht="58" x14ac:dyDescent="0.35">
      <c r="A137" s="19" t="s">
        <v>7</v>
      </c>
      <c r="B137" s="56">
        <v>38</v>
      </c>
      <c r="C137" s="174">
        <v>4</v>
      </c>
      <c r="D137" s="77" t="s">
        <v>793</v>
      </c>
      <c r="E137" s="77"/>
      <c r="F137" s="133">
        <f t="shared" si="6"/>
        <v>15</v>
      </c>
      <c r="G137" s="133">
        <v>15</v>
      </c>
      <c r="H137" s="77" t="s">
        <v>794</v>
      </c>
      <c r="I137" s="77"/>
      <c r="J137" s="84"/>
      <c r="K137" s="96">
        <f t="shared" si="7"/>
        <v>36</v>
      </c>
      <c r="L137" s="96">
        <v>36</v>
      </c>
      <c r="M137" s="77" t="s">
        <v>687</v>
      </c>
      <c r="N137" s="77" t="s">
        <v>690</v>
      </c>
      <c r="O137" s="56">
        <v>38</v>
      </c>
      <c r="P137" s="50" t="s">
        <v>391</v>
      </c>
      <c r="Q137" s="65" t="s">
        <v>392</v>
      </c>
      <c r="R137" s="214" t="s">
        <v>8</v>
      </c>
      <c r="S137" s="54">
        <v>4</v>
      </c>
      <c r="T137" s="54">
        <v>2</v>
      </c>
      <c r="U137" s="57" t="s">
        <v>7</v>
      </c>
      <c r="V137" s="54">
        <v>38</v>
      </c>
      <c r="W137" s="58">
        <f t="shared" si="8"/>
        <v>0</v>
      </c>
      <c r="X137" s="85"/>
      <c r="Y137" s="78"/>
      <c r="Z137" s="78">
        <v>135</v>
      </c>
    </row>
    <row r="138" spans="1:26" ht="58" x14ac:dyDescent="0.35">
      <c r="A138" s="19" t="s">
        <v>7</v>
      </c>
      <c r="B138" s="56">
        <v>27</v>
      </c>
      <c r="C138" s="174">
        <v>4</v>
      </c>
      <c r="D138" s="77" t="s">
        <v>793</v>
      </c>
      <c r="E138" s="77"/>
      <c r="F138" s="133">
        <f t="shared" si="6"/>
        <v>15</v>
      </c>
      <c r="G138" s="133">
        <v>15</v>
      </c>
      <c r="H138" s="77" t="s">
        <v>794</v>
      </c>
      <c r="I138" s="77"/>
      <c r="J138" s="84"/>
      <c r="K138" s="96">
        <f t="shared" si="7"/>
        <v>37</v>
      </c>
      <c r="L138" s="96">
        <v>37</v>
      </c>
      <c r="M138" s="120" t="s">
        <v>684</v>
      </c>
      <c r="N138" s="120" t="s">
        <v>696</v>
      </c>
      <c r="O138" s="56">
        <v>27</v>
      </c>
      <c r="P138" s="65" t="s">
        <v>369</v>
      </c>
      <c r="Q138" s="65" t="s">
        <v>370</v>
      </c>
      <c r="R138" s="214" t="s">
        <v>8</v>
      </c>
      <c r="S138" s="54">
        <v>4</v>
      </c>
      <c r="T138" s="54">
        <v>1</v>
      </c>
      <c r="U138" s="57" t="s">
        <v>7</v>
      </c>
      <c r="V138" s="54">
        <v>27</v>
      </c>
      <c r="W138" s="58">
        <f t="shared" si="8"/>
        <v>0</v>
      </c>
      <c r="X138" s="85">
        <v>1</v>
      </c>
      <c r="Y138" s="78"/>
      <c r="Z138" s="78">
        <v>136</v>
      </c>
    </row>
    <row r="139" spans="1:26" ht="58" x14ac:dyDescent="0.35">
      <c r="A139" s="19" t="s">
        <v>7</v>
      </c>
      <c r="B139" s="56">
        <v>28</v>
      </c>
      <c r="C139" s="174">
        <v>4</v>
      </c>
      <c r="D139" s="77" t="s">
        <v>793</v>
      </c>
      <c r="E139" s="77"/>
      <c r="F139" s="133">
        <f t="shared" si="6"/>
        <v>15</v>
      </c>
      <c r="G139" s="133">
        <v>15</v>
      </c>
      <c r="H139" s="77" t="s">
        <v>794</v>
      </c>
      <c r="I139" s="77"/>
      <c r="J139" s="84"/>
      <c r="K139" s="96">
        <f t="shared" si="7"/>
        <v>37</v>
      </c>
      <c r="L139" s="96">
        <v>37</v>
      </c>
      <c r="M139" s="77" t="s">
        <v>684</v>
      </c>
      <c r="N139" s="77" t="s">
        <v>696</v>
      </c>
      <c r="O139" s="56">
        <v>28</v>
      </c>
      <c r="P139" s="65" t="s">
        <v>371</v>
      </c>
      <c r="Q139" s="65" t="s">
        <v>372</v>
      </c>
      <c r="R139" s="214" t="s">
        <v>8</v>
      </c>
      <c r="S139" s="54">
        <v>4</v>
      </c>
      <c r="T139" s="54">
        <v>2</v>
      </c>
      <c r="U139" s="57" t="s">
        <v>7</v>
      </c>
      <c r="V139" s="54">
        <v>28</v>
      </c>
      <c r="W139" s="58">
        <f t="shared" si="8"/>
        <v>0</v>
      </c>
      <c r="X139" s="85"/>
      <c r="Y139" s="78"/>
      <c r="Z139" s="78">
        <v>137</v>
      </c>
    </row>
    <row r="140" spans="1:26" ht="72.5" x14ac:dyDescent="0.35">
      <c r="A140" s="19" t="s">
        <v>7</v>
      </c>
      <c r="B140" s="56">
        <v>30</v>
      </c>
      <c r="C140" s="174">
        <v>4</v>
      </c>
      <c r="D140" s="77" t="s">
        <v>793</v>
      </c>
      <c r="E140" s="77"/>
      <c r="F140" s="133">
        <f t="shared" si="6"/>
        <v>15</v>
      </c>
      <c r="G140" s="133">
        <v>15</v>
      </c>
      <c r="H140" s="77" t="s">
        <v>794</v>
      </c>
      <c r="I140" s="77"/>
      <c r="J140" s="84"/>
      <c r="K140" s="96">
        <f t="shared" si="7"/>
        <v>37</v>
      </c>
      <c r="L140" s="96">
        <v>37</v>
      </c>
      <c r="M140" s="77" t="s">
        <v>684</v>
      </c>
      <c r="N140" s="77" t="s">
        <v>696</v>
      </c>
      <c r="O140" s="56">
        <v>30</v>
      </c>
      <c r="P140" s="65" t="s">
        <v>375</v>
      </c>
      <c r="Q140" s="65" t="s">
        <v>376</v>
      </c>
      <c r="R140" s="215" t="s">
        <v>356</v>
      </c>
      <c r="S140" s="54">
        <v>4</v>
      </c>
      <c r="T140" s="54">
        <v>2</v>
      </c>
      <c r="U140" s="57" t="s">
        <v>7</v>
      </c>
      <c r="V140" s="54">
        <v>30</v>
      </c>
      <c r="W140" s="58">
        <f t="shared" si="8"/>
        <v>0</v>
      </c>
      <c r="X140" s="85"/>
      <c r="Y140" s="78"/>
      <c r="Z140" s="78">
        <v>138</v>
      </c>
    </row>
    <row r="141" spans="1:26" ht="58" x14ac:dyDescent="0.35">
      <c r="A141" s="19" t="s">
        <v>7</v>
      </c>
      <c r="B141" s="56">
        <v>31</v>
      </c>
      <c r="C141" s="174">
        <v>4</v>
      </c>
      <c r="D141" s="77" t="s">
        <v>793</v>
      </c>
      <c r="E141" s="77"/>
      <c r="F141" s="133">
        <f t="shared" si="6"/>
        <v>15</v>
      </c>
      <c r="G141" s="133">
        <v>15</v>
      </c>
      <c r="H141" s="77" t="s">
        <v>794</v>
      </c>
      <c r="I141" s="77"/>
      <c r="J141" s="84"/>
      <c r="K141" s="96">
        <f t="shared" si="7"/>
        <v>37</v>
      </c>
      <c r="L141" s="96">
        <v>37</v>
      </c>
      <c r="M141" s="77" t="s">
        <v>684</v>
      </c>
      <c r="N141" s="77" t="s">
        <v>696</v>
      </c>
      <c r="O141" s="56">
        <v>31</v>
      </c>
      <c r="P141" s="65" t="s">
        <v>377</v>
      </c>
      <c r="Q141" s="65" t="s">
        <v>378</v>
      </c>
      <c r="R141" s="214" t="s">
        <v>8</v>
      </c>
      <c r="S141" s="54">
        <v>4</v>
      </c>
      <c r="T141" s="54">
        <v>2</v>
      </c>
      <c r="U141" s="57" t="s">
        <v>7</v>
      </c>
      <c r="V141" s="54">
        <v>31</v>
      </c>
      <c r="W141" s="58">
        <f t="shared" si="8"/>
        <v>0</v>
      </c>
      <c r="X141" s="85"/>
      <c r="Y141" s="78"/>
      <c r="Z141" s="78">
        <v>139</v>
      </c>
    </row>
    <row r="142" spans="1:26" ht="58" x14ac:dyDescent="0.35">
      <c r="A142" s="19" t="s">
        <v>7</v>
      </c>
      <c r="B142" s="56">
        <v>32</v>
      </c>
      <c r="C142" s="174">
        <v>4</v>
      </c>
      <c r="D142" s="77" t="s">
        <v>793</v>
      </c>
      <c r="E142" s="77"/>
      <c r="F142" s="133">
        <f t="shared" si="6"/>
        <v>15</v>
      </c>
      <c r="G142" s="133">
        <v>15</v>
      </c>
      <c r="H142" s="77" t="s">
        <v>794</v>
      </c>
      <c r="I142" s="77"/>
      <c r="J142" s="84"/>
      <c r="K142" s="96">
        <f t="shared" si="7"/>
        <v>37</v>
      </c>
      <c r="L142" s="96">
        <v>37</v>
      </c>
      <c r="M142" s="77" t="s">
        <v>684</v>
      </c>
      <c r="N142" s="77" t="s">
        <v>696</v>
      </c>
      <c r="O142" s="56">
        <v>32</v>
      </c>
      <c r="P142" s="65" t="s">
        <v>379</v>
      </c>
      <c r="Q142" s="50" t="s">
        <v>380</v>
      </c>
      <c r="R142" s="214" t="s">
        <v>8</v>
      </c>
      <c r="S142" s="54">
        <v>4</v>
      </c>
      <c r="T142" s="54">
        <v>1</v>
      </c>
      <c r="U142" s="57" t="s">
        <v>7</v>
      </c>
      <c r="V142" s="54">
        <v>32</v>
      </c>
      <c r="W142" s="58">
        <f t="shared" si="8"/>
        <v>0</v>
      </c>
      <c r="X142" s="85"/>
      <c r="Y142" s="78"/>
      <c r="Z142" s="78">
        <v>140</v>
      </c>
    </row>
    <row r="143" spans="1:26" ht="58" x14ac:dyDescent="0.35">
      <c r="A143" s="19" t="s">
        <v>7</v>
      </c>
      <c r="B143" s="56">
        <v>41</v>
      </c>
      <c r="C143" s="174">
        <v>4</v>
      </c>
      <c r="D143" s="77" t="s">
        <v>793</v>
      </c>
      <c r="E143" s="77"/>
      <c r="F143" s="133">
        <f t="shared" si="6"/>
        <v>15</v>
      </c>
      <c r="G143" s="133">
        <v>15</v>
      </c>
      <c r="H143" s="77" t="s">
        <v>794</v>
      </c>
      <c r="I143" s="77"/>
      <c r="J143" s="84"/>
      <c r="K143" s="96">
        <f t="shared" si="7"/>
        <v>37</v>
      </c>
      <c r="L143" s="96">
        <v>37</v>
      </c>
      <c r="M143" s="77" t="s">
        <v>684</v>
      </c>
      <c r="N143" s="77" t="s">
        <v>696</v>
      </c>
      <c r="O143" s="56">
        <v>41</v>
      </c>
      <c r="P143" s="50" t="s">
        <v>397</v>
      </c>
      <c r="Q143" s="76" t="s">
        <v>398</v>
      </c>
      <c r="R143" s="214" t="s">
        <v>349</v>
      </c>
      <c r="S143" s="53">
        <v>4</v>
      </c>
      <c r="T143" s="53">
        <v>2</v>
      </c>
      <c r="U143" s="57" t="s">
        <v>7</v>
      </c>
      <c r="V143" s="54">
        <v>41</v>
      </c>
      <c r="W143" s="58">
        <f t="shared" si="8"/>
        <v>0</v>
      </c>
      <c r="X143" s="85"/>
      <c r="Y143" s="78"/>
      <c r="Z143" s="78">
        <v>141</v>
      </c>
    </row>
    <row r="144" spans="1:26" ht="58" x14ac:dyDescent="0.35">
      <c r="A144" s="19" t="s">
        <v>7</v>
      </c>
      <c r="B144" s="56">
        <v>136</v>
      </c>
      <c r="C144" s="174">
        <v>4</v>
      </c>
      <c r="D144" s="77" t="s">
        <v>793</v>
      </c>
      <c r="E144" s="77"/>
      <c r="F144" s="133">
        <f t="shared" si="6"/>
        <v>15</v>
      </c>
      <c r="G144" s="133">
        <v>15</v>
      </c>
      <c r="H144" s="77" t="s">
        <v>794</v>
      </c>
      <c r="I144" s="77"/>
      <c r="J144" s="84"/>
      <c r="K144" s="96">
        <f t="shared" si="7"/>
        <v>37</v>
      </c>
      <c r="L144" s="96">
        <v>37</v>
      </c>
      <c r="M144" s="77" t="s">
        <v>684</v>
      </c>
      <c r="N144" s="77" t="s">
        <v>696</v>
      </c>
      <c r="O144" s="56">
        <v>136</v>
      </c>
      <c r="P144" s="50" t="s">
        <v>588</v>
      </c>
      <c r="Q144" s="50" t="s">
        <v>589</v>
      </c>
      <c r="R144" s="215" t="s">
        <v>356</v>
      </c>
      <c r="S144" s="54">
        <v>4</v>
      </c>
      <c r="T144" s="53">
        <v>2</v>
      </c>
      <c r="U144" s="57" t="s">
        <v>7</v>
      </c>
      <c r="V144" s="54">
        <v>136</v>
      </c>
      <c r="W144" s="58">
        <f t="shared" si="8"/>
        <v>0</v>
      </c>
      <c r="X144" s="85"/>
      <c r="Y144" s="78"/>
      <c r="Z144" s="78">
        <v>142</v>
      </c>
    </row>
    <row r="145" spans="1:26" ht="72.5" x14ac:dyDescent="0.35">
      <c r="A145" s="19" t="s">
        <v>7</v>
      </c>
      <c r="B145" s="56">
        <v>21</v>
      </c>
      <c r="C145" s="174">
        <v>4</v>
      </c>
      <c r="D145" s="77" t="s">
        <v>793</v>
      </c>
      <c r="E145" s="77"/>
      <c r="F145" s="133">
        <f t="shared" si="6"/>
        <v>15</v>
      </c>
      <c r="G145" s="133">
        <v>15</v>
      </c>
      <c r="H145" s="77" t="s">
        <v>794</v>
      </c>
      <c r="I145" s="77"/>
      <c r="J145" s="84"/>
      <c r="K145" s="96">
        <f t="shared" si="7"/>
        <v>38</v>
      </c>
      <c r="L145" s="96">
        <v>38</v>
      </c>
      <c r="M145" s="120" t="s">
        <v>683</v>
      </c>
      <c r="N145" s="120" t="s">
        <v>691</v>
      </c>
      <c r="O145" s="56">
        <v>21</v>
      </c>
      <c r="P145" s="65" t="s">
        <v>355</v>
      </c>
      <c r="Q145" s="50" t="s">
        <v>357</v>
      </c>
      <c r="R145" s="215" t="s">
        <v>356</v>
      </c>
      <c r="S145" s="54">
        <v>4</v>
      </c>
      <c r="T145" s="54">
        <v>2</v>
      </c>
      <c r="U145" s="57" t="s">
        <v>7</v>
      </c>
      <c r="V145" s="54">
        <v>21</v>
      </c>
      <c r="W145" s="58">
        <f t="shared" si="8"/>
        <v>0</v>
      </c>
      <c r="X145" s="85">
        <v>1</v>
      </c>
      <c r="Y145" s="78"/>
      <c r="Z145" s="78">
        <v>143</v>
      </c>
    </row>
    <row r="146" spans="1:26" ht="72.5" x14ac:dyDescent="0.35">
      <c r="A146" s="19" t="s">
        <v>7</v>
      </c>
      <c r="B146" s="56">
        <v>22</v>
      </c>
      <c r="C146" s="174">
        <v>4</v>
      </c>
      <c r="D146" s="77" t="s">
        <v>793</v>
      </c>
      <c r="E146" s="77"/>
      <c r="F146" s="133">
        <f t="shared" si="6"/>
        <v>15</v>
      </c>
      <c r="G146" s="133">
        <v>15</v>
      </c>
      <c r="H146" s="77" t="s">
        <v>794</v>
      </c>
      <c r="I146" s="77"/>
      <c r="J146" s="84"/>
      <c r="K146" s="96">
        <f t="shared" si="7"/>
        <v>38</v>
      </c>
      <c r="L146" s="96">
        <v>38</v>
      </c>
      <c r="M146" s="77" t="s">
        <v>683</v>
      </c>
      <c r="N146" s="77" t="s">
        <v>691</v>
      </c>
      <c r="O146" s="56">
        <v>22</v>
      </c>
      <c r="P146" s="65" t="s">
        <v>358</v>
      </c>
      <c r="Q146" s="65" t="s">
        <v>359</v>
      </c>
      <c r="R146" s="215" t="s">
        <v>12</v>
      </c>
      <c r="S146" s="54">
        <v>4</v>
      </c>
      <c r="T146" s="54">
        <v>1</v>
      </c>
      <c r="U146" s="57" t="s">
        <v>7</v>
      </c>
      <c r="V146" s="54">
        <v>22</v>
      </c>
      <c r="W146" s="58">
        <f t="shared" si="8"/>
        <v>0</v>
      </c>
      <c r="X146" s="85"/>
      <c r="Y146" s="78"/>
      <c r="Z146" s="78">
        <v>144</v>
      </c>
    </row>
    <row r="147" spans="1:26" ht="58" x14ac:dyDescent="0.35">
      <c r="A147" s="19" t="s">
        <v>7</v>
      </c>
      <c r="B147" s="56">
        <v>23</v>
      </c>
      <c r="C147" s="174">
        <v>4</v>
      </c>
      <c r="D147" s="77" t="s">
        <v>793</v>
      </c>
      <c r="E147" s="77"/>
      <c r="F147" s="133">
        <f t="shared" si="6"/>
        <v>15</v>
      </c>
      <c r="G147" s="133">
        <v>15</v>
      </c>
      <c r="H147" s="77" t="s">
        <v>794</v>
      </c>
      <c r="I147" s="77"/>
      <c r="J147" s="84"/>
      <c r="K147" s="96">
        <f t="shared" si="7"/>
        <v>38</v>
      </c>
      <c r="L147" s="96">
        <v>38</v>
      </c>
      <c r="M147" s="77" t="s">
        <v>683</v>
      </c>
      <c r="N147" s="77" t="s">
        <v>691</v>
      </c>
      <c r="O147" s="56">
        <v>23</v>
      </c>
      <c r="P147" s="50" t="s">
        <v>360</v>
      </c>
      <c r="Q147" s="76" t="s">
        <v>361</v>
      </c>
      <c r="R147" s="214" t="s">
        <v>8</v>
      </c>
      <c r="S147" s="54">
        <v>4</v>
      </c>
      <c r="T147" s="54">
        <v>2</v>
      </c>
      <c r="U147" s="57" t="s">
        <v>7</v>
      </c>
      <c r="V147" s="54">
        <v>23</v>
      </c>
      <c r="W147" s="58">
        <f t="shared" si="8"/>
        <v>0</v>
      </c>
      <c r="X147" s="85"/>
      <c r="Y147" s="78"/>
      <c r="Z147" s="78">
        <v>145</v>
      </c>
    </row>
    <row r="148" spans="1:26" ht="58" x14ac:dyDescent="0.35">
      <c r="A148" s="19" t="s">
        <v>7</v>
      </c>
      <c r="B148" s="56">
        <v>24</v>
      </c>
      <c r="C148" s="174">
        <v>4</v>
      </c>
      <c r="D148" s="77" t="s">
        <v>793</v>
      </c>
      <c r="E148" s="77"/>
      <c r="F148" s="133">
        <f t="shared" si="6"/>
        <v>15</v>
      </c>
      <c r="G148" s="133">
        <v>15</v>
      </c>
      <c r="H148" s="77" t="s">
        <v>794</v>
      </c>
      <c r="I148" s="77"/>
      <c r="J148" s="84"/>
      <c r="K148" s="96">
        <f t="shared" si="7"/>
        <v>38</v>
      </c>
      <c r="L148" s="96">
        <v>38</v>
      </c>
      <c r="M148" s="77" t="s">
        <v>683</v>
      </c>
      <c r="N148" s="77" t="s">
        <v>691</v>
      </c>
      <c r="O148" s="56">
        <v>24</v>
      </c>
      <c r="P148" s="65" t="s">
        <v>362</v>
      </c>
      <c r="Q148" s="65" t="s">
        <v>363</v>
      </c>
      <c r="R148" s="215" t="s">
        <v>12</v>
      </c>
      <c r="S148" s="54">
        <v>4</v>
      </c>
      <c r="T148" s="54">
        <v>2</v>
      </c>
      <c r="U148" s="57" t="s">
        <v>7</v>
      </c>
      <c r="V148" s="54">
        <v>24</v>
      </c>
      <c r="W148" s="58">
        <f t="shared" si="8"/>
        <v>0</v>
      </c>
      <c r="X148" s="85"/>
      <c r="Y148" s="78"/>
      <c r="Z148" s="78">
        <v>146</v>
      </c>
    </row>
    <row r="149" spans="1:26" ht="58" x14ac:dyDescent="0.35">
      <c r="A149" s="19" t="s">
        <v>7</v>
      </c>
      <c r="B149" s="56">
        <v>25</v>
      </c>
      <c r="C149" s="174">
        <v>4</v>
      </c>
      <c r="D149" s="77" t="s">
        <v>793</v>
      </c>
      <c r="E149" s="77"/>
      <c r="F149" s="133">
        <f t="shared" si="6"/>
        <v>15</v>
      </c>
      <c r="G149" s="133">
        <v>15</v>
      </c>
      <c r="H149" s="77" t="s">
        <v>794</v>
      </c>
      <c r="I149" s="77"/>
      <c r="J149" s="84"/>
      <c r="K149" s="96">
        <f t="shared" si="7"/>
        <v>38</v>
      </c>
      <c r="L149" s="96">
        <v>38</v>
      </c>
      <c r="M149" s="77" t="s">
        <v>683</v>
      </c>
      <c r="N149" s="77" t="s">
        <v>691</v>
      </c>
      <c r="O149" s="56">
        <v>25</v>
      </c>
      <c r="P149" s="65" t="s">
        <v>364</v>
      </c>
      <c r="Q149" s="65" t="s">
        <v>366</v>
      </c>
      <c r="R149" s="215" t="s">
        <v>356</v>
      </c>
      <c r="S149" s="54">
        <v>4</v>
      </c>
      <c r="T149" s="54">
        <v>1</v>
      </c>
      <c r="U149" s="57" t="s">
        <v>7</v>
      </c>
      <c r="V149" s="54">
        <v>25</v>
      </c>
      <c r="W149" s="58">
        <f t="shared" si="8"/>
        <v>0</v>
      </c>
      <c r="X149" s="85"/>
      <c r="Y149" s="78"/>
      <c r="Z149" s="78">
        <v>147</v>
      </c>
    </row>
    <row r="150" spans="1:26" x14ac:dyDescent="0.35">
      <c r="A150" s="72"/>
      <c r="B150" s="67"/>
      <c r="D150" s="77"/>
      <c r="O150" s="67"/>
      <c r="P150" s="73"/>
      <c r="R150" s="216"/>
      <c r="S150" s="67"/>
      <c r="T150" s="67"/>
      <c r="U150" s="72"/>
      <c r="V150" s="67"/>
    </row>
    <row r="151" spans="1:26" x14ac:dyDescent="0.35">
      <c r="A151" s="72"/>
      <c r="B151" s="67"/>
      <c r="O151" s="67"/>
      <c r="R151" s="216"/>
      <c r="S151" s="67"/>
      <c r="T151" s="67"/>
      <c r="U151" s="72"/>
      <c r="V151" s="67"/>
    </row>
    <row r="152" spans="1:26" x14ac:dyDescent="0.35">
      <c r="A152" s="72"/>
    </row>
    <row r="153" spans="1:26" ht="13" x14ac:dyDescent="0.3">
      <c r="A153" s="19" t="s">
        <v>7</v>
      </c>
      <c r="C153" s="51"/>
      <c r="D153" s="51"/>
      <c r="E153" s="51"/>
      <c r="F153" s="51"/>
      <c r="G153" s="51"/>
      <c r="H153" s="51"/>
      <c r="I153" s="51"/>
      <c r="J153" s="51"/>
      <c r="K153" s="51"/>
      <c r="L153" s="51"/>
      <c r="M153" s="51"/>
      <c r="N153" s="51"/>
      <c r="P153" s="51"/>
      <c r="Q153" s="51"/>
      <c r="X153" s="51"/>
    </row>
    <row r="154" spans="1:26" x14ac:dyDescent="0.35">
      <c r="A154" s="72"/>
      <c r="B154" s="67"/>
      <c r="O154" s="67"/>
      <c r="P154" s="73"/>
      <c r="R154" s="216"/>
      <c r="S154" s="67"/>
      <c r="T154" s="67"/>
      <c r="U154" s="72"/>
      <c r="V154" s="67"/>
    </row>
    <row r="155" spans="1:26" x14ac:dyDescent="0.35">
      <c r="A155" s="72"/>
      <c r="B155" s="67"/>
      <c r="O155" s="67"/>
      <c r="R155" s="216"/>
      <c r="S155" s="67"/>
      <c r="T155" s="67"/>
      <c r="U155" s="72"/>
      <c r="V155" s="67"/>
    </row>
    <row r="156" spans="1:26" ht="43.5" x14ac:dyDescent="0.35">
      <c r="A156" s="72"/>
      <c r="B156" s="88">
        <v>121</v>
      </c>
      <c r="C156" s="89"/>
      <c r="D156" s="92"/>
      <c r="E156" s="87"/>
      <c r="F156" s="95"/>
      <c r="G156" s="95"/>
      <c r="H156" s="87"/>
      <c r="J156" s="93"/>
      <c r="K156" s="99"/>
      <c r="L156" s="150"/>
      <c r="M156" s="87" t="s">
        <v>788</v>
      </c>
      <c r="N156" s="87"/>
      <c r="O156" s="56">
        <v>121</v>
      </c>
      <c r="P156" s="86" t="s">
        <v>559</v>
      </c>
      <c r="Q156" s="50" t="s">
        <v>560</v>
      </c>
      <c r="R156" s="214" t="s">
        <v>8</v>
      </c>
      <c r="S156" s="54">
        <v>4</v>
      </c>
      <c r="T156" s="54">
        <v>1</v>
      </c>
      <c r="U156" s="57" t="s">
        <v>7</v>
      </c>
      <c r="V156" s="54">
        <v>121</v>
      </c>
      <c r="W156" s="58">
        <f>B156-V156</f>
        <v>0</v>
      </c>
      <c r="X156" s="79">
        <f>IF(J156=0,0,1)</f>
        <v>0</v>
      </c>
      <c r="Y156" s="51" t="e">
        <v>#VALUE!</v>
      </c>
      <c r="Z156" s="80" t="s">
        <v>782</v>
      </c>
    </row>
    <row r="157" spans="1:26" x14ac:dyDescent="0.35">
      <c r="A157" s="72"/>
      <c r="B157" s="67"/>
      <c r="O157" s="67"/>
      <c r="R157" s="216"/>
      <c r="S157" s="67"/>
      <c r="T157" s="67"/>
      <c r="U157" s="72"/>
      <c r="V157" s="67"/>
    </row>
    <row r="158" spans="1:26" x14ac:dyDescent="0.35">
      <c r="A158" s="72"/>
      <c r="B158" s="67"/>
      <c r="O158" s="67"/>
      <c r="R158" s="216"/>
      <c r="S158" s="67"/>
      <c r="T158" s="67"/>
      <c r="U158" s="72"/>
      <c r="V158" s="67"/>
    </row>
    <row r="159" spans="1:26" x14ac:dyDescent="0.35">
      <c r="A159" s="72"/>
      <c r="B159" s="67"/>
      <c r="O159" s="67"/>
      <c r="R159" s="216"/>
      <c r="S159" s="67"/>
      <c r="T159" s="67"/>
      <c r="U159" s="72"/>
      <c r="V159" s="67"/>
    </row>
    <row r="160" spans="1:26" x14ac:dyDescent="0.35">
      <c r="A160" s="72"/>
      <c r="B160" s="67"/>
      <c r="O160" s="67"/>
      <c r="R160" s="216"/>
      <c r="S160" s="67"/>
      <c r="T160" s="67"/>
      <c r="U160" s="72"/>
      <c r="V160" s="67"/>
    </row>
    <row r="161" spans="1:22" x14ac:dyDescent="0.35">
      <c r="A161" s="72"/>
      <c r="B161" s="67"/>
      <c r="O161" s="67"/>
      <c r="Q161" s="73"/>
      <c r="R161" s="218"/>
      <c r="S161" s="67"/>
      <c r="T161" s="67"/>
      <c r="U161" s="72"/>
      <c r="V161" s="67"/>
    </row>
    <row r="162" spans="1:22" x14ac:dyDescent="0.35">
      <c r="A162" s="72"/>
      <c r="B162" s="67"/>
      <c r="O162" s="67"/>
      <c r="P162" s="73"/>
      <c r="R162" s="216"/>
      <c r="S162" s="67"/>
      <c r="T162" s="67"/>
      <c r="U162" s="72"/>
      <c r="V162" s="67"/>
    </row>
    <row r="163" spans="1:22" x14ac:dyDescent="0.35">
      <c r="A163" s="72"/>
      <c r="B163" s="67"/>
      <c r="O163" s="67"/>
      <c r="P163" s="73"/>
      <c r="Q163" s="73"/>
      <c r="R163" s="218"/>
      <c r="S163" s="74"/>
      <c r="T163" s="74"/>
      <c r="U163" s="72"/>
      <c r="V163" s="67"/>
    </row>
    <row r="164" spans="1:22" x14ac:dyDescent="0.35">
      <c r="A164" s="72"/>
      <c r="B164" s="67"/>
      <c r="O164" s="67"/>
      <c r="P164" s="73"/>
      <c r="R164" s="216"/>
      <c r="S164" s="67"/>
      <c r="T164" s="67"/>
      <c r="U164" s="72"/>
      <c r="V164" s="67"/>
    </row>
    <row r="165" spans="1:22" x14ac:dyDescent="0.35">
      <c r="A165" s="72"/>
      <c r="B165" s="67"/>
      <c r="O165" s="67"/>
      <c r="P165" s="73"/>
      <c r="Q165" s="73"/>
      <c r="R165" s="218"/>
      <c r="S165" s="74"/>
      <c r="T165" s="74"/>
      <c r="U165" s="72"/>
      <c r="V165" s="67"/>
    </row>
    <row r="166" spans="1:22" x14ac:dyDescent="0.35">
      <c r="A166" s="72"/>
      <c r="B166" s="67"/>
      <c r="O166" s="67"/>
      <c r="P166" s="73"/>
      <c r="Q166" s="73"/>
      <c r="R166" s="218"/>
      <c r="S166" s="67"/>
      <c r="T166" s="67"/>
      <c r="U166" s="72"/>
      <c r="V166" s="67"/>
    </row>
    <row r="167" spans="1:22" x14ac:dyDescent="0.35">
      <c r="A167" s="72"/>
      <c r="B167" s="67"/>
      <c r="O167" s="67"/>
      <c r="P167" s="73"/>
      <c r="R167" s="216"/>
      <c r="S167" s="67"/>
      <c r="T167" s="67"/>
      <c r="U167" s="72"/>
      <c r="V167" s="67"/>
    </row>
    <row r="168" spans="1:22" x14ac:dyDescent="0.35">
      <c r="A168" s="72"/>
      <c r="B168" s="67"/>
      <c r="O168" s="67"/>
      <c r="P168" s="73"/>
      <c r="R168" s="216"/>
      <c r="S168" s="67"/>
      <c r="T168" s="67"/>
      <c r="U168" s="72"/>
      <c r="V168" s="67"/>
    </row>
    <row r="169" spans="1:22" x14ac:dyDescent="0.35">
      <c r="A169" s="72"/>
      <c r="B169" s="67"/>
      <c r="O169" s="67"/>
      <c r="P169" s="73"/>
      <c r="Q169" s="73"/>
      <c r="R169" s="218"/>
      <c r="S169" s="67"/>
      <c r="T169" s="67"/>
      <c r="U169" s="72"/>
      <c r="V169" s="67"/>
    </row>
  </sheetData>
  <sortState xmlns:xlrd2="http://schemas.microsoft.com/office/spreadsheetml/2017/richdata2" ref="A2:AA149">
    <sortCondition ref="C3:C40"/>
    <sortCondition ref="F3:F40"/>
    <sortCondition ref="K3:K40"/>
  </sortState>
  <mergeCells count="2">
    <mergeCell ref="B1:B2"/>
    <mergeCell ref="C1:C2"/>
  </mergeCells>
  <conditionalFormatting sqref="T1 T3:T20 T22:T75 T77:T151 T154:T1048576">
    <cfRule type="cellIs" dxfId="23" priority="1" operator="equal">
      <formula>"C0) "</formula>
    </cfRule>
    <cfRule type="cellIs" dxfId="22" priority="2" operator="equal">
      <formula>"C0)"</formula>
    </cfRule>
  </conditionalFormatting>
  <conditionalFormatting sqref="W3:W20 W22 W24:W75 W77:W151 W154:W1048576">
    <cfRule type="cellIs" dxfId="21" priority="3" operator="lessThan">
      <formula>0</formula>
    </cfRule>
    <cfRule type="cellIs" dxfId="20" priority="4" operator="greaterThan">
      <formula>0</formula>
    </cfRule>
  </conditionalFormatting>
  <pageMargins left="0.7" right="0.7" top="0.75" bottom="0.75" header="0.3" footer="0.3"/>
  <pageSetup paperSize="9"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569CC-7BF5-4942-A973-D74F55807726}">
  <sheetPr codeName="Sheet4">
    <tabColor rgb="FF92D050"/>
  </sheetPr>
  <dimension ref="A3:G31"/>
  <sheetViews>
    <sheetView workbookViewId="0">
      <selection activeCell="E23" sqref="E23"/>
    </sheetView>
  </sheetViews>
  <sheetFormatPr defaultColWidth="8.90625" defaultRowHeight="14.5" x14ac:dyDescent="0.3"/>
  <cols>
    <col min="1" max="1" width="5.6328125" style="108" customWidth="1"/>
    <col min="2" max="2" width="3.6328125" style="108" customWidth="1"/>
    <col min="3" max="3" width="4" style="108" customWidth="1"/>
    <col min="4" max="4" width="4.08984375" style="165" customWidth="1"/>
    <col min="5" max="5" width="65.08984375" style="69" customWidth="1"/>
    <col min="6" max="6" width="140.6328125" style="82" customWidth="1"/>
    <col min="7" max="7" width="23.81640625" style="108" customWidth="1"/>
    <col min="8" max="16384" width="8.90625" style="51"/>
  </cols>
  <sheetData>
    <row r="3" spans="1:7" s="49" customFormat="1" ht="24" x14ac:dyDescent="0.35">
      <c r="A3" s="164" t="s">
        <v>851</v>
      </c>
      <c r="B3" s="164" t="s">
        <v>852</v>
      </c>
      <c r="C3" s="164" t="s">
        <v>853</v>
      </c>
      <c r="D3" s="165"/>
      <c r="E3" s="166" t="s">
        <v>854</v>
      </c>
      <c r="F3" s="166" t="s">
        <v>833</v>
      </c>
      <c r="G3" s="108" t="s">
        <v>850</v>
      </c>
    </row>
    <row r="4" spans="1:7" ht="29" x14ac:dyDescent="0.3">
      <c r="A4" s="164">
        <v>1</v>
      </c>
      <c r="B4" s="164">
        <v>1</v>
      </c>
      <c r="C4" s="164"/>
      <c r="E4" s="167" t="s">
        <v>916</v>
      </c>
      <c r="F4" s="82" t="s">
        <v>836</v>
      </c>
    </row>
    <row r="5" spans="1:7" ht="43.5" x14ac:dyDescent="0.3">
      <c r="A5" s="164">
        <v>2</v>
      </c>
      <c r="B5" s="164">
        <v>1</v>
      </c>
      <c r="C5" s="164">
        <v>1</v>
      </c>
      <c r="E5" s="69" t="s">
        <v>820</v>
      </c>
      <c r="F5" s="110" t="s">
        <v>719</v>
      </c>
      <c r="G5" s="108" t="s">
        <v>834</v>
      </c>
    </row>
    <row r="6" spans="1:7" ht="29" x14ac:dyDescent="0.3">
      <c r="A6" s="164">
        <v>3</v>
      </c>
      <c r="B6" s="164">
        <v>1</v>
      </c>
      <c r="C6" s="164">
        <v>2</v>
      </c>
      <c r="E6" s="69" t="s">
        <v>818</v>
      </c>
      <c r="F6" s="110" t="s">
        <v>835</v>
      </c>
      <c r="G6" s="108" t="s">
        <v>800</v>
      </c>
    </row>
    <row r="7" spans="1:7" ht="29" x14ac:dyDescent="0.3">
      <c r="A7" s="164">
        <v>4</v>
      </c>
      <c r="B7" s="164">
        <v>1</v>
      </c>
      <c r="C7" s="164">
        <v>3</v>
      </c>
      <c r="E7" s="69" t="s">
        <v>819</v>
      </c>
      <c r="F7" s="110" t="s">
        <v>797</v>
      </c>
      <c r="G7" s="108" t="s">
        <v>798</v>
      </c>
    </row>
    <row r="8" spans="1:7" ht="29" x14ac:dyDescent="0.3">
      <c r="A8" s="164">
        <v>5</v>
      </c>
      <c r="B8" s="164">
        <v>1</v>
      </c>
      <c r="C8" s="164">
        <v>4</v>
      </c>
      <c r="E8" s="69" t="s">
        <v>821</v>
      </c>
      <c r="F8" s="110" t="s">
        <v>725</v>
      </c>
      <c r="G8" s="108" t="s">
        <v>786</v>
      </c>
    </row>
    <row r="9" spans="1:7" ht="43.5" x14ac:dyDescent="0.3">
      <c r="A9" s="164">
        <v>6</v>
      </c>
      <c r="B9" s="164">
        <v>2</v>
      </c>
      <c r="C9" s="164"/>
      <c r="E9" s="167" t="s">
        <v>855</v>
      </c>
      <c r="F9" s="82" t="s">
        <v>837</v>
      </c>
    </row>
    <row r="10" spans="1:7" ht="29" x14ac:dyDescent="0.3">
      <c r="A10" s="164">
        <v>7</v>
      </c>
      <c r="B10" s="164">
        <v>2</v>
      </c>
      <c r="C10" s="164">
        <v>5</v>
      </c>
      <c r="E10" s="69" t="s">
        <v>787</v>
      </c>
      <c r="F10" s="110" t="s">
        <v>809</v>
      </c>
    </row>
    <row r="11" spans="1:7" ht="29" x14ac:dyDescent="0.3">
      <c r="A11" s="164">
        <v>8</v>
      </c>
      <c r="B11" s="164">
        <v>2</v>
      </c>
      <c r="C11" s="164">
        <v>6</v>
      </c>
      <c r="E11" s="69" t="s">
        <v>831</v>
      </c>
      <c r="F11" s="110" t="s">
        <v>812</v>
      </c>
      <c r="G11" s="108" t="s">
        <v>777</v>
      </c>
    </row>
    <row r="12" spans="1:7" ht="29" x14ac:dyDescent="0.3">
      <c r="A12" s="164">
        <v>9</v>
      </c>
      <c r="B12" s="164">
        <v>2</v>
      </c>
      <c r="C12" s="164">
        <v>7</v>
      </c>
      <c r="E12" s="69" t="s">
        <v>825</v>
      </c>
      <c r="F12" s="110" t="s">
        <v>810</v>
      </c>
      <c r="G12" s="108" t="s">
        <v>829</v>
      </c>
    </row>
    <row r="13" spans="1:7" ht="29" x14ac:dyDescent="0.3">
      <c r="A13" s="164">
        <v>10</v>
      </c>
      <c r="B13" s="164">
        <v>2</v>
      </c>
      <c r="C13" s="164">
        <v>8</v>
      </c>
      <c r="E13" s="69" t="s">
        <v>827</v>
      </c>
      <c r="F13" s="110" t="s">
        <v>856</v>
      </c>
      <c r="G13" s="108" t="s">
        <v>828</v>
      </c>
    </row>
    <row r="14" spans="1:7" ht="29" x14ac:dyDescent="0.3">
      <c r="A14" s="164">
        <v>11</v>
      </c>
      <c r="B14" s="164">
        <v>3</v>
      </c>
      <c r="C14" s="164"/>
      <c r="E14" s="167" t="s">
        <v>857</v>
      </c>
      <c r="F14" s="82" t="s">
        <v>838</v>
      </c>
    </row>
    <row r="15" spans="1:7" ht="29" x14ac:dyDescent="0.3">
      <c r="A15" s="164">
        <v>12</v>
      </c>
      <c r="B15" s="164">
        <v>3</v>
      </c>
      <c r="C15" s="164">
        <v>9</v>
      </c>
      <c r="E15" s="69" t="s">
        <v>823</v>
      </c>
      <c r="F15" s="110" t="s">
        <v>806</v>
      </c>
      <c r="G15" s="108" t="s">
        <v>735</v>
      </c>
    </row>
    <row r="16" spans="1:7" ht="29" x14ac:dyDescent="0.3">
      <c r="A16" s="164">
        <v>13</v>
      </c>
      <c r="B16" s="164">
        <v>3</v>
      </c>
      <c r="C16" s="164">
        <v>10</v>
      </c>
      <c r="E16" s="69" t="s">
        <v>822</v>
      </c>
      <c r="F16" s="110" t="s">
        <v>803</v>
      </c>
      <c r="G16" s="108" t="s">
        <v>732</v>
      </c>
    </row>
    <row r="17" spans="1:7" ht="43.5" x14ac:dyDescent="0.3">
      <c r="A17" s="164">
        <v>14</v>
      </c>
      <c r="B17" s="164">
        <v>3</v>
      </c>
      <c r="C17" s="164">
        <v>11</v>
      </c>
      <c r="E17" s="69" t="s">
        <v>814</v>
      </c>
      <c r="F17" s="82" t="s">
        <v>791</v>
      </c>
      <c r="G17" s="108" t="s">
        <v>790</v>
      </c>
    </row>
    <row r="18" spans="1:7" ht="29" x14ac:dyDescent="0.3">
      <c r="A18" s="164">
        <v>15</v>
      </c>
      <c r="B18" s="164">
        <v>3</v>
      </c>
      <c r="C18" s="164">
        <v>12</v>
      </c>
      <c r="E18" s="69" t="s">
        <v>815</v>
      </c>
      <c r="F18" s="82" t="s">
        <v>804</v>
      </c>
      <c r="G18" s="108" t="s">
        <v>734</v>
      </c>
    </row>
    <row r="19" spans="1:7" ht="29" x14ac:dyDescent="0.3">
      <c r="A19" s="164">
        <v>16</v>
      </c>
      <c r="B19" s="164">
        <v>3</v>
      </c>
      <c r="C19" s="164">
        <v>13</v>
      </c>
      <c r="E19" s="69" t="s">
        <v>824</v>
      </c>
      <c r="F19" s="110" t="s">
        <v>805</v>
      </c>
      <c r="G19" s="108" t="s">
        <v>733</v>
      </c>
    </row>
    <row r="20" spans="1:7" ht="43.5" x14ac:dyDescent="0.3">
      <c r="A20" s="164">
        <v>17</v>
      </c>
      <c r="B20" s="164">
        <v>4</v>
      </c>
      <c r="C20" s="164"/>
      <c r="E20" s="167" t="s">
        <v>793</v>
      </c>
      <c r="F20" s="82" t="s">
        <v>858</v>
      </c>
    </row>
    <row r="21" spans="1:7" ht="29" x14ac:dyDescent="0.3">
      <c r="A21" s="164">
        <v>18</v>
      </c>
      <c r="B21" s="164">
        <v>4</v>
      </c>
      <c r="C21" s="164">
        <v>14</v>
      </c>
      <c r="E21" s="69" t="s">
        <v>816</v>
      </c>
      <c r="F21" s="82" t="s">
        <v>917</v>
      </c>
      <c r="G21" s="108" t="s">
        <v>859</v>
      </c>
    </row>
    <row r="22" spans="1:7" ht="29" x14ac:dyDescent="0.3">
      <c r="A22" s="164">
        <v>19</v>
      </c>
      <c r="B22" s="164">
        <v>4</v>
      </c>
      <c r="C22" s="164">
        <v>15</v>
      </c>
      <c r="E22" s="69" t="s">
        <v>817</v>
      </c>
      <c r="F22" s="110" t="s">
        <v>692</v>
      </c>
      <c r="G22" s="108" t="s">
        <v>785</v>
      </c>
    </row>
    <row r="26" spans="1:7" x14ac:dyDescent="0.3">
      <c r="E26" s="109"/>
    </row>
    <row r="31" spans="1:7" x14ac:dyDescent="0.3">
      <c r="E31" s="109"/>
    </row>
  </sheetData>
  <conditionalFormatting sqref="G1:G1048576">
    <cfRule type="cellIs" dxfId="19" priority="1" operator="equal">
      <formula>4</formula>
    </cfRule>
    <cfRule type="cellIs" dxfId="18" priority="2" operator="equal">
      <formula>3</formula>
    </cfRule>
    <cfRule type="cellIs" dxfId="17" priority="3" operator="equal">
      <formula>2</formula>
    </cfRule>
    <cfRule type="cellIs" dxfId="16" priority="4" operator="equal">
      <formula>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AD1FF-9CA7-4388-91B3-E2DBB21DDF41}">
  <sheetPr codeName="Sheet5">
    <tabColor theme="9" tint="0.59999389629810485"/>
  </sheetPr>
  <dimension ref="A1:AM66"/>
  <sheetViews>
    <sheetView zoomScale="85" zoomScaleNormal="85" workbookViewId="0">
      <pane xSplit="5" ySplit="3" topLeftCell="F4" activePane="bottomRight" state="frozen"/>
      <selection pane="topRight" activeCell="F1" sqref="F1"/>
      <selection pane="bottomLeft" activeCell="A4" sqref="A4"/>
      <selection pane="bottomRight" activeCell="E17" sqref="E17"/>
    </sheetView>
  </sheetViews>
  <sheetFormatPr defaultColWidth="8.90625" defaultRowHeight="14.5" x14ac:dyDescent="0.3"/>
  <cols>
    <col min="1" max="1" width="5.6328125" style="107" customWidth="1"/>
    <col min="2" max="2" width="13.6328125" style="107" customWidth="1"/>
    <col min="3" max="3" width="4" style="107" customWidth="1"/>
    <col min="4" max="4" width="4.08984375" style="105" customWidth="1"/>
    <col min="5" max="5" width="83.90625" style="69" customWidth="1"/>
    <col min="6" max="6" width="60.1796875" style="82" customWidth="1"/>
    <col min="7" max="7" width="7.54296875" style="108" customWidth="1"/>
    <col min="8" max="8" width="7.54296875" style="82" customWidth="1"/>
    <col min="9" max="9" width="7.54296875" style="102" customWidth="1"/>
    <col min="10" max="13" width="7.08984375" style="51" customWidth="1"/>
    <col min="14" max="14" width="11.90625" style="51" customWidth="1"/>
    <col min="15" max="16" width="8.90625" style="51"/>
    <col min="17" max="17" width="10.81640625" style="51" customWidth="1"/>
    <col min="18" max="16384" width="8.90625" style="51"/>
  </cols>
  <sheetData>
    <row r="1" spans="1:36" ht="106.5" customHeight="1" thickBot="1" x14ac:dyDescent="0.35">
      <c r="J1" s="249" t="s">
        <v>878</v>
      </c>
      <c r="K1" s="249"/>
      <c r="L1" s="249"/>
      <c r="M1" s="249"/>
      <c r="N1" s="138" t="s">
        <v>881</v>
      </c>
      <c r="O1" s="250" t="s">
        <v>877</v>
      </c>
      <c r="P1" s="250"/>
      <c r="Q1" s="225"/>
      <c r="R1" s="225" t="s">
        <v>897</v>
      </c>
      <c r="S1" s="225" t="s">
        <v>897</v>
      </c>
      <c r="T1" s="225" t="s">
        <v>897</v>
      </c>
      <c r="U1" s="225" t="s">
        <v>897</v>
      </c>
      <c r="V1" s="225" t="s">
        <v>897</v>
      </c>
      <c r="W1" s="225" t="s">
        <v>897</v>
      </c>
      <c r="X1" s="225" t="s">
        <v>897</v>
      </c>
      <c r="Y1" s="226" t="s">
        <v>898</v>
      </c>
      <c r="Z1" s="225" t="s">
        <v>897</v>
      </c>
      <c r="AA1" s="225" t="s">
        <v>897</v>
      </c>
      <c r="AB1" s="225" t="s">
        <v>897</v>
      </c>
      <c r="AC1" s="225" t="s">
        <v>897</v>
      </c>
      <c r="AD1" s="78"/>
      <c r="AE1" s="78"/>
      <c r="AF1" s="78"/>
      <c r="AG1" s="78"/>
      <c r="AH1" s="78" t="s">
        <v>879</v>
      </c>
      <c r="AI1" s="78"/>
      <c r="AJ1" s="78"/>
    </row>
    <row r="2" spans="1:36" ht="51.65" customHeight="1" thickBot="1" x14ac:dyDescent="0.35">
      <c r="J2" s="251" t="s">
        <v>915</v>
      </c>
      <c r="K2" s="252"/>
      <c r="L2" s="252"/>
      <c r="M2" s="253"/>
      <c r="N2" s="138"/>
      <c r="O2" s="135"/>
      <c r="P2" s="223"/>
      <c r="Q2" s="231" t="s">
        <v>934</v>
      </c>
      <c r="R2" s="232" t="s">
        <v>870</v>
      </c>
      <c r="S2" s="232" t="s">
        <v>870</v>
      </c>
      <c r="T2" s="232" t="s">
        <v>870</v>
      </c>
      <c r="U2" s="232" t="s">
        <v>870</v>
      </c>
      <c r="V2" s="233" t="s">
        <v>869</v>
      </c>
      <c r="W2" s="233" t="s">
        <v>869</v>
      </c>
      <c r="X2" s="233" t="s">
        <v>869</v>
      </c>
      <c r="Y2" s="234" t="s">
        <v>871</v>
      </c>
      <c r="Z2" s="232" t="s">
        <v>870</v>
      </c>
      <c r="AA2" s="233" t="s">
        <v>869</v>
      </c>
      <c r="AB2" s="232" t="s">
        <v>870</v>
      </c>
      <c r="AC2" s="235" t="s">
        <v>870</v>
      </c>
      <c r="AD2" s="224"/>
      <c r="AE2" s="78"/>
      <c r="AF2" s="78"/>
      <c r="AG2" s="78"/>
      <c r="AH2" s="78"/>
      <c r="AI2" s="78"/>
      <c r="AJ2" s="78"/>
    </row>
    <row r="3" spans="1:36" s="49" customFormat="1" ht="125.5" customHeight="1" x14ac:dyDescent="0.35">
      <c r="A3" s="104" t="s">
        <v>851</v>
      </c>
      <c r="B3" s="104" t="s">
        <v>918</v>
      </c>
      <c r="C3" s="104" t="s">
        <v>853</v>
      </c>
      <c r="D3" s="105"/>
      <c r="E3" s="71" t="s">
        <v>854</v>
      </c>
      <c r="F3" s="71" t="s">
        <v>833</v>
      </c>
      <c r="G3" s="137" t="s">
        <v>850</v>
      </c>
      <c r="H3" s="159" t="s">
        <v>844</v>
      </c>
      <c r="I3" s="102"/>
      <c r="J3" s="48">
        <v>1</v>
      </c>
      <c r="K3" s="48">
        <v>2</v>
      </c>
      <c r="L3" s="48">
        <v>3</v>
      </c>
      <c r="M3" s="48">
        <v>4</v>
      </c>
      <c r="N3" s="48" t="s">
        <v>900</v>
      </c>
      <c r="O3" s="48">
        <v>1</v>
      </c>
      <c r="P3" s="48">
        <v>2</v>
      </c>
      <c r="Q3" s="227" t="s">
        <v>900</v>
      </c>
      <c r="R3" s="228" t="s">
        <v>349</v>
      </c>
      <c r="S3" s="229" t="s">
        <v>356</v>
      </c>
      <c r="T3" s="228" t="s">
        <v>344</v>
      </c>
      <c r="U3" s="228" t="s">
        <v>435</v>
      </c>
      <c r="V3" s="228" t="s">
        <v>409</v>
      </c>
      <c r="W3" s="228" t="s">
        <v>899</v>
      </c>
      <c r="X3" s="228" t="s">
        <v>25</v>
      </c>
      <c r="Y3" s="230" t="s">
        <v>20</v>
      </c>
      <c r="Z3" s="228" t="s">
        <v>8</v>
      </c>
      <c r="AA3" s="228" t="s">
        <v>403</v>
      </c>
      <c r="AB3" s="229" t="s">
        <v>12</v>
      </c>
      <c r="AC3" s="229" t="s">
        <v>412</v>
      </c>
      <c r="AD3" s="54" t="s">
        <v>920</v>
      </c>
      <c r="AE3" s="54" t="s">
        <v>901</v>
      </c>
      <c r="AF3" s="48" t="s">
        <v>884</v>
      </c>
      <c r="AG3" s="48" t="s">
        <v>700</v>
      </c>
      <c r="AH3" s="48" t="s">
        <v>872</v>
      </c>
      <c r="AI3" s="48" t="s">
        <v>875</v>
      </c>
      <c r="AJ3" s="48" t="s">
        <v>876</v>
      </c>
    </row>
    <row r="4" spans="1:36" ht="82.75" customHeight="1" x14ac:dyDescent="0.3">
      <c r="A4" s="104">
        <v>1</v>
      </c>
      <c r="B4" s="104">
        <v>1</v>
      </c>
      <c r="C4" s="104"/>
      <c r="E4" s="111" t="s">
        <v>799</v>
      </c>
      <c r="F4" s="112" t="s">
        <v>836</v>
      </c>
      <c r="G4" s="106"/>
      <c r="H4" s="82" t="s">
        <v>843</v>
      </c>
      <c r="I4" s="103" t="s">
        <v>849</v>
      </c>
      <c r="J4" s="111">
        <f>COUNTIFS('Syntheses categories findings'!$C:$C, $B4, 'Syntheses categories findings'!$S:$S, J$3)</f>
        <v>3</v>
      </c>
      <c r="K4" s="111">
        <f>COUNTIFS('Syntheses categories findings'!$C:$C, $B4, 'Syntheses categories findings'!$S:$S, K$3)</f>
        <v>0</v>
      </c>
      <c r="L4" s="111">
        <f>COUNTIFS('Syntheses categories findings'!$C:$C, $B4, 'Syntheses categories findings'!$S:$S, L$3)</f>
        <v>7</v>
      </c>
      <c r="M4" s="111">
        <f>COUNTIFS('Syntheses categories findings'!$C:$C, $B4, 'Syntheses categories findings'!$S:$S, M$3)</f>
        <v>28</v>
      </c>
      <c r="N4" s="51">
        <f>SUM(J4:M4)</f>
        <v>38</v>
      </c>
      <c r="O4" s="111">
        <f>COUNTIFS('Syntheses categories findings'!$C:$C, $B4, 'Syntheses categories findings'!$T:$T, O$3)</f>
        <v>19</v>
      </c>
      <c r="P4" s="111">
        <f>COUNTIFS('Syntheses categories findings'!$C:$C, $B4, 'Syntheses categories findings'!$T:$T, P$3)</f>
        <v>19</v>
      </c>
      <c r="Q4" s="51">
        <f>SUM(O4:P4)</f>
        <v>38</v>
      </c>
      <c r="R4" s="136">
        <f>COUNTIFS('Syntheses categories findings'!$C:$C, $B4, 'Syntheses categories findings'!$R:$R, R$3)</f>
        <v>0</v>
      </c>
      <c r="S4" s="154">
        <f>COUNTIFS('Syntheses categories findings'!$C:$C, $B4, 'Syntheses categories findings'!$R:$R, S$3)</f>
        <v>2</v>
      </c>
      <c r="T4" s="136">
        <f>COUNTIFS('Syntheses categories findings'!$C:$C, $B4, 'Syntheses categories findings'!$R:$R, T$3)</f>
        <v>0</v>
      </c>
      <c r="U4" s="154">
        <f>COUNTIFS('Syntheses categories findings'!$C:$C, $B4, 'Syntheses categories findings'!$R:$R, U$3)</f>
        <v>6</v>
      </c>
      <c r="V4" s="156">
        <f>COUNTIFS('Syntheses categories findings'!$C:$C, $B4, 'Syntheses categories findings'!$R:$R, V$3)</f>
        <v>3</v>
      </c>
      <c r="W4" s="136">
        <f>COUNTIFS('Syntheses categories findings'!$C:$C, $B4, 'Syntheses categories findings'!$R:$R, W$3)</f>
        <v>0</v>
      </c>
      <c r="X4" s="156">
        <f>COUNTIFS('Syntheses categories findings'!$C:$C, $B4, 'Syntheses categories findings'!$R:$R, X$3)</f>
        <v>3</v>
      </c>
      <c r="Y4" s="152">
        <f>COUNTIFS('Syntheses categories findings'!$C:$C, $B4, 'Syntheses categories findings'!$R:$R, Y$3)</f>
        <v>3</v>
      </c>
      <c r="Z4" s="154">
        <f>COUNTIFS('Syntheses categories findings'!$C:$C, $B4, 'Syntheses categories findings'!$R:$R, Z$3)</f>
        <v>17</v>
      </c>
      <c r="AA4" s="156">
        <f>COUNTIFS('Syntheses categories findings'!$C:$C, $B4, 'Syntheses categories findings'!$R:$R, AA$3)</f>
        <v>1</v>
      </c>
      <c r="AB4" s="154">
        <f>COUNTIFS('Syntheses categories findings'!$C:$C, $B4, 'Syntheses categories findings'!$R:$R, AB$3)</f>
        <v>3</v>
      </c>
      <c r="AC4" s="136">
        <f>COUNTIFS('Syntheses categories findings'!$C:$C, $B4, 'Syntheses categories findings'!$R:$R, AC$3)</f>
        <v>0</v>
      </c>
      <c r="AD4" s="51">
        <v>7</v>
      </c>
      <c r="AE4" s="51">
        <v>1</v>
      </c>
      <c r="AF4" s="51" t="s">
        <v>874</v>
      </c>
      <c r="AG4" s="51" t="s">
        <v>874</v>
      </c>
      <c r="AH4" s="51" t="s">
        <v>880</v>
      </c>
      <c r="AI4" s="51" t="s">
        <v>880</v>
      </c>
    </row>
    <row r="5" spans="1:36" ht="31.5" customHeight="1" x14ac:dyDescent="0.3">
      <c r="A5" s="104">
        <v>2</v>
      </c>
      <c r="B5" s="104"/>
      <c r="C5" s="104">
        <v>1</v>
      </c>
      <c r="E5" s="132" t="s">
        <v>866</v>
      </c>
      <c r="F5" s="110" t="s">
        <v>719</v>
      </c>
      <c r="G5" s="106" t="s">
        <v>834</v>
      </c>
      <c r="H5" s="82" t="s">
        <v>840</v>
      </c>
      <c r="I5" s="102" t="s">
        <v>845</v>
      </c>
      <c r="J5" s="78">
        <f>COUNTIFS('Syntheses categories findings'!$F:$F, $C5, 'Syntheses categories findings'!$S:$S, J$3)</f>
        <v>2</v>
      </c>
      <c r="K5" s="78">
        <f>COUNTIFS('Syntheses categories findings'!$F:$F, $C5, 'Syntheses categories findings'!$S:$S, K$3)</f>
        <v>0</v>
      </c>
      <c r="L5" s="78">
        <f>COUNTIFS('Syntheses categories findings'!$F:$F, $C5, 'Syntheses categories findings'!$S:$S, L$3)</f>
        <v>2</v>
      </c>
      <c r="M5" s="78">
        <f>COUNTIFS('Syntheses categories findings'!$F:$F, $C5, 'Syntheses categories findings'!$S:$S, M$3)</f>
        <v>4</v>
      </c>
      <c r="O5" s="78">
        <f>COUNTIFS('Syntheses categories findings'!$F:$F, $C5, 'Syntheses categories findings'!$T:$T, O$3)</f>
        <v>4</v>
      </c>
      <c r="P5" s="78">
        <f>COUNTIFS('Syntheses categories findings'!$F:$F, $C5, 'Syntheses categories findings'!$T:$T, P$3)</f>
        <v>4</v>
      </c>
      <c r="U5" s="74"/>
      <c r="V5" s="74"/>
      <c r="Y5" s="153"/>
    </row>
    <row r="6" spans="1:36" ht="31.5" customHeight="1" x14ac:dyDescent="0.3">
      <c r="A6" s="104">
        <v>3</v>
      </c>
      <c r="B6" s="104"/>
      <c r="C6" s="104">
        <v>2</v>
      </c>
      <c r="E6" s="69" t="s">
        <v>818</v>
      </c>
      <c r="F6" s="110" t="s">
        <v>835</v>
      </c>
      <c r="G6" s="106" t="s">
        <v>800</v>
      </c>
      <c r="J6" s="78">
        <f>COUNTIFS('Syntheses categories findings'!$F:$F, $C6, 'Syntheses categories findings'!$S:$S, J$3)</f>
        <v>1</v>
      </c>
      <c r="K6" s="78">
        <f>COUNTIFS('Syntheses categories findings'!$F:$F, $C6, 'Syntheses categories findings'!$S:$S, K$3)</f>
        <v>0</v>
      </c>
      <c r="L6" s="78">
        <f>COUNTIFS('Syntheses categories findings'!$F:$F, $C6, 'Syntheses categories findings'!$S:$S, L$3)</f>
        <v>1</v>
      </c>
      <c r="M6" s="78">
        <f>COUNTIFS('Syntheses categories findings'!$F:$F, $C6, 'Syntheses categories findings'!$S:$S, M$3)</f>
        <v>6</v>
      </c>
      <c r="O6" s="78">
        <f>COUNTIFS('Syntheses categories findings'!$F:$F, $C6, 'Syntheses categories findings'!$T:$T, O$3)</f>
        <v>3</v>
      </c>
      <c r="P6" s="78">
        <f>COUNTIFS('Syntheses categories findings'!$F:$F, $C6, 'Syntheses categories findings'!$T:$T, P$3)</f>
        <v>5</v>
      </c>
    </row>
    <row r="7" spans="1:36" ht="31.5" customHeight="1" x14ac:dyDescent="0.3">
      <c r="A7" s="104">
        <v>4</v>
      </c>
      <c r="B7" s="104"/>
      <c r="C7" s="104">
        <v>3</v>
      </c>
      <c r="E7" s="69" t="s">
        <v>819</v>
      </c>
      <c r="F7" s="110" t="s">
        <v>797</v>
      </c>
      <c r="G7" s="106" t="s">
        <v>798</v>
      </c>
      <c r="J7" s="78">
        <f>COUNTIFS('Syntheses categories findings'!$F:$F, $C7, 'Syntheses categories findings'!$S:$S, J$3)</f>
        <v>0</v>
      </c>
      <c r="K7" s="78">
        <f>COUNTIFS('Syntheses categories findings'!$F:$F, $C7, 'Syntheses categories findings'!$S:$S, K$3)</f>
        <v>0</v>
      </c>
      <c r="L7" s="78">
        <f>COUNTIFS('Syntheses categories findings'!$F:$F, $C7, 'Syntheses categories findings'!$S:$S, L$3)</f>
        <v>2</v>
      </c>
      <c r="M7" s="78">
        <f>COUNTIFS('Syntheses categories findings'!$F:$F, $C7, 'Syntheses categories findings'!$S:$S, M$3)</f>
        <v>15</v>
      </c>
      <c r="O7" s="78">
        <f>COUNTIFS('Syntheses categories findings'!$F:$F, $C7, 'Syntheses categories findings'!$T:$T, O$3)</f>
        <v>10</v>
      </c>
      <c r="P7" s="78">
        <f>COUNTIFS('Syntheses categories findings'!$F:$F, $C7, 'Syntheses categories findings'!$T:$T, P$3)</f>
        <v>7</v>
      </c>
      <c r="U7" s="74"/>
      <c r="V7" s="74"/>
      <c r="Y7" s="153"/>
    </row>
    <row r="8" spans="1:36" ht="31.5" customHeight="1" x14ac:dyDescent="0.3">
      <c r="A8" s="104">
        <v>5</v>
      </c>
      <c r="B8" s="104"/>
      <c r="C8" s="104">
        <v>4</v>
      </c>
      <c r="E8" s="69" t="s">
        <v>821</v>
      </c>
      <c r="F8" s="110" t="s">
        <v>865</v>
      </c>
      <c r="G8" s="106" t="s">
        <v>786</v>
      </c>
      <c r="J8" s="78">
        <f>COUNTIFS('Syntheses categories findings'!$F:$F, $C8, 'Syntheses categories findings'!$S:$S, J$3)</f>
        <v>0</v>
      </c>
      <c r="K8" s="78">
        <f>COUNTIFS('Syntheses categories findings'!$F:$F, $C8, 'Syntheses categories findings'!$S:$S, K$3)</f>
        <v>0</v>
      </c>
      <c r="L8" s="78">
        <f>COUNTIFS('Syntheses categories findings'!$F:$F, $C8, 'Syntheses categories findings'!$S:$S, L$3)</f>
        <v>2</v>
      </c>
      <c r="M8" s="78">
        <f>COUNTIFS('Syntheses categories findings'!$F:$F, $C8, 'Syntheses categories findings'!$S:$S, M$3)</f>
        <v>3</v>
      </c>
      <c r="O8" s="78">
        <f>COUNTIFS('Syntheses categories findings'!$F:$F, $C8, 'Syntheses categories findings'!$T:$T, O$3)</f>
        <v>2</v>
      </c>
      <c r="P8" s="78">
        <f>COUNTIFS('Syntheses categories findings'!$F:$F, $C8, 'Syntheses categories findings'!$T:$T, P$3)</f>
        <v>3</v>
      </c>
      <c r="U8" s="74"/>
      <c r="V8" s="74"/>
      <c r="Y8" s="153"/>
    </row>
    <row r="9" spans="1:36" ht="91.25" customHeight="1" x14ac:dyDescent="0.3">
      <c r="A9" s="104">
        <v>6</v>
      </c>
      <c r="B9" s="104">
        <v>2</v>
      </c>
      <c r="C9" s="104"/>
      <c r="E9" s="113" t="s">
        <v>855</v>
      </c>
      <c r="F9" s="114" t="s">
        <v>837</v>
      </c>
      <c r="G9" s="106"/>
      <c r="J9" s="113">
        <f>COUNTIFS('Syntheses categories findings'!$C:$C, $B9, 'Syntheses categories findings'!$S:$S, J$3)</f>
        <v>1</v>
      </c>
      <c r="K9" s="113">
        <f>COUNTIFS('Syntheses categories findings'!$C:$C, $B9, 'Syntheses categories findings'!$S:$S, K$3)</f>
        <v>0</v>
      </c>
      <c r="L9" s="113">
        <f>COUNTIFS('Syntheses categories findings'!$C:$C, $B9, 'Syntheses categories findings'!$S:$S, L$3)</f>
        <v>8</v>
      </c>
      <c r="M9" s="113">
        <f>COUNTIFS('Syntheses categories findings'!$C:$C, $B9, 'Syntheses categories findings'!$S:$S, M$3)</f>
        <v>24</v>
      </c>
      <c r="N9" s="51">
        <f>SUM(J9:M9)</f>
        <v>33</v>
      </c>
      <c r="O9" s="113">
        <f>COUNTIFS('Syntheses categories findings'!$C:$C, $B9, 'Syntheses categories findings'!$T:$T, O$3)</f>
        <v>16</v>
      </c>
      <c r="P9" s="113">
        <f>COUNTIFS('Syntheses categories findings'!$C:$C, $B9, 'Syntheses categories findings'!$T:$T, P$3)</f>
        <v>17</v>
      </c>
      <c r="Q9" s="51">
        <f>SUM(O9:P9)</f>
        <v>33</v>
      </c>
      <c r="R9" s="78">
        <f>COUNTIFS('Syntheses categories findings'!$C:$C, $B9, 'Syntheses categories findings'!$R:$R, R$3)</f>
        <v>0</v>
      </c>
      <c r="S9" s="155">
        <f>COUNTIFS('Syntheses categories findings'!$C:$C, $B9, 'Syntheses categories findings'!$R:$R, S$3)</f>
        <v>2</v>
      </c>
      <c r="T9" s="155">
        <f>COUNTIFS('Syntheses categories findings'!$C:$C, $B9, 'Syntheses categories findings'!$R:$R, T$3)</f>
        <v>3</v>
      </c>
      <c r="U9" s="155">
        <f>COUNTIFS('Syntheses categories findings'!$C:$C, $B9, 'Syntheses categories findings'!$R:$R, U$3)</f>
        <v>5</v>
      </c>
      <c r="V9" s="78">
        <f>COUNTIFS('Syntheses categories findings'!$C:$C, $B9, 'Syntheses categories findings'!$R:$R, V$3)</f>
        <v>0</v>
      </c>
      <c r="W9" s="78">
        <f>COUNTIFS('Syntheses categories findings'!$C:$C, $B9, 'Syntheses categories findings'!$R:$R, W$3)</f>
        <v>0</v>
      </c>
      <c r="X9" s="157">
        <f>COUNTIFS('Syntheses categories findings'!$C:$C, $B9, 'Syntheses categories findings'!$R:$R, X$3)</f>
        <v>4</v>
      </c>
      <c r="Y9" s="151">
        <f>COUNTIFS('Syntheses categories findings'!$C:$C, $B9, 'Syntheses categories findings'!$R:$R, Y$3)</f>
        <v>1</v>
      </c>
      <c r="Z9" s="155">
        <f>COUNTIFS('Syntheses categories findings'!$C:$C, $B9, 'Syntheses categories findings'!$R:$R, Z$3)</f>
        <v>9</v>
      </c>
      <c r="AA9" s="157">
        <f>COUNTIFS('Syntheses categories findings'!$C:$C, $B9, 'Syntheses categories findings'!$R:$R, AA$3)</f>
        <v>4</v>
      </c>
      <c r="AB9" s="155">
        <f>COUNTIFS('Syntheses categories findings'!$C:$C, $B9, 'Syntheses categories findings'!$R:$R, AB$3)</f>
        <v>4</v>
      </c>
      <c r="AC9" s="78">
        <f>COUNTIFS('Syntheses categories findings'!$C:$C, $B9, 'Syntheses categories findings'!$R:$R, AC$3)</f>
        <v>1</v>
      </c>
      <c r="AD9" s="51">
        <v>8</v>
      </c>
      <c r="AE9" s="51">
        <v>1</v>
      </c>
      <c r="AF9" s="51" t="s">
        <v>874</v>
      </c>
      <c r="AG9" s="51" t="s">
        <v>874</v>
      </c>
      <c r="AH9" s="51" t="s">
        <v>880</v>
      </c>
      <c r="AI9" s="51" t="s">
        <v>880</v>
      </c>
    </row>
    <row r="10" spans="1:36" ht="31.5" customHeight="1" x14ac:dyDescent="0.3">
      <c r="A10" s="104">
        <v>7</v>
      </c>
      <c r="B10" s="104"/>
      <c r="C10" s="104">
        <v>5</v>
      </c>
      <c r="E10" s="69" t="s">
        <v>787</v>
      </c>
      <c r="F10" s="110" t="s">
        <v>809</v>
      </c>
      <c r="G10" s="106"/>
      <c r="H10" s="82" t="s">
        <v>842</v>
      </c>
      <c r="I10" s="102" t="s">
        <v>846</v>
      </c>
      <c r="J10" s="78">
        <f>COUNTIFS('Syntheses categories findings'!$F:$F, $C10, 'Syntheses categories findings'!$S:$S, J$3)</f>
        <v>1</v>
      </c>
      <c r="K10" s="78">
        <f>COUNTIFS('Syntheses categories findings'!$F:$F, $C10, 'Syntheses categories findings'!$S:$S, K$3)</f>
        <v>0</v>
      </c>
      <c r="L10" s="78">
        <f>COUNTIFS('Syntheses categories findings'!$F:$F, $C10, 'Syntheses categories findings'!$S:$S, L$3)</f>
        <v>2</v>
      </c>
      <c r="M10" s="78">
        <f>COUNTIFS('Syntheses categories findings'!$F:$F, $C10, 'Syntheses categories findings'!$S:$S, M$3)</f>
        <v>8</v>
      </c>
      <c r="O10" s="78">
        <f>COUNTIFS('Syntheses categories findings'!$F:$F, $C10, 'Syntheses categories findings'!$T:$T, O$3)</f>
        <v>5</v>
      </c>
      <c r="P10" s="78">
        <f>COUNTIFS('Syntheses categories findings'!$F:$F, $C10, 'Syntheses categories findings'!$T:$T, P$3)</f>
        <v>6</v>
      </c>
      <c r="U10" s="74"/>
      <c r="V10" s="74"/>
      <c r="Y10" s="153"/>
    </row>
    <row r="11" spans="1:36" ht="31.5" customHeight="1" x14ac:dyDescent="0.3">
      <c r="A11" s="104">
        <v>8</v>
      </c>
      <c r="B11" s="104"/>
      <c r="C11" s="104">
        <v>6</v>
      </c>
      <c r="E11" s="69" t="s">
        <v>831</v>
      </c>
      <c r="F11" s="110" t="s">
        <v>812</v>
      </c>
      <c r="G11" s="106" t="s">
        <v>777</v>
      </c>
      <c r="J11" s="78">
        <f>COUNTIFS('Syntheses categories findings'!$F:$F, $C11, 'Syntheses categories findings'!$S:$S, J$3)</f>
        <v>0</v>
      </c>
      <c r="K11" s="78">
        <f>COUNTIFS('Syntheses categories findings'!$F:$F, $C11, 'Syntheses categories findings'!$S:$S, K$3)</f>
        <v>0</v>
      </c>
      <c r="L11" s="78">
        <f>COUNTIFS('Syntheses categories findings'!$F:$F, $C11, 'Syntheses categories findings'!$S:$S, L$3)</f>
        <v>0</v>
      </c>
      <c r="M11" s="78">
        <f>COUNTIFS('Syntheses categories findings'!$F:$F, $C11, 'Syntheses categories findings'!$S:$S, M$3)</f>
        <v>2</v>
      </c>
      <c r="O11" s="78">
        <f>COUNTIFS('Syntheses categories findings'!$F:$F, $C11, 'Syntheses categories findings'!$T:$T, O$3)</f>
        <v>0</v>
      </c>
      <c r="P11" s="78">
        <f>COUNTIFS('Syntheses categories findings'!$F:$F, $C11, 'Syntheses categories findings'!$T:$T, P$3)</f>
        <v>2</v>
      </c>
      <c r="U11" s="74"/>
      <c r="V11" s="67"/>
      <c r="Y11" s="153"/>
    </row>
    <row r="12" spans="1:36" ht="31.5" customHeight="1" x14ac:dyDescent="0.3">
      <c r="A12" s="104">
        <v>9</v>
      </c>
      <c r="B12" s="104"/>
      <c r="C12" s="104">
        <v>7</v>
      </c>
      <c r="E12" s="69" t="s">
        <v>825</v>
      </c>
      <c r="F12" s="110" t="s">
        <v>810</v>
      </c>
      <c r="G12" s="106" t="s">
        <v>829</v>
      </c>
      <c r="J12" s="78">
        <f>COUNTIFS('Syntheses categories findings'!$F:$F, $C12, 'Syntheses categories findings'!$S:$S, J$3)</f>
        <v>0</v>
      </c>
      <c r="K12" s="78">
        <f>COUNTIFS('Syntheses categories findings'!$F:$F, $C12, 'Syntheses categories findings'!$S:$S, K$3)</f>
        <v>0</v>
      </c>
      <c r="L12" s="78">
        <f>COUNTIFS('Syntheses categories findings'!$F:$F, $C12, 'Syntheses categories findings'!$S:$S, L$3)</f>
        <v>0</v>
      </c>
      <c r="M12" s="78">
        <f>COUNTIFS('Syntheses categories findings'!$F:$F, $C12, 'Syntheses categories findings'!$S:$S, M$3)</f>
        <v>5</v>
      </c>
      <c r="O12" s="78">
        <f>COUNTIFS('Syntheses categories findings'!$F:$F, $C12, 'Syntheses categories findings'!$T:$T, O$3)</f>
        <v>4</v>
      </c>
      <c r="P12" s="78">
        <f>COUNTIFS('Syntheses categories findings'!$F:$F, $C12, 'Syntheses categories findings'!$T:$T, P$3)</f>
        <v>1</v>
      </c>
      <c r="U12" s="67"/>
      <c r="V12" s="74"/>
      <c r="Y12" s="153"/>
    </row>
    <row r="13" spans="1:36" ht="31.5" customHeight="1" x14ac:dyDescent="0.3">
      <c r="A13" s="104">
        <v>10</v>
      </c>
      <c r="B13" s="104"/>
      <c r="C13" s="104">
        <v>8</v>
      </c>
      <c r="E13" s="69" t="s">
        <v>827</v>
      </c>
      <c r="F13" s="110" t="s">
        <v>856</v>
      </c>
      <c r="G13" s="106" t="s">
        <v>828</v>
      </c>
      <c r="J13" s="78">
        <f>COUNTIFS('Syntheses categories findings'!$F:$F, $C13, 'Syntheses categories findings'!$S:$S, J$3)</f>
        <v>0</v>
      </c>
      <c r="K13" s="78">
        <f>COUNTIFS('Syntheses categories findings'!$F:$F, $C13, 'Syntheses categories findings'!$S:$S, K$3)</f>
        <v>0</v>
      </c>
      <c r="L13" s="78">
        <f>COUNTIFS('Syntheses categories findings'!$F:$F, $C13, 'Syntheses categories findings'!$S:$S, L$3)</f>
        <v>6</v>
      </c>
      <c r="M13" s="78">
        <f>COUNTIFS('Syntheses categories findings'!$F:$F, $C13, 'Syntheses categories findings'!$S:$S, M$3)</f>
        <v>9</v>
      </c>
      <c r="O13" s="78">
        <f>COUNTIFS('Syntheses categories findings'!$F:$F, $C13, 'Syntheses categories findings'!$T:$T, O$3)</f>
        <v>7</v>
      </c>
      <c r="P13" s="78">
        <f>COUNTIFS('Syntheses categories findings'!$F:$F, $C13, 'Syntheses categories findings'!$T:$T, P$3)</f>
        <v>8</v>
      </c>
      <c r="U13" s="74"/>
      <c r="V13" s="74"/>
      <c r="Y13" s="153"/>
    </row>
    <row r="14" spans="1:36" ht="31.5" customHeight="1" x14ac:dyDescent="0.3">
      <c r="A14" s="104">
        <v>11</v>
      </c>
      <c r="B14" s="104">
        <v>3</v>
      </c>
      <c r="C14" s="104"/>
      <c r="E14" s="117" t="s">
        <v>857</v>
      </c>
      <c r="F14" s="118" t="s">
        <v>838</v>
      </c>
      <c r="G14" s="106"/>
      <c r="J14" s="117">
        <f>COUNTIFS('Syntheses categories findings'!$C:$C, $B14, 'Syntheses categories findings'!$S:$S, J$3)</f>
        <v>0</v>
      </c>
      <c r="K14" s="117">
        <f>COUNTIFS('Syntheses categories findings'!$C:$C, $B14, 'Syntheses categories findings'!$S:$S, K$3)</f>
        <v>0</v>
      </c>
      <c r="L14" s="117">
        <f>COUNTIFS('Syntheses categories findings'!$C:$C, $B14, 'Syntheses categories findings'!$S:$S, L$3)</f>
        <v>12</v>
      </c>
      <c r="M14" s="117">
        <f>COUNTIFS('Syntheses categories findings'!$C:$C, $B14, 'Syntheses categories findings'!$S:$S, M$3)</f>
        <v>33</v>
      </c>
      <c r="N14" s="51">
        <f>SUM(J14:M14)</f>
        <v>45</v>
      </c>
      <c r="O14" s="117">
        <f>COUNTIFS('Syntheses categories findings'!$C:$C, $B14, 'Syntheses categories findings'!$T:$T, O$3)</f>
        <v>22</v>
      </c>
      <c r="P14" s="117">
        <f>COUNTIFS('Syntheses categories findings'!$C:$C, $B14, 'Syntheses categories findings'!$T:$T, P$3)</f>
        <v>23</v>
      </c>
      <c r="Q14" s="51">
        <f>SUM(O14:P14)</f>
        <v>45</v>
      </c>
      <c r="R14" s="155">
        <f>COUNTIFS('Syntheses categories findings'!$C:$C, $B14, 'Syntheses categories findings'!$R:$R, R$3)</f>
        <v>4</v>
      </c>
      <c r="S14" s="78">
        <f>COUNTIFS('Syntheses categories findings'!$C:$C, $B14, 'Syntheses categories findings'!$R:$R, S$3)</f>
        <v>0</v>
      </c>
      <c r="T14" s="78">
        <f>COUNTIFS('Syntheses categories findings'!$C:$C, $B14, 'Syntheses categories findings'!$R:$R, T$3)</f>
        <v>0</v>
      </c>
      <c r="U14" s="155">
        <f>COUNTIFS('Syntheses categories findings'!$C:$C, $B14, 'Syntheses categories findings'!$R:$R, U$3)</f>
        <v>8</v>
      </c>
      <c r="V14" s="157">
        <f>COUNTIFS('Syntheses categories findings'!$C:$C, $B14, 'Syntheses categories findings'!$R:$R, V$3)</f>
        <v>2</v>
      </c>
      <c r="W14" s="157">
        <f>COUNTIFS('Syntheses categories findings'!$C:$C, $B14, 'Syntheses categories findings'!$R:$R, W$3)</f>
        <v>1</v>
      </c>
      <c r="X14" s="157">
        <f>COUNTIFS('Syntheses categories findings'!$C:$C, $B14, 'Syntheses categories findings'!$R:$R, X$3)</f>
        <v>9</v>
      </c>
      <c r="Y14" s="151">
        <f>COUNTIFS('Syntheses categories findings'!$C:$C, $B14, 'Syntheses categories findings'!$R:$R, Y$3)</f>
        <v>0</v>
      </c>
      <c r="Z14" s="155">
        <f>COUNTIFS('Syntheses categories findings'!$C:$C, $B14, 'Syntheses categories findings'!$R:$R, Z$3)</f>
        <v>7</v>
      </c>
      <c r="AA14" s="78">
        <f>COUNTIFS('Syntheses categories findings'!$C:$C, $B14, 'Syntheses categories findings'!$R:$R, AA$3)</f>
        <v>0</v>
      </c>
      <c r="AB14" s="155">
        <f>COUNTIFS('Syntheses categories findings'!$C:$C, $B14, 'Syntheses categories findings'!$R:$R, AB$3)</f>
        <v>14</v>
      </c>
      <c r="AC14" s="78">
        <f>COUNTIFS('Syntheses categories findings'!$C:$C, $B14, 'Syntheses categories findings'!$R:$R, AC$3)</f>
        <v>0</v>
      </c>
      <c r="AD14" s="51">
        <v>7</v>
      </c>
      <c r="AE14" s="51">
        <v>0</v>
      </c>
      <c r="AF14" s="51" t="s">
        <v>874</v>
      </c>
      <c r="AG14" s="51" t="s">
        <v>874</v>
      </c>
      <c r="AH14" s="51" t="s">
        <v>880</v>
      </c>
      <c r="AI14" s="51" t="s">
        <v>880</v>
      </c>
    </row>
    <row r="15" spans="1:36" ht="31.5" customHeight="1" x14ac:dyDescent="0.3">
      <c r="A15" s="104">
        <v>12</v>
      </c>
      <c r="B15" s="104"/>
      <c r="C15" s="104">
        <v>9</v>
      </c>
      <c r="E15" s="69" t="s">
        <v>823</v>
      </c>
      <c r="F15" s="110" t="s">
        <v>863</v>
      </c>
      <c r="G15" s="106" t="s">
        <v>735</v>
      </c>
      <c r="H15" s="82" t="s">
        <v>841</v>
      </c>
      <c r="I15" s="102" t="s">
        <v>847</v>
      </c>
      <c r="J15" s="78">
        <f>COUNTIFS('Syntheses categories findings'!$F:$F, $C15, 'Syntheses categories findings'!$S:$S, J$3)</f>
        <v>0</v>
      </c>
      <c r="K15" s="78">
        <f>COUNTIFS('Syntheses categories findings'!$F:$F, $C15, 'Syntheses categories findings'!$S:$S, K$3)</f>
        <v>0</v>
      </c>
      <c r="L15" s="78">
        <f>COUNTIFS('Syntheses categories findings'!$F:$F, $C15, 'Syntheses categories findings'!$S:$S, L$3)</f>
        <v>5</v>
      </c>
      <c r="M15" s="78">
        <f>COUNTIFS('Syntheses categories findings'!$F:$F, $C15, 'Syntheses categories findings'!$S:$S, M$3)</f>
        <v>7</v>
      </c>
      <c r="O15" s="78">
        <f>COUNTIFS('Syntheses categories findings'!$F:$F, $C15, 'Syntheses categories findings'!$T:$T, O$3)</f>
        <v>9</v>
      </c>
      <c r="P15" s="78">
        <f>COUNTIFS('Syntheses categories findings'!$F:$F, $C15, 'Syntheses categories findings'!$T:$T, P$3)</f>
        <v>3</v>
      </c>
      <c r="U15" s="67"/>
      <c r="V15" s="67"/>
      <c r="Y15" s="153"/>
    </row>
    <row r="16" spans="1:36" ht="31.5" customHeight="1" x14ac:dyDescent="0.3">
      <c r="A16" s="104">
        <v>13</v>
      </c>
      <c r="B16" s="104"/>
      <c r="C16" s="104">
        <v>10</v>
      </c>
      <c r="E16" s="69" t="s">
        <v>822</v>
      </c>
      <c r="F16" s="110" t="s">
        <v>803</v>
      </c>
      <c r="G16" s="106" t="s">
        <v>732</v>
      </c>
      <c r="J16" s="78">
        <f>COUNTIFS('Syntheses categories findings'!$F:$F, $C16, 'Syntheses categories findings'!$S:$S, J$3)</f>
        <v>0</v>
      </c>
      <c r="K16" s="78">
        <f>COUNTIFS('Syntheses categories findings'!$F:$F, $C16, 'Syntheses categories findings'!$S:$S, K$3)</f>
        <v>0</v>
      </c>
      <c r="L16" s="78">
        <f>COUNTIFS('Syntheses categories findings'!$F:$F, $C16, 'Syntheses categories findings'!$S:$S, L$3)</f>
        <v>4</v>
      </c>
      <c r="M16" s="78">
        <f>COUNTIFS('Syntheses categories findings'!$F:$F, $C16, 'Syntheses categories findings'!$S:$S, M$3)</f>
        <v>4</v>
      </c>
      <c r="O16" s="78">
        <f>COUNTIFS('Syntheses categories findings'!$F:$F, $C16, 'Syntheses categories findings'!$T:$T, O$3)</f>
        <v>3</v>
      </c>
      <c r="P16" s="78">
        <f>COUNTIFS('Syntheses categories findings'!$F:$F, $C16, 'Syntheses categories findings'!$T:$T, P$3)</f>
        <v>5</v>
      </c>
      <c r="U16" s="67"/>
      <c r="V16" s="74"/>
      <c r="Y16" s="153"/>
    </row>
    <row r="17" spans="1:39" ht="31.5" customHeight="1" x14ac:dyDescent="0.3">
      <c r="A17" s="104">
        <v>14</v>
      </c>
      <c r="B17" s="104"/>
      <c r="C17" s="104">
        <v>11</v>
      </c>
      <c r="E17" s="69" t="s">
        <v>814</v>
      </c>
      <c r="F17" s="82" t="s">
        <v>791</v>
      </c>
      <c r="G17" s="106" t="s">
        <v>790</v>
      </c>
      <c r="J17" s="78">
        <f>COUNTIFS('Syntheses categories findings'!$F:$F, $C17, 'Syntheses categories findings'!$S:$S, J$3)</f>
        <v>0</v>
      </c>
      <c r="K17" s="78">
        <f>COUNTIFS('Syntheses categories findings'!$F:$F, $C17, 'Syntheses categories findings'!$S:$S, K$3)</f>
        <v>0</v>
      </c>
      <c r="L17" s="78">
        <f>COUNTIFS('Syntheses categories findings'!$F:$F, $C17, 'Syntheses categories findings'!$S:$S, L$3)</f>
        <v>2</v>
      </c>
      <c r="M17" s="78">
        <f>COUNTIFS('Syntheses categories findings'!$F:$F, $C17, 'Syntheses categories findings'!$S:$S, M$3)</f>
        <v>10</v>
      </c>
      <c r="O17" s="78">
        <f>COUNTIFS('Syntheses categories findings'!$F:$F, $C17, 'Syntheses categories findings'!$T:$T, O$3)</f>
        <v>5</v>
      </c>
      <c r="P17" s="78">
        <f>COUNTIFS('Syntheses categories findings'!$F:$F, $C17, 'Syntheses categories findings'!$T:$T, P$3)</f>
        <v>7</v>
      </c>
      <c r="Y17" s="153"/>
    </row>
    <row r="18" spans="1:39" ht="31.5" customHeight="1" x14ac:dyDescent="0.3">
      <c r="A18" s="104">
        <v>15</v>
      </c>
      <c r="B18" s="104"/>
      <c r="C18" s="104">
        <v>12</v>
      </c>
      <c r="E18" s="69" t="s">
        <v>815</v>
      </c>
      <c r="F18" s="82" t="s">
        <v>864</v>
      </c>
      <c r="G18" s="106" t="s">
        <v>734</v>
      </c>
      <c r="H18" s="134">
        <v>0</v>
      </c>
      <c r="I18" s="134"/>
      <c r="J18" s="78">
        <f>COUNTIFS('Syntheses categories findings'!$F:$F, $C18, 'Syntheses categories findings'!$S:$S, J$3)</f>
        <v>0</v>
      </c>
      <c r="K18" s="78">
        <f>COUNTIFS('Syntheses categories findings'!$F:$F, $C18, 'Syntheses categories findings'!$S:$S, K$3)</f>
        <v>0</v>
      </c>
      <c r="L18" s="78">
        <f>COUNTIFS('Syntheses categories findings'!$F:$F, $C18, 'Syntheses categories findings'!$S:$S, L$3)</f>
        <v>0</v>
      </c>
      <c r="M18" s="78">
        <f>COUNTIFS('Syntheses categories findings'!$F:$F, $C18, 'Syntheses categories findings'!$S:$S, M$3)</f>
        <v>4</v>
      </c>
      <c r="O18" s="78">
        <f>COUNTIFS('Syntheses categories findings'!$F:$F, $C18, 'Syntheses categories findings'!$T:$T, O$3)</f>
        <v>2</v>
      </c>
      <c r="P18" s="78">
        <f>COUNTIFS('Syntheses categories findings'!$F:$F, $C18, 'Syntheses categories findings'!$T:$T, P$3)</f>
        <v>2</v>
      </c>
      <c r="Y18" s="153"/>
    </row>
    <row r="19" spans="1:39" ht="31.5" customHeight="1" x14ac:dyDescent="0.3">
      <c r="A19" s="104">
        <v>16</v>
      </c>
      <c r="B19" s="104"/>
      <c r="C19" s="104">
        <v>13</v>
      </c>
      <c r="E19" s="69" t="s">
        <v>824</v>
      </c>
      <c r="F19" s="110" t="s">
        <v>805</v>
      </c>
      <c r="G19" s="106" t="s">
        <v>733</v>
      </c>
      <c r="J19" s="78">
        <f>COUNTIFS('Syntheses categories findings'!$F:$F, $C19, 'Syntheses categories findings'!$S:$S, J$3)</f>
        <v>0</v>
      </c>
      <c r="K19" s="78">
        <f>COUNTIFS('Syntheses categories findings'!$F:$F, $C19, 'Syntheses categories findings'!$S:$S, K$3)</f>
        <v>0</v>
      </c>
      <c r="L19" s="78">
        <f>COUNTIFS('Syntheses categories findings'!$F:$F, $C19, 'Syntheses categories findings'!$S:$S, L$3)</f>
        <v>1</v>
      </c>
      <c r="M19" s="78">
        <f>COUNTIFS('Syntheses categories findings'!$F:$F, $C19, 'Syntheses categories findings'!$S:$S, M$3)</f>
        <v>8</v>
      </c>
      <c r="O19" s="78">
        <f>COUNTIFS('Syntheses categories findings'!$F:$F, $C19, 'Syntheses categories findings'!$T:$T, O$3)</f>
        <v>3</v>
      </c>
      <c r="P19" s="78">
        <f>COUNTIFS('Syntheses categories findings'!$F:$F, $C19, 'Syntheses categories findings'!$T:$T, P$3)</f>
        <v>6</v>
      </c>
      <c r="Y19" s="153"/>
    </row>
    <row r="20" spans="1:39" ht="31.5" customHeight="1" x14ac:dyDescent="0.3">
      <c r="A20" s="104">
        <v>17</v>
      </c>
      <c r="B20" s="104">
        <v>4</v>
      </c>
      <c r="C20" s="104"/>
      <c r="E20" s="115" t="s">
        <v>793</v>
      </c>
      <c r="F20" s="116" t="s">
        <v>858</v>
      </c>
      <c r="G20" s="106"/>
      <c r="J20" s="115">
        <f>COUNTIFS('Syntheses categories findings'!$C:$C, $B20, 'Syntheses categories findings'!$S:$S, J$3)</f>
        <v>0</v>
      </c>
      <c r="K20" s="115">
        <f>COUNTIFS('Syntheses categories findings'!$C:$C, $B20, 'Syntheses categories findings'!$S:$S, K$3)</f>
        <v>0</v>
      </c>
      <c r="L20" s="115">
        <f>COUNTIFS('Syntheses categories findings'!$C:$C, $B20, 'Syntheses categories findings'!$S:$S, L$3)</f>
        <v>1</v>
      </c>
      <c r="M20" s="115">
        <f>COUNTIFS('Syntheses categories findings'!$C:$C, $B20, 'Syntheses categories findings'!$S:$S, M$3)</f>
        <v>30</v>
      </c>
      <c r="N20" s="51">
        <f>SUM(L20:M20)</f>
        <v>31</v>
      </c>
      <c r="O20" s="115">
        <f>COUNTIFS('Syntheses categories findings'!$C:$C, $B20, 'Syntheses categories findings'!$T:$T, O$3)</f>
        <v>10</v>
      </c>
      <c r="P20" s="115">
        <f>COUNTIFS('Syntheses categories findings'!$C:$C, $B20, 'Syntheses categories findings'!$T:$T, P$3)</f>
        <v>21</v>
      </c>
      <c r="Q20" s="51">
        <f>SUM(O20:P20)</f>
        <v>31</v>
      </c>
      <c r="R20" s="155">
        <f>COUNTIFS('Syntheses categories findings'!$C:$C, $B20, 'Syntheses categories findings'!$R:$R, R$3)</f>
        <v>4</v>
      </c>
      <c r="S20" s="155">
        <f>COUNTIFS('Syntheses categories findings'!$C:$C, $B20, 'Syntheses categories findings'!$R:$R, S$3)</f>
        <v>8</v>
      </c>
      <c r="T20" s="155">
        <f>COUNTIFS('Syntheses categories findings'!$C:$C, $B20, 'Syntheses categories findings'!$R:$R, T$3)</f>
        <v>1</v>
      </c>
      <c r="U20" s="78">
        <f>COUNTIFS('Syntheses categories findings'!$C:$C, $B20, 'Syntheses categories findings'!$R:$R, U$3)</f>
        <v>0</v>
      </c>
      <c r="V20" s="78">
        <f>COUNTIFS('Syntheses categories findings'!$C:$C, $B20, 'Syntheses categories findings'!$R:$R, V$3)</f>
        <v>0</v>
      </c>
      <c r="W20" s="78">
        <f>COUNTIFS('Syntheses categories findings'!$C:$C, $B20, 'Syntheses categories findings'!$R:$R, W$3)</f>
        <v>0</v>
      </c>
      <c r="X20" s="157">
        <f>COUNTIFS('Syntheses categories findings'!$C:$C, $B20, 'Syntheses categories findings'!$R:$R, X$3)</f>
        <v>1</v>
      </c>
      <c r="Y20" s="151">
        <f>COUNTIFS('Syntheses categories findings'!$C:$C, $B20, 'Syntheses categories findings'!$R:$R, Y$3)</f>
        <v>0</v>
      </c>
      <c r="Z20" s="155">
        <f>COUNTIFS('Syntheses categories findings'!$C:$C, $B20, 'Syntheses categories findings'!$R:$R, Z$3)</f>
        <v>10</v>
      </c>
      <c r="AA20" s="78">
        <f>COUNTIFS('Syntheses categories findings'!$C:$C, $B20, 'Syntheses categories findings'!$R:$R, AA$3)</f>
        <v>0</v>
      </c>
      <c r="AB20" s="155">
        <f>COUNTIFS('Syntheses categories findings'!$C:$C, $B20, 'Syntheses categories findings'!$R:$R, AB$3)</f>
        <v>7</v>
      </c>
      <c r="AC20" s="78">
        <f>COUNTIFS('Syntheses categories findings'!$C:$C, $B20, 'Syntheses categories findings'!$R:$R, AC$3)</f>
        <v>0</v>
      </c>
      <c r="AD20" s="51">
        <v>6</v>
      </c>
      <c r="AE20" s="51">
        <v>0</v>
      </c>
      <c r="AF20" s="51" t="s">
        <v>874</v>
      </c>
      <c r="AG20" s="51" t="s">
        <v>874</v>
      </c>
      <c r="AH20" s="51" t="s">
        <v>880</v>
      </c>
      <c r="AI20" s="51" t="s">
        <v>880</v>
      </c>
    </row>
    <row r="21" spans="1:39" ht="31.5" customHeight="1" x14ac:dyDescent="0.3">
      <c r="A21" s="104">
        <v>18</v>
      </c>
      <c r="B21" s="104"/>
      <c r="C21" s="104">
        <v>14</v>
      </c>
      <c r="E21" s="69" t="s">
        <v>817</v>
      </c>
      <c r="F21" s="110" t="s">
        <v>861</v>
      </c>
      <c r="G21" s="106" t="s">
        <v>785</v>
      </c>
      <c r="J21" s="78">
        <f>COUNTIFS('Syntheses categories findings'!$F:$F, $C21, 'Syntheses categories findings'!$S:$S, J$3)</f>
        <v>0</v>
      </c>
      <c r="K21" s="78">
        <f>COUNTIFS('Syntheses categories findings'!$F:$F, $C21, 'Syntheses categories findings'!$S:$S, K$3)</f>
        <v>0</v>
      </c>
      <c r="L21" s="78">
        <f>COUNTIFS('Syntheses categories findings'!$F:$F, $C21, 'Syntheses categories findings'!$S:$S, L$3)</f>
        <v>0</v>
      </c>
      <c r="M21" s="78">
        <f>COUNTIFS('Syntheses categories findings'!$F:$F, $C21, 'Syntheses categories findings'!$S:$S, M$3)</f>
        <v>6</v>
      </c>
      <c r="O21" s="78">
        <f>COUNTIFS('Syntheses categories findings'!$F:$F, $C21, 'Syntheses categories findings'!$T:$T, O$3)</f>
        <v>2</v>
      </c>
      <c r="P21" s="78">
        <f>COUNTIFS('Syntheses categories findings'!$F:$F, $C21, 'Syntheses categories findings'!$T:$T, P$3)</f>
        <v>4</v>
      </c>
      <c r="Y21" s="153"/>
    </row>
    <row r="22" spans="1:39" ht="31.5" customHeight="1" x14ac:dyDescent="0.3">
      <c r="A22" s="104">
        <v>19</v>
      </c>
      <c r="B22" s="104"/>
      <c r="C22" s="104">
        <v>15</v>
      </c>
      <c r="E22" s="69" t="s">
        <v>816</v>
      </c>
      <c r="F22" s="82" t="s">
        <v>860</v>
      </c>
      <c r="G22" s="106" t="s">
        <v>859</v>
      </c>
      <c r="H22" s="82" t="s">
        <v>839</v>
      </c>
      <c r="I22" s="102" t="s">
        <v>848</v>
      </c>
      <c r="J22" s="78">
        <f>COUNTIFS('Syntheses categories findings'!$F:$F, $C22, 'Syntheses categories findings'!$S:$S, J$3)</f>
        <v>0</v>
      </c>
      <c r="K22" s="78">
        <f>COUNTIFS('Syntheses categories findings'!$F:$F, $C22, 'Syntheses categories findings'!$S:$S, K$3)</f>
        <v>0</v>
      </c>
      <c r="L22" s="78">
        <f>COUNTIFS('Syntheses categories findings'!$F:$F, $C22, 'Syntheses categories findings'!$S:$S, L$3)</f>
        <v>1</v>
      </c>
      <c r="M22" s="78">
        <f>COUNTIFS('Syntheses categories findings'!$F:$F, $C22, 'Syntheses categories findings'!$S:$S, M$3)</f>
        <v>24</v>
      </c>
      <c r="O22" s="78">
        <f>COUNTIFS('Syntheses categories findings'!$F:$F, $C22, 'Syntheses categories findings'!$T:$T, O$3)</f>
        <v>8</v>
      </c>
      <c r="P22" s="78">
        <f>COUNTIFS('Syntheses categories findings'!$F:$F, $C22, 'Syntheses categories findings'!$T:$T, P$3)</f>
        <v>17</v>
      </c>
      <c r="Y22" s="153"/>
    </row>
    <row r="23" spans="1:39" s="209" customFormat="1" ht="25" thickBot="1" x14ac:dyDescent="0.4">
      <c r="A23" s="203"/>
      <c r="B23" s="203"/>
      <c r="C23" s="203"/>
      <c r="D23" s="204"/>
      <c r="E23" s="205"/>
      <c r="F23" s="206"/>
      <c r="G23" s="207"/>
      <c r="H23" s="206"/>
      <c r="I23" s="208"/>
      <c r="M23" s="209" t="s">
        <v>883</v>
      </c>
      <c r="N23" s="209">
        <f>SUM(N4,N9,N14,N20)</f>
        <v>147</v>
      </c>
      <c r="O23" s="209">
        <f>SUM(O20,O14,O9,O4)</f>
        <v>67</v>
      </c>
      <c r="P23" s="209">
        <f>SUM(P20,P14,P9,P4)</f>
        <v>80</v>
      </c>
      <c r="Q23" s="209">
        <f>SUM(Q4,Q9,Q14,Q20)</f>
        <v>147</v>
      </c>
      <c r="R23" s="209">
        <f>SUM(R4,R9,R14,R20)</f>
        <v>8</v>
      </c>
      <c r="S23" s="209">
        <f t="shared" ref="S23:AC23" si="0">SUM(S4,S9,S14,S20)</f>
        <v>12</v>
      </c>
      <c r="T23" s="209">
        <f t="shared" si="0"/>
        <v>4</v>
      </c>
      <c r="U23" s="209">
        <f t="shared" si="0"/>
        <v>19</v>
      </c>
      <c r="V23" s="209">
        <f t="shared" si="0"/>
        <v>5</v>
      </c>
      <c r="W23" s="209">
        <f t="shared" si="0"/>
        <v>1</v>
      </c>
      <c r="X23" s="209">
        <f t="shared" si="0"/>
        <v>17</v>
      </c>
      <c r="Y23" s="210">
        <f t="shared" si="0"/>
        <v>4</v>
      </c>
      <c r="Z23" s="209">
        <f>SUM(Z4,Z9,Z14,Z20)</f>
        <v>43</v>
      </c>
      <c r="AA23" s="209">
        <f t="shared" si="0"/>
        <v>5</v>
      </c>
      <c r="AB23" s="209">
        <f t="shared" si="0"/>
        <v>28</v>
      </c>
      <c r="AC23" s="209">
        <f t="shared" si="0"/>
        <v>1</v>
      </c>
      <c r="AF23" s="209">
        <f>SUM(R23:AC23)</f>
        <v>147</v>
      </c>
      <c r="AL23" s="211"/>
      <c r="AM23" s="211"/>
    </row>
    <row r="24" spans="1:39" ht="15" thickTop="1" x14ac:dyDescent="0.35">
      <c r="A24" s="176" t="s">
        <v>923</v>
      </c>
      <c r="R24" s="201" t="s">
        <v>921</v>
      </c>
      <c r="S24" s="202"/>
      <c r="T24" s="202"/>
      <c r="U24" s="202"/>
      <c r="V24" s="202"/>
      <c r="W24" s="202"/>
      <c r="X24" s="202"/>
      <c r="Y24" s="202"/>
      <c r="Z24" s="202"/>
      <c r="AL24" s="55"/>
      <c r="AM24" s="55"/>
    </row>
    <row r="25" spans="1:39" x14ac:dyDescent="0.35">
      <c r="A25" s="104">
        <v>1</v>
      </c>
      <c r="B25" s="104">
        <v>1</v>
      </c>
      <c r="C25" s="104"/>
      <c r="E25" s="179" t="s">
        <v>799</v>
      </c>
      <c r="F25" s="180"/>
      <c r="G25" s="181"/>
      <c r="H25" s="180"/>
      <c r="I25" s="182"/>
      <c r="J25" s="177"/>
      <c r="K25" s="177"/>
      <c r="L25" s="177"/>
      <c r="M25" s="177"/>
      <c r="N25" s="177"/>
      <c r="O25" s="177"/>
      <c r="P25" s="177"/>
      <c r="Q25" s="177"/>
      <c r="R25" s="178">
        <f>COUNTIFS('Syntheses categories findings'!$C:$C, $B25, 'Syntheses categories findings'!$R:$R, R$3, 'Syntheses categories findings'!$T:$T, $O$3)</f>
        <v>0</v>
      </c>
      <c r="S25" s="178">
        <f>COUNTIFS('Syntheses categories findings'!$C:$C, $B25, 'Syntheses categories findings'!$R:$R, S$3, 'Syntheses categories findings'!$T:$T, $O$3)</f>
        <v>1</v>
      </c>
      <c r="T25" s="178">
        <f>COUNTIFS('Syntheses categories findings'!$C:$C, $B25, 'Syntheses categories findings'!$R:$R, T$3, 'Syntheses categories findings'!$T:$T, $O$3)</f>
        <v>0</v>
      </c>
      <c r="U25" s="178">
        <f>COUNTIFS('Syntheses categories findings'!$C:$C, $B25, 'Syntheses categories findings'!$R:$R, U$3, 'Syntheses categories findings'!$T:$T, $O$3)</f>
        <v>2</v>
      </c>
      <c r="V25" s="178">
        <f>COUNTIFS('Syntheses categories findings'!$C:$C, $B25, 'Syntheses categories findings'!$R:$R, V$3, 'Syntheses categories findings'!$T:$T, $O$3)</f>
        <v>2</v>
      </c>
      <c r="W25" s="178">
        <f>COUNTIFS('Syntheses categories findings'!$C:$C, $B25, 'Syntheses categories findings'!$R:$R, W$3, 'Syntheses categories findings'!$T:$T, $O$3)</f>
        <v>0</v>
      </c>
      <c r="X25" s="178">
        <f>COUNTIFS('Syntheses categories findings'!$C:$C, $B25, 'Syntheses categories findings'!$R:$R, X$3, 'Syntheses categories findings'!$T:$T, $O$3)</f>
        <v>1</v>
      </c>
      <c r="Y25" s="178">
        <f>COUNTIFS('Syntheses categories findings'!$C:$C, $B25, 'Syntheses categories findings'!$R:$R, Y$3, 'Syntheses categories findings'!$T:$T, $O$3)</f>
        <v>0</v>
      </c>
      <c r="Z25" s="178">
        <f>COUNTIFS('Syntheses categories findings'!$C:$C, $B25, 'Syntheses categories findings'!$R:$R, Z$3, 'Syntheses categories findings'!$T:$T, $O$3)</f>
        <v>11</v>
      </c>
      <c r="AA25" s="178">
        <f>COUNTIFS('Syntheses categories findings'!$C:$C, $B25, 'Syntheses categories findings'!$R:$R, AA$3, 'Syntheses categories findings'!$T:$T, $O$3)</f>
        <v>0</v>
      </c>
      <c r="AB25" s="178">
        <f>COUNTIFS('Syntheses categories findings'!$C:$C, $B25, 'Syntheses categories findings'!$R:$R, AB$3, 'Syntheses categories findings'!$T:$T, $O$3)</f>
        <v>2</v>
      </c>
      <c r="AC25" s="178">
        <f>COUNTIFS('Syntheses categories findings'!$C:$C, $B25, 'Syntheses categories findings'!$R:$R, AC$3, 'Syntheses categories findings'!$T:$T, $O$3)</f>
        <v>0</v>
      </c>
      <c r="AL25"/>
      <c r="AM25" s="55"/>
    </row>
    <row r="26" spans="1:39" x14ac:dyDescent="0.35">
      <c r="A26" s="104">
        <v>2</v>
      </c>
      <c r="B26" s="104"/>
      <c r="C26" s="104">
        <v>1</v>
      </c>
      <c r="E26" s="132" t="s">
        <v>866</v>
      </c>
      <c r="R26" s="136">
        <f>COUNTIFS('Syntheses categories findings'!$F:$F, $C26, 'Syntheses categories findings'!$R:$R, R$3, 'Syntheses categories findings'!$T:$T, $O$3)</f>
        <v>0</v>
      </c>
      <c r="S26" s="136">
        <f>COUNTIFS('Syntheses categories findings'!$F:$F, $C26, 'Syntheses categories findings'!$R:$R, S$3, 'Syntheses categories findings'!$T:$T, $O$3)</f>
        <v>0</v>
      </c>
      <c r="T26" s="136">
        <f>COUNTIFS('Syntheses categories findings'!$F:$F, $C26, 'Syntheses categories findings'!$R:$R, T$3, 'Syntheses categories findings'!$T:$T, $O$3)</f>
        <v>0</v>
      </c>
      <c r="U26" s="136">
        <f>COUNTIFS('Syntheses categories findings'!$F:$F, $C26, 'Syntheses categories findings'!$R:$R, U$3, 'Syntheses categories findings'!$T:$T, $O$3)</f>
        <v>2</v>
      </c>
      <c r="V26" s="136">
        <f>COUNTIFS('Syntheses categories findings'!$F:$F, $C26, 'Syntheses categories findings'!$R:$R, V$3, 'Syntheses categories findings'!$T:$T, $O$3)</f>
        <v>2</v>
      </c>
      <c r="W26" s="136">
        <f>COUNTIFS('Syntheses categories findings'!$F:$F, $C26, 'Syntheses categories findings'!$R:$R, W$3, 'Syntheses categories findings'!$T:$T, $O$3)</f>
        <v>0</v>
      </c>
      <c r="X26" s="136">
        <f>COUNTIFS('Syntheses categories findings'!$F:$F, $C26, 'Syntheses categories findings'!$R:$R, X$3, 'Syntheses categories findings'!$T:$T, $O$3)</f>
        <v>0</v>
      </c>
      <c r="Y26" s="136">
        <f>COUNTIFS('Syntheses categories findings'!$F:$F, $C26, 'Syntheses categories findings'!$R:$R, Y$3, 'Syntheses categories findings'!$T:$T, $O$3)</f>
        <v>0</v>
      </c>
      <c r="Z26" s="136">
        <f>COUNTIFS('Syntheses categories findings'!$F:$F, $C26, 'Syntheses categories findings'!$R:$R, Z$3, 'Syntheses categories findings'!$T:$T, $O$3)</f>
        <v>0</v>
      </c>
      <c r="AA26" s="136">
        <f>COUNTIFS('Syntheses categories findings'!$F:$F, $C26, 'Syntheses categories findings'!$R:$R, AA$3, 'Syntheses categories findings'!$T:$T, $O$3)</f>
        <v>0</v>
      </c>
      <c r="AB26" s="136">
        <f>COUNTIFS('Syntheses categories findings'!$F:$F, $C26, 'Syntheses categories findings'!$R:$R, AB$3, 'Syntheses categories findings'!$T:$T, $O$3)</f>
        <v>0</v>
      </c>
      <c r="AC26" s="136">
        <f>COUNTIFS('Syntheses categories findings'!$F:$F, $C26, 'Syntheses categories findings'!$R:$R, AC$3, 'Syntheses categories findings'!$T:$T, $O$3)</f>
        <v>0</v>
      </c>
      <c r="AL26"/>
      <c r="AM26" s="55"/>
    </row>
    <row r="27" spans="1:39" x14ac:dyDescent="0.35">
      <c r="A27" s="104">
        <v>3</v>
      </c>
      <c r="B27" s="104"/>
      <c r="C27" s="104">
        <v>2</v>
      </c>
      <c r="E27" s="69" t="s">
        <v>818</v>
      </c>
      <c r="R27" s="136">
        <f>COUNTIFS('Syntheses categories findings'!$F:$F, $C27, 'Syntheses categories findings'!$R:$R, R$3, 'Syntheses categories findings'!$T:$T, $O$3)</f>
        <v>0</v>
      </c>
      <c r="S27" s="136">
        <f>COUNTIFS('Syntheses categories findings'!$F:$F, $C27, 'Syntheses categories findings'!$R:$R, S$3, 'Syntheses categories findings'!$T:$T, $O$3)</f>
        <v>0</v>
      </c>
      <c r="T27" s="136">
        <f>COUNTIFS('Syntheses categories findings'!$F:$F, $C27, 'Syntheses categories findings'!$R:$R, T$3, 'Syntheses categories findings'!$T:$T, $O$3)</f>
        <v>0</v>
      </c>
      <c r="U27" s="136">
        <f>COUNTIFS('Syntheses categories findings'!$F:$F, $C27, 'Syntheses categories findings'!$R:$R, U$3, 'Syntheses categories findings'!$T:$T, $O$3)</f>
        <v>0</v>
      </c>
      <c r="V27" s="136">
        <f>COUNTIFS('Syntheses categories findings'!$F:$F, $C27, 'Syntheses categories findings'!$R:$R, V$3, 'Syntheses categories findings'!$T:$T, $O$3)</f>
        <v>0</v>
      </c>
      <c r="W27" s="136">
        <f>COUNTIFS('Syntheses categories findings'!$F:$F, $C27, 'Syntheses categories findings'!$R:$R, W$3, 'Syntheses categories findings'!$T:$T, $O$3)</f>
        <v>0</v>
      </c>
      <c r="X27" s="136">
        <f>COUNTIFS('Syntheses categories findings'!$F:$F, $C27, 'Syntheses categories findings'!$R:$R, X$3, 'Syntheses categories findings'!$T:$T, $O$3)</f>
        <v>0</v>
      </c>
      <c r="Y27" s="136">
        <f>COUNTIFS('Syntheses categories findings'!$F:$F, $C27, 'Syntheses categories findings'!$R:$R, Y$3, 'Syntheses categories findings'!$T:$T, $O$3)</f>
        <v>0</v>
      </c>
      <c r="Z27" s="136">
        <f>COUNTIFS('Syntheses categories findings'!$F:$F, $C27, 'Syntheses categories findings'!$R:$R, Z$3, 'Syntheses categories findings'!$T:$T, $O$3)</f>
        <v>3</v>
      </c>
      <c r="AA27" s="136">
        <f>COUNTIFS('Syntheses categories findings'!$F:$F, $C27, 'Syntheses categories findings'!$R:$R, AA$3, 'Syntheses categories findings'!$T:$T, $O$3)</f>
        <v>0</v>
      </c>
      <c r="AB27" s="136">
        <f>COUNTIFS('Syntheses categories findings'!$F:$F, $C27, 'Syntheses categories findings'!$R:$R, AB$3, 'Syntheses categories findings'!$T:$T, $O$3)</f>
        <v>0</v>
      </c>
      <c r="AC27" s="136">
        <f>COUNTIFS('Syntheses categories findings'!$F:$F, $C27, 'Syntheses categories findings'!$R:$R, AC$3, 'Syntheses categories findings'!$T:$T, $O$3)</f>
        <v>0</v>
      </c>
      <c r="AL27"/>
      <c r="AM27" s="55"/>
    </row>
    <row r="28" spans="1:39" x14ac:dyDescent="0.35">
      <c r="A28" s="104">
        <v>4</v>
      </c>
      <c r="B28" s="104"/>
      <c r="C28" s="104">
        <v>3</v>
      </c>
      <c r="E28" s="69" t="s">
        <v>819</v>
      </c>
      <c r="R28" s="136">
        <f>COUNTIFS('Syntheses categories findings'!$F:$F, $C28, 'Syntheses categories findings'!$R:$R, R$3, 'Syntheses categories findings'!$T:$T, $O$3)</f>
        <v>0</v>
      </c>
      <c r="S28" s="136">
        <f>COUNTIFS('Syntheses categories findings'!$F:$F, $C28, 'Syntheses categories findings'!$R:$R, S$3, 'Syntheses categories findings'!$T:$T, $O$3)</f>
        <v>1</v>
      </c>
      <c r="T28" s="136">
        <f>COUNTIFS('Syntheses categories findings'!$F:$F, $C28, 'Syntheses categories findings'!$R:$R, T$3, 'Syntheses categories findings'!$T:$T, $O$3)</f>
        <v>0</v>
      </c>
      <c r="U28" s="136">
        <f>COUNTIFS('Syntheses categories findings'!$F:$F, $C28, 'Syntheses categories findings'!$R:$R, U$3, 'Syntheses categories findings'!$T:$T, $O$3)</f>
        <v>0</v>
      </c>
      <c r="V28" s="136">
        <f>COUNTIFS('Syntheses categories findings'!$F:$F, $C28, 'Syntheses categories findings'!$R:$R, V$3, 'Syntheses categories findings'!$T:$T, $O$3)</f>
        <v>0</v>
      </c>
      <c r="W28" s="136">
        <f>COUNTIFS('Syntheses categories findings'!$F:$F, $C28, 'Syntheses categories findings'!$R:$R, W$3, 'Syntheses categories findings'!$T:$T, $O$3)</f>
        <v>0</v>
      </c>
      <c r="X28" s="136">
        <f>COUNTIFS('Syntheses categories findings'!$F:$F, $C28, 'Syntheses categories findings'!$R:$R, X$3, 'Syntheses categories findings'!$T:$T, $O$3)</f>
        <v>1</v>
      </c>
      <c r="Y28" s="136">
        <f>COUNTIFS('Syntheses categories findings'!$F:$F, $C28, 'Syntheses categories findings'!$R:$R, Y$3, 'Syntheses categories findings'!$T:$T, $O$3)</f>
        <v>0</v>
      </c>
      <c r="Z28" s="136">
        <f>COUNTIFS('Syntheses categories findings'!$F:$F, $C28, 'Syntheses categories findings'!$R:$R, Z$3, 'Syntheses categories findings'!$T:$T, $O$3)</f>
        <v>6</v>
      </c>
      <c r="AA28" s="136">
        <f>COUNTIFS('Syntheses categories findings'!$F:$F, $C28, 'Syntheses categories findings'!$R:$R, AA$3, 'Syntheses categories findings'!$T:$T, $O$3)</f>
        <v>0</v>
      </c>
      <c r="AB28" s="136">
        <f>COUNTIFS('Syntheses categories findings'!$F:$F, $C28, 'Syntheses categories findings'!$R:$R, AB$3, 'Syntheses categories findings'!$T:$T, $O$3)</f>
        <v>2</v>
      </c>
      <c r="AC28" s="136">
        <f>COUNTIFS('Syntheses categories findings'!$F:$F, $C28, 'Syntheses categories findings'!$R:$R, AC$3, 'Syntheses categories findings'!$T:$T, $O$3)</f>
        <v>0</v>
      </c>
      <c r="AL28"/>
      <c r="AM28" s="55"/>
    </row>
    <row r="29" spans="1:39" x14ac:dyDescent="0.35">
      <c r="A29" s="104">
        <v>5</v>
      </c>
      <c r="B29" s="104"/>
      <c r="C29" s="104">
        <v>4</v>
      </c>
      <c r="E29" s="69" t="s">
        <v>821</v>
      </c>
      <c r="R29" s="136">
        <f>COUNTIFS('Syntheses categories findings'!$F:$F, $C29, 'Syntheses categories findings'!$R:$R, R$3, 'Syntheses categories findings'!$T:$T, $O$3)</f>
        <v>0</v>
      </c>
      <c r="S29" s="136">
        <f>COUNTIFS('Syntheses categories findings'!$F:$F, $C29, 'Syntheses categories findings'!$R:$R, S$3, 'Syntheses categories findings'!$T:$T, $O$3)</f>
        <v>0</v>
      </c>
      <c r="T29" s="136">
        <f>COUNTIFS('Syntheses categories findings'!$F:$F, $C29, 'Syntheses categories findings'!$R:$R, T$3, 'Syntheses categories findings'!$T:$T, $O$3)</f>
        <v>0</v>
      </c>
      <c r="U29" s="136">
        <f>COUNTIFS('Syntheses categories findings'!$F:$F, $C29, 'Syntheses categories findings'!$R:$R, U$3, 'Syntheses categories findings'!$T:$T, $O$3)</f>
        <v>0</v>
      </c>
      <c r="V29" s="136">
        <f>COUNTIFS('Syntheses categories findings'!$F:$F, $C29, 'Syntheses categories findings'!$R:$R, V$3, 'Syntheses categories findings'!$T:$T, $O$3)</f>
        <v>0</v>
      </c>
      <c r="W29" s="136">
        <f>COUNTIFS('Syntheses categories findings'!$F:$F, $C29, 'Syntheses categories findings'!$R:$R, W$3, 'Syntheses categories findings'!$T:$T, $O$3)</f>
        <v>0</v>
      </c>
      <c r="X29" s="136">
        <f>COUNTIFS('Syntheses categories findings'!$F:$F, $C29, 'Syntheses categories findings'!$R:$R, X$3, 'Syntheses categories findings'!$T:$T, $O$3)</f>
        <v>0</v>
      </c>
      <c r="Y29" s="136">
        <f>COUNTIFS('Syntheses categories findings'!$F:$F, $C29, 'Syntheses categories findings'!$R:$R, Y$3, 'Syntheses categories findings'!$T:$T, $O$3)</f>
        <v>0</v>
      </c>
      <c r="Z29" s="136">
        <f>COUNTIFS('Syntheses categories findings'!$F:$F, $C29, 'Syntheses categories findings'!$R:$R, Z$3, 'Syntheses categories findings'!$T:$T, $O$3)</f>
        <v>2</v>
      </c>
      <c r="AA29" s="136">
        <f>COUNTIFS('Syntheses categories findings'!$F:$F, $C29, 'Syntheses categories findings'!$R:$R, AA$3, 'Syntheses categories findings'!$T:$T, $O$3)</f>
        <v>0</v>
      </c>
      <c r="AB29" s="136">
        <f>COUNTIFS('Syntheses categories findings'!$F:$F, $C29, 'Syntheses categories findings'!$R:$R, AB$3, 'Syntheses categories findings'!$T:$T, $O$3)</f>
        <v>0</v>
      </c>
      <c r="AC29" s="136">
        <f>COUNTIFS('Syntheses categories findings'!$F:$F, $C29, 'Syntheses categories findings'!$R:$R, AC$3, 'Syntheses categories findings'!$T:$T, $O$3)</f>
        <v>0</v>
      </c>
      <c r="AL29"/>
      <c r="AM29" s="55"/>
    </row>
    <row r="30" spans="1:39" ht="37.25" customHeight="1" x14ac:dyDescent="0.3">
      <c r="A30" s="104">
        <v>6</v>
      </c>
      <c r="B30" s="104">
        <v>2</v>
      </c>
      <c r="C30" s="104"/>
      <c r="E30" s="183" t="s">
        <v>855</v>
      </c>
      <c r="F30" s="184"/>
      <c r="G30" s="185"/>
      <c r="H30" s="184"/>
      <c r="I30" s="186"/>
      <c r="J30" s="187"/>
      <c r="K30" s="187"/>
      <c r="L30" s="187"/>
      <c r="M30" s="187"/>
      <c r="N30" s="187"/>
      <c r="O30" s="187"/>
      <c r="P30" s="187"/>
      <c r="Q30" s="187"/>
      <c r="R30" s="154">
        <f>COUNTIFS('Syntheses categories findings'!$C:$C, $B30, 'Syntheses categories findings'!$R:$R, R$3, 'Syntheses categories findings'!$T:$T, $O$3)</f>
        <v>0</v>
      </c>
      <c r="S30" s="154">
        <f>COUNTIFS('Syntheses categories findings'!$C:$C, $B30, 'Syntheses categories findings'!$R:$R, S$3, 'Syntheses categories findings'!$T:$T, $O$3)</f>
        <v>0</v>
      </c>
      <c r="T30" s="154">
        <f>COUNTIFS('Syntheses categories findings'!$C:$C, $B30, 'Syntheses categories findings'!$R:$R, T$3, 'Syntheses categories findings'!$T:$T, $O$3)</f>
        <v>1</v>
      </c>
      <c r="U30" s="154">
        <f>COUNTIFS('Syntheses categories findings'!$C:$C, $B30, 'Syntheses categories findings'!$R:$R, U$3, 'Syntheses categories findings'!$T:$T, $O$3)</f>
        <v>4</v>
      </c>
      <c r="V30" s="154">
        <f>COUNTIFS('Syntheses categories findings'!$C:$C, $B30, 'Syntheses categories findings'!$R:$R, V$3, 'Syntheses categories findings'!$T:$T, $O$3)</f>
        <v>0</v>
      </c>
      <c r="W30" s="154">
        <f>COUNTIFS('Syntheses categories findings'!$C:$C, $B30, 'Syntheses categories findings'!$R:$R, W$3, 'Syntheses categories findings'!$T:$T, $O$3)</f>
        <v>0</v>
      </c>
      <c r="X30" s="154">
        <f>COUNTIFS('Syntheses categories findings'!$C:$C, $B30, 'Syntheses categories findings'!$R:$R, X$3, 'Syntheses categories findings'!$T:$T, $O$3)</f>
        <v>0</v>
      </c>
      <c r="Y30" s="154">
        <f>COUNTIFS('Syntheses categories findings'!$C:$C, $B30, 'Syntheses categories findings'!$R:$R, Y$3, 'Syntheses categories findings'!$T:$T, $O$3)</f>
        <v>1</v>
      </c>
      <c r="Z30" s="154">
        <f>COUNTIFS('Syntheses categories findings'!$C:$C, $B30, 'Syntheses categories findings'!$R:$R, Z$3, 'Syntheses categories findings'!$T:$T, $O$3)</f>
        <v>6</v>
      </c>
      <c r="AA30" s="154">
        <f>COUNTIFS('Syntheses categories findings'!$C:$C, $B30, 'Syntheses categories findings'!$R:$R, AA$3, 'Syntheses categories findings'!$T:$T, $O$3)</f>
        <v>2</v>
      </c>
      <c r="AB30" s="154">
        <f>COUNTIFS('Syntheses categories findings'!$C:$C, $B30, 'Syntheses categories findings'!$R:$R, AB$3, 'Syntheses categories findings'!$T:$T, $O$3)</f>
        <v>2</v>
      </c>
      <c r="AC30" s="154">
        <f>COUNTIFS('Syntheses categories findings'!$C:$C, $B30, 'Syntheses categories findings'!$R:$R, AC$3, 'Syntheses categories findings'!$T:$T, $O$3)</f>
        <v>0</v>
      </c>
      <c r="AL30" s="139"/>
    </row>
    <row r="31" spans="1:39" x14ac:dyDescent="0.3">
      <c r="A31" s="104">
        <v>7</v>
      </c>
      <c r="B31" s="104"/>
      <c r="C31" s="104">
        <v>5</v>
      </c>
      <c r="E31" s="69" t="s">
        <v>787</v>
      </c>
      <c r="R31" s="136">
        <f>COUNTIFS('Syntheses categories findings'!$F:$F, $C31, 'Syntheses categories findings'!$R:$R, R$3, 'Syntheses categories findings'!$T:$T, $O$3)</f>
        <v>0</v>
      </c>
      <c r="S31" s="136">
        <f>COUNTIFS('Syntheses categories findings'!$F:$F, $C31, 'Syntheses categories findings'!$R:$R, S$3, 'Syntheses categories findings'!$T:$T, $O$3)</f>
        <v>0</v>
      </c>
      <c r="T31" s="136">
        <f>COUNTIFS('Syntheses categories findings'!$F:$F, $C31, 'Syntheses categories findings'!$R:$R, T$3, 'Syntheses categories findings'!$T:$T, $O$3)</f>
        <v>0</v>
      </c>
      <c r="U31" s="136">
        <f>COUNTIFS('Syntheses categories findings'!$F:$F, $C31, 'Syntheses categories findings'!$R:$R, U$3, 'Syntheses categories findings'!$T:$T, $O$3)</f>
        <v>0</v>
      </c>
      <c r="V31" s="136">
        <f>COUNTIFS('Syntheses categories findings'!$F:$F, $C31, 'Syntheses categories findings'!$R:$R, V$3, 'Syntheses categories findings'!$T:$T, $O$3)</f>
        <v>0</v>
      </c>
      <c r="W31" s="136">
        <f>COUNTIFS('Syntheses categories findings'!$F:$F, $C31, 'Syntheses categories findings'!$R:$R, W$3, 'Syntheses categories findings'!$T:$T, $O$3)</f>
        <v>0</v>
      </c>
      <c r="X31" s="136">
        <f>COUNTIFS('Syntheses categories findings'!$F:$F, $C31, 'Syntheses categories findings'!$R:$R, X$3, 'Syntheses categories findings'!$T:$T, $O$3)</f>
        <v>0</v>
      </c>
      <c r="Y31" s="136">
        <f>COUNTIFS('Syntheses categories findings'!$F:$F, $C31, 'Syntheses categories findings'!$R:$R, Y$3, 'Syntheses categories findings'!$T:$T, $O$3)</f>
        <v>1</v>
      </c>
      <c r="Z31" s="136">
        <f>COUNTIFS('Syntheses categories findings'!$F:$F, $C31, 'Syntheses categories findings'!$R:$R, Z$3, 'Syntheses categories findings'!$T:$T, $O$3)</f>
        <v>4</v>
      </c>
      <c r="AA31" s="136">
        <f>COUNTIFS('Syntheses categories findings'!$F:$F, $C31, 'Syntheses categories findings'!$R:$R, AA$3, 'Syntheses categories findings'!$T:$T, $O$3)</f>
        <v>0</v>
      </c>
      <c r="AB31" s="136">
        <f>COUNTIFS('Syntheses categories findings'!$F:$F, $C31, 'Syntheses categories findings'!$R:$R, AB$3, 'Syntheses categories findings'!$T:$T, $O$3)</f>
        <v>0</v>
      </c>
      <c r="AC31" s="136">
        <f>COUNTIFS('Syntheses categories findings'!$F:$F, $C31, 'Syntheses categories findings'!$R:$R, AC$3, 'Syntheses categories findings'!$T:$T, $O$3)</f>
        <v>0</v>
      </c>
      <c r="AL31" s="139"/>
    </row>
    <row r="32" spans="1:39" x14ac:dyDescent="0.3">
      <c r="A32" s="104">
        <v>8</v>
      </c>
      <c r="B32" s="104"/>
      <c r="C32" s="104">
        <v>6</v>
      </c>
      <c r="E32" s="69" t="s">
        <v>831</v>
      </c>
      <c r="R32" s="136">
        <f>COUNTIFS('Syntheses categories findings'!$F:$F, $C32, 'Syntheses categories findings'!$R:$R, R$3, 'Syntheses categories findings'!$T:$T, $O$3)</f>
        <v>0</v>
      </c>
      <c r="S32" s="136">
        <f>COUNTIFS('Syntheses categories findings'!$F:$F, $C32, 'Syntheses categories findings'!$R:$R, S$3, 'Syntheses categories findings'!$T:$T, $O$3)</f>
        <v>0</v>
      </c>
      <c r="T32" s="136">
        <f>COUNTIFS('Syntheses categories findings'!$F:$F, $C32, 'Syntheses categories findings'!$R:$R, T$3, 'Syntheses categories findings'!$T:$T, $O$3)</f>
        <v>0</v>
      </c>
      <c r="U32" s="136">
        <f>COUNTIFS('Syntheses categories findings'!$F:$F, $C32, 'Syntheses categories findings'!$R:$R, U$3, 'Syntheses categories findings'!$T:$T, $O$3)</f>
        <v>0</v>
      </c>
      <c r="V32" s="136">
        <f>COUNTIFS('Syntheses categories findings'!$F:$F, $C32, 'Syntheses categories findings'!$R:$R, V$3, 'Syntheses categories findings'!$T:$T, $O$3)</f>
        <v>0</v>
      </c>
      <c r="W32" s="136">
        <f>COUNTIFS('Syntheses categories findings'!$F:$F, $C32, 'Syntheses categories findings'!$R:$R, W$3, 'Syntheses categories findings'!$T:$T, $O$3)</f>
        <v>0</v>
      </c>
      <c r="X32" s="136">
        <f>COUNTIFS('Syntheses categories findings'!$F:$F, $C32, 'Syntheses categories findings'!$R:$R, X$3, 'Syntheses categories findings'!$T:$T, $O$3)</f>
        <v>0</v>
      </c>
      <c r="Y32" s="136">
        <f>COUNTIFS('Syntheses categories findings'!$F:$F, $C32, 'Syntheses categories findings'!$R:$R, Y$3, 'Syntheses categories findings'!$T:$T, $O$3)</f>
        <v>0</v>
      </c>
      <c r="Z32" s="136">
        <f>COUNTIFS('Syntheses categories findings'!$F:$F, $C32, 'Syntheses categories findings'!$R:$R, Z$3, 'Syntheses categories findings'!$T:$T, $O$3)</f>
        <v>0</v>
      </c>
      <c r="AA32" s="136">
        <f>COUNTIFS('Syntheses categories findings'!$F:$F, $C32, 'Syntheses categories findings'!$R:$R, AA$3, 'Syntheses categories findings'!$T:$T, $O$3)</f>
        <v>0</v>
      </c>
      <c r="AB32" s="136">
        <f>COUNTIFS('Syntheses categories findings'!$F:$F, $C32, 'Syntheses categories findings'!$R:$R, AB$3, 'Syntheses categories findings'!$T:$T, $O$3)</f>
        <v>0</v>
      </c>
      <c r="AC32" s="136">
        <f>COUNTIFS('Syntheses categories findings'!$F:$F, $C32, 'Syntheses categories findings'!$R:$R, AC$3, 'Syntheses categories findings'!$T:$T, $O$3)</f>
        <v>0</v>
      </c>
    </row>
    <row r="33" spans="1:29" x14ac:dyDescent="0.3">
      <c r="A33" s="104">
        <v>9</v>
      </c>
      <c r="B33" s="104"/>
      <c r="C33" s="104">
        <v>7</v>
      </c>
      <c r="E33" s="69" t="s">
        <v>825</v>
      </c>
      <c r="R33" s="136">
        <f>COUNTIFS('Syntheses categories findings'!$F:$F, $C33, 'Syntheses categories findings'!$R:$R, R$3, 'Syntheses categories findings'!$T:$T, $O$3)</f>
        <v>0</v>
      </c>
      <c r="S33" s="136">
        <f>COUNTIFS('Syntheses categories findings'!$F:$F, $C33, 'Syntheses categories findings'!$R:$R, S$3, 'Syntheses categories findings'!$T:$T, $O$3)</f>
        <v>0</v>
      </c>
      <c r="T33" s="136">
        <f>COUNTIFS('Syntheses categories findings'!$F:$F, $C33, 'Syntheses categories findings'!$R:$R, T$3, 'Syntheses categories findings'!$T:$T, $O$3)</f>
        <v>0</v>
      </c>
      <c r="U33" s="136">
        <f>COUNTIFS('Syntheses categories findings'!$F:$F, $C33, 'Syntheses categories findings'!$R:$R, U$3, 'Syntheses categories findings'!$T:$T, $O$3)</f>
        <v>3</v>
      </c>
      <c r="V33" s="136">
        <f>COUNTIFS('Syntheses categories findings'!$F:$F, $C33, 'Syntheses categories findings'!$R:$R, V$3, 'Syntheses categories findings'!$T:$T, $O$3)</f>
        <v>0</v>
      </c>
      <c r="W33" s="136">
        <f>COUNTIFS('Syntheses categories findings'!$F:$F, $C33, 'Syntheses categories findings'!$R:$R, W$3, 'Syntheses categories findings'!$T:$T, $O$3)</f>
        <v>0</v>
      </c>
      <c r="X33" s="136">
        <f>COUNTIFS('Syntheses categories findings'!$F:$F, $C33, 'Syntheses categories findings'!$R:$R, X$3, 'Syntheses categories findings'!$T:$T, $O$3)</f>
        <v>0</v>
      </c>
      <c r="Y33" s="136">
        <f>COUNTIFS('Syntheses categories findings'!$F:$F, $C33, 'Syntheses categories findings'!$R:$R, Y$3, 'Syntheses categories findings'!$T:$T, $O$3)</f>
        <v>0</v>
      </c>
      <c r="Z33" s="136">
        <f>COUNTIFS('Syntheses categories findings'!$F:$F, $C33, 'Syntheses categories findings'!$R:$R, Z$3, 'Syntheses categories findings'!$T:$T, $O$3)</f>
        <v>1</v>
      </c>
      <c r="AA33" s="136">
        <f>COUNTIFS('Syntheses categories findings'!$F:$F, $C33, 'Syntheses categories findings'!$R:$R, AA$3, 'Syntheses categories findings'!$T:$T, $O$3)</f>
        <v>0</v>
      </c>
      <c r="AB33" s="136">
        <f>COUNTIFS('Syntheses categories findings'!$F:$F, $C33, 'Syntheses categories findings'!$R:$R, AB$3, 'Syntheses categories findings'!$T:$T, $O$3)</f>
        <v>0</v>
      </c>
      <c r="AC33" s="136">
        <f>COUNTIFS('Syntheses categories findings'!$F:$F, $C33, 'Syntheses categories findings'!$R:$R, AC$3, 'Syntheses categories findings'!$T:$T, $O$3)</f>
        <v>0</v>
      </c>
    </row>
    <row r="34" spans="1:29" x14ac:dyDescent="0.3">
      <c r="A34" s="104">
        <v>10</v>
      </c>
      <c r="B34" s="104"/>
      <c r="C34" s="104">
        <v>8</v>
      </c>
      <c r="E34" s="69" t="s">
        <v>827</v>
      </c>
      <c r="R34" s="136">
        <f>COUNTIFS('Syntheses categories findings'!$F:$F, $C34, 'Syntheses categories findings'!$R:$R, R$3, 'Syntheses categories findings'!$T:$T, $O$3)</f>
        <v>0</v>
      </c>
      <c r="S34" s="136">
        <f>COUNTIFS('Syntheses categories findings'!$F:$F, $C34, 'Syntheses categories findings'!$R:$R, S$3, 'Syntheses categories findings'!$T:$T, $O$3)</f>
        <v>0</v>
      </c>
      <c r="T34" s="136">
        <f>COUNTIFS('Syntheses categories findings'!$F:$F, $C34, 'Syntheses categories findings'!$R:$R, T$3, 'Syntheses categories findings'!$T:$T, $O$3)</f>
        <v>1</v>
      </c>
      <c r="U34" s="136">
        <f>COUNTIFS('Syntheses categories findings'!$F:$F, $C34, 'Syntheses categories findings'!$R:$R, U$3, 'Syntheses categories findings'!$T:$T, $O$3)</f>
        <v>1</v>
      </c>
      <c r="V34" s="136">
        <f>COUNTIFS('Syntheses categories findings'!$F:$F, $C34, 'Syntheses categories findings'!$R:$R, V$3, 'Syntheses categories findings'!$T:$T, $O$3)</f>
        <v>0</v>
      </c>
      <c r="W34" s="136">
        <f>COUNTIFS('Syntheses categories findings'!$F:$F, $C34, 'Syntheses categories findings'!$R:$R, W$3, 'Syntheses categories findings'!$T:$T, $O$3)</f>
        <v>0</v>
      </c>
      <c r="X34" s="136">
        <f>COUNTIFS('Syntheses categories findings'!$F:$F, $C34, 'Syntheses categories findings'!$R:$R, X$3, 'Syntheses categories findings'!$T:$T, $O$3)</f>
        <v>0</v>
      </c>
      <c r="Y34" s="136">
        <f>COUNTIFS('Syntheses categories findings'!$F:$F, $C34, 'Syntheses categories findings'!$R:$R, Y$3, 'Syntheses categories findings'!$T:$T, $O$3)</f>
        <v>0</v>
      </c>
      <c r="Z34" s="136">
        <f>COUNTIFS('Syntheses categories findings'!$F:$F, $C34, 'Syntheses categories findings'!$R:$R, Z$3, 'Syntheses categories findings'!$T:$T, $O$3)</f>
        <v>1</v>
      </c>
      <c r="AA34" s="136">
        <f>COUNTIFS('Syntheses categories findings'!$F:$F, $C34, 'Syntheses categories findings'!$R:$R, AA$3, 'Syntheses categories findings'!$T:$T, $O$3)</f>
        <v>2</v>
      </c>
      <c r="AB34" s="136">
        <f>COUNTIFS('Syntheses categories findings'!$F:$F, $C34, 'Syntheses categories findings'!$R:$R, AB$3, 'Syntheses categories findings'!$T:$T, $O$3)</f>
        <v>2</v>
      </c>
      <c r="AC34" s="136">
        <f>COUNTIFS('Syntheses categories findings'!$F:$F, $C34, 'Syntheses categories findings'!$R:$R, AC$3, 'Syntheses categories findings'!$T:$T, $O$3)</f>
        <v>0</v>
      </c>
    </row>
    <row r="35" spans="1:29" x14ac:dyDescent="0.3">
      <c r="A35" s="104">
        <v>11</v>
      </c>
      <c r="B35" s="104">
        <v>3</v>
      </c>
      <c r="C35" s="104"/>
      <c r="E35" s="117" t="s">
        <v>857</v>
      </c>
      <c r="F35" s="118"/>
      <c r="G35" s="188"/>
      <c r="H35" s="118"/>
      <c r="I35" s="189"/>
      <c r="J35" s="190"/>
      <c r="K35" s="190"/>
      <c r="L35" s="190"/>
      <c r="M35" s="190"/>
      <c r="N35" s="190"/>
      <c r="O35" s="190"/>
      <c r="P35" s="190"/>
      <c r="Q35" s="190"/>
      <c r="R35" s="191">
        <f>COUNTIFS('Syntheses categories findings'!$C:$C, $B35, 'Syntheses categories findings'!$R:$R, R$3, 'Syntheses categories findings'!$T:$T, $O$3)</f>
        <v>3</v>
      </c>
      <c r="S35" s="191">
        <f>COUNTIFS('Syntheses categories findings'!$C:$C, $B35, 'Syntheses categories findings'!$R:$R, S$3, 'Syntheses categories findings'!$T:$T, $O$3)</f>
        <v>0</v>
      </c>
      <c r="T35" s="191">
        <f>COUNTIFS('Syntheses categories findings'!$C:$C, $B35, 'Syntheses categories findings'!$R:$R, T$3, 'Syntheses categories findings'!$T:$T, $O$3)</f>
        <v>0</v>
      </c>
      <c r="U35" s="191">
        <f>COUNTIFS('Syntheses categories findings'!$C:$C, $B35, 'Syntheses categories findings'!$R:$R, U$3, 'Syntheses categories findings'!$T:$T, $O$3)</f>
        <v>1</v>
      </c>
      <c r="V35" s="191">
        <f>COUNTIFS('Syntheses categories findings'!$C:$C, $B35, 'Syntheses categories findings'!$R:$R, V$3, 'Syntheses categories findings'!$T:$T, $O$3)</f>
        <v>2</v>
      </c>
      <c r="W35" s="191">
        <f>COUNTIFS('Syntheses categories findings'!$C:$C, $B35, 'Syntheses categories findings'!$R:$R, W$3, 'Syntheses categories findings'!$T:$T, $O$3)</f>
        <v>0</v>
      </c>
      <c r="X35" s="191">
        <f>COUNTIFS('Syntheses categories findings'!$C:$C, $B35, 'Syntheses categories findings'!$R:$R, X$3, 'Syntheses categories findings'!$T:$T, $O$3)</f>
        <v>8</v>
      </c>
      <c r="Y35" s="191">
        <f>COUNTIFS('Syntheses categories findings'!$C:$C, $B35, 'Syntheses categories findings'!$R:$R, Y$3, 'Syntheses categories findings'!$T:$T, $O$3)</f>
        <v>0</v>
      </c>
      <c r="Z35" s="191">
        <f>COUNTIFS('Syntheses categories findings'!$C:$C, $B35, 'Syntheses categories findings'!$R:$R, Z$3, 'Syntheses categories findings'!$T:$T, $O$3)</f>
        <v>4</v>
      </c>
      <c r="AA35" s="191">
        <f>COUNTIFS('Syntheses categories findings'!$C:$C, $B35, 'Syntheses categories findings'!$R:$R, AA$3, 'Syntheses categories findings'!$T:$T, $O$3)</f>
        <v>0</v>
      </c>
      <c r="AB35" s="191">
        <f>COUNTIFS('Syntheses categories findings'!$C:$C, $B35, 'Syntheses categories findings'!$R:$R, AB$3, 'Syntheses categories findings'!$T:$T, $O$3)</f>
        <v>4</v>
      </c>
      <c r="AC35" s="191">
        <f>COUNTIFS('Syntheses categories findings'!$C:$C, $B35, 'Syntheses categories findings'!$R:$R, AC$3, 'Syntheses categories findings'!$T:$T, $O$3)</f>
        <v>0</v>
      </c>
    </row>
    <row r="36" spans="1:29" x14ac:dyDescent="0.3">
      <c r="A36" s="104">
        <v>12</v>
      </c>
      <c r="B36" s="104"/>
      <c r="C36" s="104">
        <v>9</v>
      </c>
      <c r="E36" s="69" t="s">
        <v>823</v>
      </c>
      <c r="R36" s="136">
        <f>COUNTIFS('Syntheses categories findings'!$F:$F, $C36, 'Syntheses categories findings'!$R:$R, R$3, 'Syntheses categories findings'!$T:$T, $O$3)</f>
        <v>2</v>
      </c>
      <c r="S36" s="136">
        <f>COUNTIFS('Syntheses categories findings'!$F:$F, $C36, 'Syntheses categories findings'!$R:$R, S$3, 'Syntheses categories findings'!$T:$T, $O$3)</f>
        <v>0</v>
      </c>
      <c r="T36" s="136">
        <f>COUNTIFS('Syntheses categories findings'!$F:$F, $C36, 'Syntheses categories findings'!$R:$R, T$3, 'Syntheses categories findings'!$T:$T, $O$3)</f>
        <v>0</v>
      </c>
      <c r="U36" s="136">
        <f>COUNTIFS('Syntheses categories findings'!$F:$F, $C36, 'Syntheses categories findings'!$R:$R, U$3, 'Syntheses categories findings'!$T:$T, $O$3)</f>
        <v>0</v>
      </c>
      <c r="V36" s="136">
        <f>COUNTIFS('Syntheses categories findings'!$F:$F, $C36, 'Syntheses categories findings'!$R:$R, V$3, 'Syntheses categories findings'!$T:$T, $O$3)</f>
        <v>1</v>
      </c>
      <c r="W36" s="136">
        <f>COUNTIFS('Syntheses categories findings'!$F:$F, $C36, 'Syntheses categories findings'!$R:$R, W$3, 'Syntheses categories findings'!$T:$T, $O$3)</f>
        <v>0</v>
      </c>
      <c r="X36" s="136">
        <f>COUNTIFS('Syntheses categories findings'!$F:$F, $C36, 'Syntheses categories findings'!$R:$R, X$3, 'Syntheses categories findings'!$T:$T, $O$3)</f>
        <v>3</v>
      </c>
      <c r="Y36" s="136">
        <f>COUNTIFS('Syntheses categories findings'!$F:$F, $C36, 'Syntheses categories findings'!$R:$R, Y$3, 'Syntheses categories findings'!$T:$T, $O$3)</f>
        <v>0</v>
      </c>
      <c r="Z36" s="136">
        <f>COUNTIFS('Syntheses categories findings'!$F:$F, $C36, 'Syntheses categories findings'!$R:$R, Z$3, 'Syntheses categories findings'!$T:$T, $O$3)</f>
        <v>2</v>
      </c>
      <c r="AA36" s="136">
        <f>COUNTIFS('Syntheses categories findings'!$F:$F, $C36, 'Syntheses categories findings'!$R:$R, AA$3, 'Syntheses categories findings'!$T:$T, $O$3)</f>
        <v>0</v>
      </c>
      <c r="AB36" s="136">
        <f>COUNTIFS('Syntheses categories findings'!$F:$F, $C36, 'Syntheses categories findings'!$R:$R, AB$3, 'Syntheses categories findings'!$T:$T, $O$3)</f>
        <v>1</v>
      </c>
      <c r="AC36" s="136">
        <f>COUNTIFS('Syntheses categories findings'!$F:$F, $C36, 'Syntheses categories findings'!$R:$R, AC$3, 'Syntheses categories findings'!$T:$T, $O$3)</f>
        <v>0</v>
      </c>
    </row>
    <row r="37" spans="1:29" x14ac:dyDescent="0.3">
      <c r="A37" s="104">
        <v>13</v>
      </c>
      <c r="B37" s="104"/>
      <c r="C37" s="104">
        <v>10</v>
      </c>
      <c r="E37" s="69" t="s">
        <v>822</v>
      </c>
      <c r="R37" s="136">
        <f>COUNTIFS('Syntheses categories findings'!$F:$F, $C37, 'Syntheses categories findings'!$R:$R, R$3, 'Syntheses categories findings'!$T:$T, $O$3)</f>
        <v>0</v>
      </c>
      <c r="S37" s="136">
        <f>COUNTIFS('Syntheses categories findings'!$F:$F, $C37, 'Syntheses categories findings'!$R:$R, S$3, 'Syntheses categories findings'!$T:$T, $O$3)</f>
        <v>0</v>
      </c>
      <c r="T37" s="136">
        <f>COUNTIFS('Syntheses categories findings'!$F:$F, $C37, 'Syntheses categories findings'!$R:$R, T$3, 'Syntheses categories findings'!$T:$T, $O$3)</f>
        <v>0</v>
      </c>
      <c r="U37" s="136">
        <f>COUNTIFS('Syntheses categories findings'!$F:$F, $C37, 'Syntheses categories findings'!$R:$R, U$3, 'Syntheses categories findings'!$T:$T, $O$3)</f>
        <v>0</v>
      </c>
      <c r="V37" s="136">
        <f>COUNTIFS('Syntheses categories findings'!$F:$F, $C37, 'Syntheses categories findings'!$R:$R, V$3, 'Syntheses categories findings'!$T:$T, $O$3)</f>
        <v>0</v>
      </c>
      <c r="W37" s="136">
        <f>COUNTIFS('Syntheses categories findings'!$F:$F, $C37, 'Syntheses categories findings'!$R:$R, W$3, 'Syntheses categories findings'!$T:$T, $O$3)</f>
        <v>0</v>
      </c>
      <c r="X37" s="136">
        <f>COUNTIFS('Syntheses categories findings'!$F:$F, $C37, 'Syntheses categories findings'!$R:$R, X$3, 'Syntheses categories findings'!$T:$T, $O$3)</f>
        <v>3</v>
      </c>
      <c r="Y37" s="136">
        <f>COUNTIFS('Syntheses categories findings'!$F:$F, $C37, 'Syntheses categories findings'!$R:$R, Y$3, 'Syntheses categories findings'!$T:$T, $O$3)</f>
        <v>0</v>
      </c>
      <c r="Z37" s="136">
        <f>COUNTIFS('Syntheses categories findings'!$F:$F, $C37, 'Syntheses categories findings'!$R:$R, Z$3, 'Syntheses categories findings'!$T:$T, $O$3)</f>
        <v>0</v>
      </c>
      <c r="AA37" s="136">
        <f>COUNTIFS('Syntheses categories findings'!$F:$F, $C37, 'Syntheses categories findings'!$R:$R, AA$3, 'Syntheses categories findings'!$T:$T, $O$3)</f>
        <v>0</v>
      </c>
      <c r="AB37" s="136">
        <f>COUNTIFS('Syntheses categories findings'!$F:$F, $C37, 'Syntheses categories findings'!$R:$R, AB$3, 'Syntheses categories findings'!$T:$T, $O$3)</f>
        <v>0</v>
      </c>
      <c r="AC37" s="136">
        <f>COUNTIFS('Syntheses categories findings'!$F:$F, $C37, 'Syntheses categories findings'!$R:$R, AC$3, 'Syntheses categories findings'!$T:$T, $O$3)</f>
        <v>0</v>
      </c>
    </row>
    <row r="38" spans="1:29" x14ac:dyDescent="0.3">
      <c r="A38" s="104">
        <v>14</v>
      </c>
      <c r="B38" s="104"/>
      <c r="C38" s="104">
        <v>11</v>
      </c>
      <c r="E38" s="69" t="s">
        <v>814</v>
      </c>
      <c r="R38" s="136">
        <f>COUNTIFS('Syntheses categories findings'!$F:$F, $C38, 'Syntheses categories findings'!$R:$R, R$3, 'Syntheses categories findings'!$T:$T, $O$3)</f>
        <v>1</v>
      </c>
      <c r="S38" s="136">
        <f>COUNTIFS('Syntheses categories findings'!$F:$F, $C38, 'Syntheses categories findings'!$R:$R, S$3, 'Syntheses categories findings'!$T:$T, $O$3)</f>
        <v>0</v>
      </c>
      <c r="T38" s="136">
        <f>COUNTIFS('Syntheses categories findings'!$F:$F, $C38, 'Syntheses categories findings'!$R:$R, T$3, 'Syntheses categories findings'!$T:$T, $O$3)</f>
        <v>0</v>
      </c>
      <c r="U38" s="136">
        <f>COUNTIFS('Syntheses categories findings'!$F:$F, $C38, 'Syntheses categories findings'!$R:$R, U$3, 'Syntheses categories findings'!$T:$T, $O$3)</f>
        <v>1</v>
      </c>
      <c r="V38" s="136">
        <f>COUNTIFS('Syntheses categories findings'!$F:$F, $C38, 'Syntheses categories findings'!$R:$R, V$3, 'Syntheses categories findings'!$T:$T, $O$3)</f>
        <v>0</v>
      </c>
      <c r="W38" s="136">
        <f>COUNTIFS('Syntheses categories findings'!$F:$F, $C38, 'Syntheses categories findings'!$R:$R, W$3, 'Syntheses categories findings'!$T:$T, $O$3)</f>
        <v>0</v>
      </c>
      <c r="X38" s="136">
        <f>COUNTIFS('Syntheses categories findings'!$F:$F, $C38, 'Syntheses categories findings'!$R:$R, X$3, 'Syntheses categories findings'!$T:$T, $O$3)</f>
        <v>2</v>
      </c>
      <c r="Y38" s="136">
        <f>COUNTIFS('Syntheses categories findings'!$F:$F, $C38, 'Syntheses categories findings'!$R:$R, Y$3, 'Syntheses categories findings'!$T:$T, $O$3)</f>
        <v>0</v>
      </c>
      <c r="Z38" s="136">
        <f>COUNTIFS('Syntheses categories findings'!$F:$F, $C38, 'Syntheses categories findings'!$R:$R, Z$3, 'Syntheses categories findings'!$T:$T, $O$3)</f>
        <v>0</v>
      </c>
      <c r="AA38" s="136">
        <f>COUNTIFS('Syntheses categories findings'!$F:$F, $C38, 'Syntheses categories findings'!$R:$R, AA$3, 'Syntheses categories findings'!$T:$T, $O$3)</f>
        <v>0</v>
      </c>
      <c r="AB38" s="136">
        <f>COUNTIFS('Syntheses categories findings'!$F:$F, $C38, 'Syntheses categories findings'!$R:$R, AB$3, 'Syntheses categories findings'!$T:$T, $O$3)</f>
        <v>1</v>
      </c>
      <c r="AC38" s="136">
        <f>COUNTIFS('Syntheses categories findings'!$F:$F, $C38, 'Syntheses categories findings'!$R:$R, AC$3, 'Syntheses categories findings'!$T:$T, $O$3)</f>
        <v>0</v>
      </c>
    </row>
    <row r="39" spans="1:29" x14ac:dyDescent="0.3">
      <c r="A39" s="104">
        <v>15</v>
      </c>
      <c r="B39" s="104"/>
      <c r="C39" s="104">
        <v>12</v>
      </c>
      <c r="E39" s="69" t="s">
        <v>815</v>
      </c>
      <c r="R39" s="136">
        <f>COUNTIFS('Syntheses categories findings'!$F:$F, $C39, 'Syntheses categories findings'!$R:$R, R$3, 'Syntheses categories findings'!$T:$T, $O$3)</f>
        <v>0</v>
      </c>
      <c r="S39" s="136">
        <f>COUNTIFS('Syntheses categories findings'!$F:$F, $C39, 'Syntheses categories findings'!$R:$R, S$3, 'Syntheses categories findings'!$T:$T, $O$3)</f>
        <v>0</v>
      </c>
      <c r="T39" s="136">
        <f>COUNTIFS('Syntheses categories findings'!$F:$F, $C39, 'Syntheses categories findings'!$R:$R, T$3, 'Syntheses categories findings'!$T:$T, $O$3)</f>
        <v>0</v>
      </c>
      <c r="U39" s="136">
        <f>COUNTIFS('Syntheses categories findings'!$F:$F, $C39, 'Syntheses categories findings'!$R:$R, U$3, 'Syntheses categories findings'!$T:$T, $O$3)</f>
        <v>0</v>
      </c>
      <c r="V39" s="136">
        <f>COUNTIFS('Syntheses categories findings'!$F:$F, $C39, 'Syntheses categories findings'!$R:$R, V$3, 'Syntheses categories findings'!$T:$T, $O$3)</f>
        <v>0</v>
      </c>
      <c r="W39" s="136">
        <f>COUNTIFS('Syntheses categories findings'!$F:$F, $C39, 'Syntheses categories findings'!$R:$R, W$3, 'Syntheses categories findings'!$T:$T, $O$3)</f>
        <v>0</v>
      </c>
      <c r="X39" s="136">
        <f>COUNTIFS('Syntheses categories findings'!$F:$F, $C39, 'Syntheses categories findings'!$R:$R, X$3, 'Syntheses categories findings'!$T:$T, $O$3)</f>
        <v>0</v>
      </c>
      <c r="Y39" s="136">
        <f>COUNTIFS('Syntheses categories findings'!$F:$F, $C39, 'Syntheses categories findings'!$R:$R, Y$3, 'Syntheses categories findings'!$T:$T, $O$3)</f>
        <v>0</v>
      </c>
      <c r="Z39" s="136">
        <f>COUNTIFS('Syntheses categories findings'!$F:$F, $C39, 'Syntheses categories findings'!$R:$R, Z$3, 'Syntheses categories findings'!$T:$T, $O$3)</f>
        <v>2</v>
      </c>
      <c r="AA39" s="136">
        <f>COUNTIFS('Syntheses categories findings'!$F:$F, $C39, 'Syntheses categories findings'!$R:$R, AA$3, 'Syntheses categories findings'!$T:$T, $O$3)</f>
        <v>0</v>
      </c>
      <c r="AB39" s="136">
        <f>COUNTIFS('Syntheses categories findings'!$F:$F, $C39, 'Syntheses categories findings'!$R:$R, AB$3, 'Syntheses categories findings'!$T:$T, $O$3)</f>
        <v>0</v>
      </c>
      <c r="AC39" s="136">
        <f>COUNTIFS('Syntheses categories findings'!$F:$F, $C39, 'Syntheses categories findings'!$R:$R, AC$3, 'Syntheses categories findings'!$T:$T, $O$3)</f>
        <v>0</v>
      </c>
    </row>
    <row r="40" spans="1:29" x14ac:dyDescent="0.3">
      <c r="A40" s="104">
        <v>16</v>
      </c>
      <c r="B40" s="104"/>
      <c r="C40" s="104">
        <v>13</v>
      </c>
      <c r="E40" s="69" t="s">
        <v>824</v>
      </c>
    </row>
    <row r="41" spans="1:29" x14ac:dyDescent="0.3">
      <c r="A41" s="104">
        <v>17</v>
      </c>
      <c r="B41" s="104">
        <v>4</v>
      </c>
      <c r="C41" s="104"/>
      <c r="E41" s="196" t="s">
        <v>793</v>
      </c>
      <c r="F41" s="101"/>
      <c r="G41" s="197"/>
      <c r="H41" s="101"/>
      <c r="I41" s="198"/>
      <c r="J41" s="199"/>
      <c r="K41" s="199"/>
      <c r="L41" s="199"/>
      <c r="M41" s="199"/>
      <c r="N41" s="199"/>
      <c r="O41" s="199"/>
      <c r="P41" s="199"/>
      <c r="Q41" s="199"/>
      <c r="R41" s="200">
        <f>COUNTIFS('Syntheses categories findings'!$C:$C, $B41, 'Syntheses categories findings'!$R:$R, R$3, 'Syntheses categories findings'!$T:$T, $O$3)</f>
        <v>1</v>
      </c>
      <c r="S41" s="200">
        <f>COUNTIFS('Syntheses categories findings'!$C:$C, $B41, 'Syntheses categories findings'!$R:$R, S$3, 'Syntheses categories findings'!$T:$T, $O$3)</f>
        <v>1</v>
      </c>
      <c r="T41" s="200">
        <f>COUNTIFS('Syntheses categories findings'!$C:$C, $B41, 'Syntheses categories findings'!$R:$R, T$3, 'Syntheses categories findings'!$T:$T, $O$3)</f>
        <v>0</v>
      </c>
      <c r="U41" s="200">
        <f>COUNTIFS('Syntheses categories findings'!$C:$C, $B41, 'Syntheses categories findings'!$R:$R, U$3, 'Syntheses categories findings'!$T:$T, $O$3)</f>
        <v>0</v>
      </c>
      <c r="V41" s="200">
        <f>COUNTIFS('Syntheses categories findings'!$C:$C, $B41, 'Syntheses categories findings'!$R:$R, V$3, 'Syntheses categories findings'!$T:$T, $O$3)</f>
        <v>0</v>
      </c>
      <c r="W41" s="200">
        <f>COUNTIFS('Syntheses categories findings'!$C:$C, $B41, 'Syntheses categories findings'!$R:$R, W$3, 'Syntheses categories findings'!$T:$T, $O$3)</f>
        <v>0</v>
      </c>
      <c r="X41" s="200">
        <f>COUNTIFS('Syntheses categories findings'!$C:$C, $B41, 'Syntheses categories findings'!$R:$R, X$3, 'Syntheses categories findings'!$T:$T, $O$3)</f>
        <v>1</v>
      </c>
      <c r="Y41" s="200">
        <f>COUNTIFS('Syntheses categories findings'!$C:$C, $B41, 'Syntheses categories findings'!$R:$R, Y$3, 'Syntheses categories findings'!$T:$T, $O$3)</f>
        <v>0</v>
      </c>
      <c r="Z41" s="200">
        <f>COUNTIFS('Syntheses categories findings'!$C:$C, $B41, 'Syntheses categories findings'!$R:$R, Z$3, 'Syntheses categories findings'!$T:$T, $O$3)</f>
        <v>4</v>
      </c>
      <c r="AA41" s="200">
        <f>COUNTIFS('Syntheses categories findings'!$C:$C, $B41, 'Syntheses categories findings'!$R:$R, AA$3, 'Syntheses categories findings'!$T:$T, $O$3)</f>
        <v>0</v>
      </c>
      <c r="AB41" s="200">
        <f>COUNTIFS('Syntheses categories findings'!$C:$C, $B41, 'Syntheses categories findings'!$R:$R, AB$3, 'Syntheses categories findings'!$T:$T, $O$3)</f>
        <v>3</v>
      </c>
      <c r="AC41" s="200">
        <f>COUNTIFS('Syntheses categories findings'!$C:$C, $B41, 'Syntheses categories findings'!$R:$R, AC$3, 'Syntheses categories findings'!$T:$T, $O$3)</f>
        <v>0</v>
      </c>
    </row>
    <row r="42" spans="1:29" x14ac:dyDescent="0.3">
      <c r="A42" s="104">
        <v>18</v>
      </c>
      <c r="B42" s="104"/>
      <c r="C42" s="104">
        <v>14</v>
      </c>
      <c r="E42" s="69" t="s">
        <v>817</v>
      </c>
      <c r="R42" s="136">
        <f>COUNTIFS('Syntheses categories findings'!$F:$F, $C42, 'Syntheses categories findings'!$R:$R, R$3, 'Syntheses categories findings'!$T:$T, $O$3)</f>
        <v>0</v>
      </c>
      <c r="S42" s="136">
        <f>COUNTIFS('Syntheses categories findings'!$F:$F, $C42, 'Syntheses categories findings'!$R:$R, S$3, 'Syntheses categories findings'!$T:$T, $O$3)</f>
        <v>0</v>
      </c>
      <c r="T42" s="136">
        <f>COUNTIFS('Syntheses categories findings'!$F:$F, $C42, 'Syntheses categories findings'!$R:$R, T$3, 'Syntheses categories findings'!$T:$T, $O$3)</f>
        <v>0</v>
      </c>
      <c r="U42" s="136">
        <f>COUNTIFS('Syntheses categories findings'!$F:$F, $C42, 'Syntheses categories findings'!$R:$R, U$3, 'Syntheses categories findings'!$T:$T, $O$3)</f>
        <v>0</v>
      </c>
      <c r="V42" s="136">
        <f>COUNTIFS('Syntheses categories findings'!$F:$F, $C42, 'Syntheses categories findings'!$R:$R, V$3, 'Syntheses categories findings'!$T:$T, $O$3)</f>
        <v>0</v>
      </c>
      <c r="W42" s="136">
        <f>COUNTIFS('Syntheses categories findings'!$F:$F, $C42, 'Syntheses categories findings'!$R:$R, W$3, 'Syntheses categories findings'!$T:$T, $O$3)</f>
        <v>0</v>
      </c>
      <c r="X42" s="136">
        <f>COUNTIFS('Syntheses categories findings'!$F:$F, $C42, 'Syntheses categories findings'!$R:$R, X$3, 'Syntheses categories findings'!$T:$T, $O$3)</f>
        <v>0</v>
      </c>
      <c r="Y42" s="136">
        <f>COUNTIFS('Syntheses categories findings'!$F:$F, $C42, 'Syntheses categories findings'!$R:$R, Y$3, 'Syntheses categories findings'!$T:$T, $O$3)</f>
        <v>0</v>
      </c>
      <c r="Z42" s="136">
        <f>COUNTIFS('Syntheses categories findings'!$F:$F, $C42, 'Syntheses categories findings'!$R:$R, Z$3, 'Syntheses categories findings'!$T:$T, $O$3)</f>
        <v>0</v>
      </c>
      <c r="AA42" s="136">
        <f>COUNTIFS('Syntheses categories findings'!$F:$F, $C42, 'Syntheses categories findings'!$R:$R, AA$3, 'Syntheses categories findings'!$T:$T, $O$3)</f>
        <v>0</v>
      </c>
      <c r="AB42" s="136">
        <f>COUNTIFS('Syntheses categories findings'!$F:$F, $C42, 'Syntheses categories findings'!$R:$R, AB$3, 'Syntheses categories findings'!$T:$T, $O$3)</f>
        <v>2</v>
      </c>
      <c r="AC42" s="136">
        <f>COUNTIFS('Syntheses categories findings'!$F:$F, $C42, 'Syntheses categories findings'!$R:$R, AC$3, 'Syntheses categories findings'!$T:$T, $O$3)</f>
        <v>0</v>
      </c>
    </row>
    <row r="43" spans="1:29" x14ac:dyDescent="0.3">
      <c r="A43" s="104">
        <v>19</v>
      </c>
      <c r="B43" s="104"/>
      <c r="C43" s="104">
        <v>15</v>
      </c>
      <c r="E43" s="69" t="s">
        <v>816</v>
      </c>
      <c r="R43" s="136">
        <f>COUNTIFS('Syntheses categories findings'!$F:$F, $C43, 'Syntheses categories findings'!$R:$R, R$3, 'Syntheses categories findings'!$T:$T, $O$3)</f>
        <v>1</v>
      </c>
      <c r="S43" s="136">
        <f>COUNTIFS('Syntheses categories findings'!$F:$F, $C43, 'Syntheses categories findings'!$R:$R, S$3, 'Syntheses categories findings'!$T:$T, $O$3)</f>
        <v>1</v>
      </c>
      <c r="T43" s="136">
        <f>COUNTIFS('Syntheses categories findings'!$F:$F, $C43, 'Syntheses categories findings'!$R:$R, T$3, 'Syntheses categories findings'!$T:$T, $O$3)</f>
        <v>0</v>
      </c>
      <c r="U43" s="136">
        <f>COUNTIFS('Syntheses categories findings'!$F:$F, $C43, 'Syntheses categories findings'!$R:$R, U$3, 'Syntheses categories findings'!$T:$T, $O$3)</f>
        <v>0</v>
      </c>
      <c r="V43" s="136">
        <f>COUNTIFS('Syntheses categories findings'!$F:$F, $C43, 'Syntheses categories findings'!$R:$R, V$3, 'Syntheses categories findings'!$T:$T, $O$3)</f>
        <v>0</v>
      </c>
      <c r="W43" s="136">
        <f>COUNTIFS('Syntheses categories findings'!$F:$F, $C43, 'Syntheses categories findings'!$R:$R, W$3, 'Syntheses categories findings'!$T:$T, $O$3)</f>
        <v>0</v>
      </c>
      <c r="X43" s="136">
        <f>COUNTIFS('Syntheses categories findings'!$F:$F, $C43, 'Syntheses categories findings'!$R:$R, X$3, 'Syntheses categories findings'!$T:$T, $O$3)</f>
        <v>1</v>
      </c>
      <c r="Y43" s="136">
        <f>COUNTIFS('Syntheses categories findings'!$F:$F, $C43, 'Syntheses categories findings'!$R:$R, Y$3, 'Syntheses categories findings'!$T:$T, $O$3)</f>
        <v>0</v>
      </c>
      <c r="Z43" s="136">
        <f>COUNTIFS('Syntheses categories findings'!$F:$F, $C43, 'Syntheses categories findings'!$R:$R, Z$3, 'Syntheses categories findings'!$T:$T, $O$3)</f>
        <v>4</v>
      </c>
      <c r="AA43" s="136">
        <f>COUNTIFS('Syntheses categories findings'!$F:$F, $C43, 'Syntheses categories findings'!$R:$R, AA$3, 'Syntheses categories findings'!$T:$T, $O$3)</f>
        <v>0</v>
      </c>
      <c r="AB43" s="136">
        <f>COUNTIFS('Syntheses categories findings'!$F:$F, $C43, 'Syntheses categories findings'!$R:$R, AB$3, 'Syntheses categories findings'!$T:$T, $O$3)</f>
        <v>1</v>
      </c>
      <c r="AC43" s="136">
        <f>COUNTIFS('Syntheses categories findings'!$F:$F, $C43, 'Syntheses categories findings'!$R:$R, AC$3, 'Syntheses categories findings'!$T:$T, $O$3)</f>
        <v>0</v>
      </c>
    </row>
    <row r="44" spans="1:29" ht="36" x14ac:dyDescent="0.3">
      <c r="Q44" s="51" t="s">
        <v>935</v>
      </c>
      <c r="R44" s="51">
        <f>SUM(R25,R30,R35,R41)</f>
        <v>4</v>
      </c>
      <c r="S44" s="51">
        <f t="shared" ref="S44:AC44" si="1">SUM(S25,S30,S35,S41)</f>
        <v>2</v>
      </c>
      <c r="T44" s="51">
        <f t="shared" si="1"/>
        <v>1</v>
      </c>
      <c r="U44" s="51">
        <f t="shared" si="1"/>
        <v>7</v>
      </c>
      <c r="V44" s="51">
        <f t="shared" si="1"/>
        <v>4</v>
      </c>
      <c r="W44" s="51">
        <f t="shared" si="1"/>
        <v>0</v>
      </c>
      <c r="X44" s="51">
        <f t="shared" si="1"/>
        <v>10</v>
      </c>
      <c r="Y44" s="51">
        <f t="shared" si="1"/>
        <v>1</v>
      </c>
      <c r="Z44" s="51">
        <f>SUM(Z25,Z30,Z35,Z41)</f>
        <v>25</v>
      </c>
      <c r="AA44" s="51">
        <f t="shared" si="1"/>
        <v>2</v>
      </c>
      <c r="AB44" s="51">
        <f t="shared" si="1"/>
        <v>11</v>
      </c>
      <c r="AC44" s="51">
        <f t="shared" si="1"/>
        <v>0</v>
      </c>
    </row>
    <row r="45" spans="1:29" x14ac:dyDescent="0.3">
      <c r="R45" s="201" t="s">
        <v>922</v>
      </c>
      <c r="S45" s="202"/>
      <c r="T45" s="202"/>
      <c r="U45" s="202"/>
      <c r="V45" s="202"/>
      <c r="W45" s="202"/>
      <c r="X45" s="202"/>
      <c r="Y45" s="202"/>
      <c r="Z45" s="202"/>
    </row>
    <row r="47" spans="1:29" x14ac:dyDescent="0.3">
      <c r="A47" s="104">
        <v>1</v>
      </c>
      <c r="B47" s="104">
        <v>1</v>
      </c>
      <c r="C47" s="104"/>
      <c r="E47" s="179" t="s">
        <v>799</v>
      </c>
      <c r="F47" s="180"/>
      <c r="G47" s="181"/>
      <c r="H47" s="180"/>
      <c r="I47" s="182"/>
      <c r="J47" s="177"/>
      <c r="K47" s="177"/>
      <c r="L47" s="177"/>
      <c r="M47" s="177"/>
      <c r="N47" s="177"/>
      <c r="O47" s="177"/>
      <c r="P47" s="177"/>
      <c r="Q47" s="177"/>
      <c r="R47" s="178">
        <f>COUNTIFS('Syntheses categories findings'!$C:$C, $B47, 'Syntheses categories findings'!$R:$R, R$3, 'Syntheses categories findings'!$T:$T, $P$3)</f>
        <v>0</v>
      </c>
      <c r="S47" s="178">
        <f>COUNTIFS('Syntheses categories findings'!$C:$C, $B47, 'Syntheses categories findings'!$R:$R, S$3, 'Syntheses categories findings'!$T:$T, $P$3)</f>
        <v>1</v>
      </c>
      <c r="T47" s="178">
        <f>COUNTIFS('Syntheses categories findings'!$C:$C, $B47, 'Syntheses categories findings'!$R:$R, T$3, 'Syntheses categories findings'!$T:$T, $P$3)</f>
        <v>0</v>
      </c>
      <c r="U47" s="178">
        <f>COUNTIFS('Syntheses categories findings'!$C:$C, $B47, 'Syntheses categories findings'!$R:$R, U$3, 'Syntheses categories findings'!$T:$T, $P$3)</f>
        <v>4</v>
      </c>
      <c r="V47" s="178">
        <f>COUNTIFS('Syntheses categories findings'!$C:$C, $B47, 'Syntheses categories findings'!$R:$R, V$3, 'Syntheses categories findings'!$T:$T, $P$3)</f>
        <v>1</v>
      </c>
      <c r="W47" s="178">
        <f>COUNTIFS('Syntheses categories findings'!$C:$C, $B47, 'Syntheses categories findings'!$R:$R, W$3, 'Syntheses categories findings'!$T:$T, $P$3)</f>
        <v>0</v>
      </c>
      <c r="X47" s="178">
        <f>COUNTIFS('Syntheses categories findings'!$C:$C, $B47, 'Syntheses categories findings'!$R:$R, X$3, 'Syntheses categories findings'!$T:$T, $P$3)</f>
        <v>2</v>
      </c>
      <c r="Y47" s="178">
        <f>COUNTIFS('Syntheses categories findings'!$C:$C, $B47, 'Syntheses categories findings'!$R:$R, Y$3, 'Syntheses categories findings'!$T:$T, $P$3)</f>
        <v>3</v>
      </c>
      <c r="Z47" s="178">
        <f>COUNTIFS('Syntheses categories findings'!$C:$C, $B47, 'Syntheses categories findings'!$R:$R, Z$3, 'Syntheses categories findings'!$T:$T, $P$3)</f>
        <v>6</v>
      </c>
      <c r="AA47" s="178">
        <f>COUNTIFS('Syntheses categories findings'!$C:$C, $B47, 'Syntheses categories findings'!$R:$R, AA$3, 'Syntheses categories findings'!$T:$T, $P$3)</f>
        <v>1</v>
      </c>
      <c r="AB47" s="178">
        <f>COUNTIFS('Syntheses categories findings'!$C:$C, $B47, 'Syntheses categories findings'!$R:$R, AB$3, 'Syntheses categories findings'!$T:$T, $P$3)</f>
        <v>1</v>
      </c>
      <c r="AC47" s="178">
        <f>COUNTIFS('Syntheses categories findings'!$C:$C, $B47, 'Syntheses categories findings'!$R:$R, AC$3, 'Syntheses categories findings'!$T:$T, $P$3)</f>
        <v>0</v>
      </c>
    </row>
    <row r="48" spans="1:29" x14ac:dyDescent="0.3">
      <c r="A48" s="104">
        <v>2</v>
      </c>
      <c r="B48" s="104"/>
      <c r="C48" s="104">
        <v>1</v>
      </c>
      <c r="E48" s="132" t="s">
        <v>866</v>
      </c>
      <c r="R48" s="136">
        <f>COUNTIFS('Syntheses categories findings'!$F:$F, $C48, 'Syntheses categories findings'!$R:$R, R$3, 'Syntheses categories findings'!$T:$T, $P$3)</f>
        <v>0</v>
      </c>
      <c r="S48" s="136">
        <f>COUNTIFS('Syntheses categories findings'!$F:$F, $C48, 'Syntheses categories findings'!$R:$R, S$3, 'Syntheses categories findings'!$T:$T, $P$3)</f>
        <v>0</v>
      </c>
      <c r="T48" s="136">
        <f>COUNTIFS('Syntheses categories findings'!$F:$F, $C48, 'Syntheses categories findings'!$R:$R, T$3, 'Syntheses categories findings'!$T:$T, $P$3)</f>
        <v>0</v>
      </c>
      <c r="U48" s="136">
        <f>COUNTIFS('Syntheses categories findings'!$F:$F, $C48, 'Syntheses categories findings'!$R:$R, U$3, 'Syntheses categories findings'!$T:$T, $P$3)</f>
        <v>2</v>
      </c>
      <c r="V48" s="136">
        <f>COUNTIFS('Syntheses categories findings'!$F:$F, $C48, 'Syntheses categories findings'!$R:$R, V$3, 'Syntheses categories findings'!$T:$T, $P$3)</f>
        <v>0</v>
      </c>
      <c r="W48" s="136">
        <f>COUNTIFS('Syntheses categories findings'!$F:$F, $C48, 'Syntheses categories findings'!$R:$R, W$3, 'Syntheses categories findings'!$T:$T, $P$3)</f>
        <v>0</v>
      </c>
      <c r="X48" s="136">
        <f>COUNTIFS('Syntheses categories findings'!$F:$F, $C48, 'Syntheses categories findings'!$R:$R, X$3, 'Syntheses categories findings'!$T:$T, $P$3)</f>
        <v>0</v>
      </c>
      <c r="Y48" s="136">
        <f>COUNTIFS('Syntheses categories findings'!$F:$F, $C48, 'Syntheses categories findings'!$R:$R, Y$3, 'Syntheses categories findings'!$T:$T, $P$3)</f>
        <v>2</v>
      </c>
      <c r="Z48" s="136">
        <f>COUNTIFS('Syntheses categories findings'!$F:$F, $C48, 'Syntheses categories findings'!$R:$R, Z$3, 'Syntheses categories findings'!$T:$T, $P$3)</f>
        <v>0</v>
      </c>
      <c r="AA48" s="136">
        <f>COUNTIFS('Syntheses categories findings'!$F:$F, $C48, 'Syntheses categories findings'!$R:$R, AA$3, 'Syntheses categories findings'!$T:$T, $P$3)</f>
        <v>0</v>
      </c>
      <c r="AB48" s="136">
        <f>COUNTIFS('Syntheses categories findings'!$F:$F, $C48, 'Syntheses categories findings'!$R:$R, AB$3, 'Syntheses categories findings'!$T:$T, $P$3)</f>
        <v>0</v>
      </c>
      <c r="AC48" s="136">
        <f>COUNTIFS('Syntheses categories findings'!$F:$F, $C48, 'Syntheses categories findings'!$R:$R, AC$3, 'Syntheses categories findings'!$T:$T, $P$3)</f>
        <v>0</v>
      </c>
    </row>
    <row r="49" spans="1:29" x14ac:dyDescent="0.3">
      <c r="A49" s="104">
        <v>3</v>
      </c>
      <c r="B49" s="104"/>
      <c r="C49" s="104">
        <v>2</v>
      </c>
      <c r="E49" s="69" t="s">
        <v>818</v>
      </c>
      <c r="R49" s="136">
        <f>COUNTIFS('Syntheses categories findings'!$F:$F, $C49, 'Syntheses categories findings'!$R:$R, R$3, 'Syntheses categories findings'!$T:$T, $P$3)</f>
        <v>0</v>
      </c>
      <c r="S49" s="136">
        <f>COUNTIFS('Syntheses categories findings'!$F:$F, $C49, 'Syntheses categories findings'!$R:$R, S$3, 'Syntheses categories findings'!$T:$T, $P$3)</f>
        <v>0</v>
      </c>
      <c r="T49" s="136">
        <f>COUNTIFS('Syntheses categories findings'!$F:$F, $C49, 'Syntheses categories findings'!$R:$R, T$3, 'Syntheses categories findings'!$T:$T, $P$3)</f>
        <v>0</v>
      </c>
      <c r="U49" s="136">
        <f>COUNTIFS('Syntheses categories findings'!$F:$F, $C49, 'Syntheses categories findings'!$R:$R, U$3, 'Syntheses categories findings'!$T:$T, $P$3)</f>
        <v>0</v>
      </c>
      <c r="V49" s="136">
        <f>COUNTIFS('Syntheses categories findings'!$F:$F, $C49, 'Syntheses categories findings'!$R:$R, V$3, 'Syntheses categories findings'!$T:$T, $P$3)</f>
        <v>0</v>
      </c>
      <c r="W49" s="136">
        <f>COUNTIFS('Syntheses categories findings'!$F:$F, $C49, 'Syntheses categories findings'!$R:$R, W$3, 'Syntheses categories findings'!$T:$T, $P$3)</f>
        <v>0</v>
      </c>
      <c r="X49" s="136">
        <f>COUNTIFS('Syntheses categories findings'!$F:$F, $C49, 'Syntheses categories findings'!$R:$R, X$3, 'Syntheses categories findings'!$T:$T, $P$3)</f>
        <v>0</v>
      </c>
      <c r="Y49" s="136">
        <f>COUNTIFS('Syntheses categories findings'!$F:$F, $C49, 'Syntheses categories findings'!$R:$R, Y$3, 'Syntheses categories findings'!$T:$T, $P$3)</f>
        <v>1</v>
      </c>
      <c r="Z49" s="136">
        <f>COUNTIFS('Syntheses categories findings'!$F:$F, $C49, 'Syntheses categories findings'!$R:$R, Z$3, 'Syntheses categories findings'!$T:$T, $P$3)</f>
        <v>2</v>
      </c>
      <c r="AA49" s="136">
        <f>COUNTIFS('Syntheses categories findings'!$F:$F, $C49, 'Syntheses categories findings'!$R:$R, AA$3, 'Syntheses categories findings'!$T:$T, $P$3)</f>
        <v>1</v>
      </c>
      <c r="AB49" s="136">
        <f>COUNTIFS('Syntheses categories findings'!$F:$F, $C49, 'Syntheses categories findings'!$R:$R, AB$3, 'Syntheses categories findings'!$T:$T, $P$3)</f>
        <v>1</v>
      </c>
      <c r="AC49" s="136">
        <f>COUNTIFS('Syntheses categories findings'!$F:$F, $C49, 'Syntheses categories findings'!$R:$R, AC$3, 'Syntheses categories findings'!$T:$T, $P$3)</f>
        <v>0</v>
      </c>
    </row>
    <row r="50" spans="1:29" x14ac:dyDescent="0.3">
      <c r="A50" s="104">
        <v>4</v>
      </c>
      <c r="B50" s="104"/>
      <c r="C50" s="104">
        <v>3</v>
      </c>
      <c r="E50" s="69" t="s">
        <v>819</v>
      </c>
      <c r="R50" s="136">
        <f>COUNTIFS('Syntheses categories findings'!$F:$F, $C50, 'Syntheses categories findings'!$R:$R, R$3, 'Syntheses categories findings'!$T:$T, $P$3)</f>
        <v>0</v>
      </c>
      <c r="S50" s="136">
        <f>COUNTIFS('Syntheses categories findings'!$F:$F, $C50, 'Syntheses categories findings'!$R:$R, S$3, 'Syntheses categories findings'!$T:$T, $P$3)</f>
        <v>1</v>
      </c>
      <c r="T50" s="136">
        <f>COUNTIFS('Syntheses categories findings'!$F:$F, $C50, 'Syntheses categories findings'!$R:$R, T$3, 'Syntheses categories findings'!$T:$T, $P$3)</f>
        <v>0</v>
      </c>
      <c r="U50" s="136">
        <f>COUNTIFS('Syntheses categories findings'!$F:$F, $C50, 'Syntheses categories findings'!$R:$R, U$3, 'Syntheses categories findings'!$T:$T, $P$3)</f>
        <v>2</v>
      </c>
      <c r="V50" s="136">
        <f>COUNTIFS('Syntheses categories findings'!$F:$F, $C50, 'Syntheses categories findings'!$R:$R, V$3, 'Syntheses categories findings'!$T:$T, $P$3)</f>
        <v>1</v>
      </c>
      <c r="W50" s="136">
        <f>COUNTIFS('Syntheses categories findings'!$F:$F, $C50, 'Syntheses categories findings'!$R:$R, W$3, 'Syntheses categories findings'!$T:$T, $P$3)</f>
        <v>0</v>
      </c>
      <c r="X50" s="136">
        <f>COUNTIFS('Syntheses categories findings'!$F:$F, $C50, 'Syntheses categories findings'!$R:$R, X$3, 'Syntheses categories findings'!$T:$T, $P$3)</f>
        <v>0</v>
      </c>
      <c r="Y50" s="136">
        <f>COUNTIFS('Syntheses categories findings'!$F:$F, $C50, 'Syntheses categories findings'!$R:$R, Y$3, 'Syntheses categories findings'!$T:$T, $P$3)</f>
        <v>0</v>
      </c>
      <c r="Z50" s="136">
        <f>COUNTIFS('Syntheses categories findings'!$F:$F, $C50, 'Syntheses categories findings'!$R:$R, Z$3, 'Syntheses categories findings'!$T:$T, $P$3)</f>
        <v>3</v>
      </c>
      <c r="AA50" s="136">
        <f>COUNTIFS('Syntheses categories findings'!$F:$F, $C50, 'Syntheses categories findings'!$R:$R, AA$3, 'Syntheses categories findings'!$T:$T, $P$3)</f>
        <v>0</v>
      </c>
      <c r="AB50" s="136">
        <f>COUNTIFS('Syntheses categories findings'!$F:$F, $C50, 'Syntheses categories findings'!$R:$R, AB$3, 'Syntheses categories findings'!$T:$T, $P$3)</f>
        <v>0</v>
      </c>
      <c r="AC50" s="136">
        <f>COUNTIFS('Syntheses categories findings'!$F:$F, $C50, 'Syntheses categories findings'!$R:$R, AC$3, 'Syntheses categories findings'!$T:$T, $P$3)</f>
        <v>0</v>
      </c>
    </row>
    <row r="51" spans="1:29" x14ac:dyDescent="0.3">
      <c r="A51" s="104">
        <v>5</v>
      </c>
      <c r="B51" s="104"/>
      <c r="C51" s="104">
        <v>4</v>
      </c>
      <c r="E51" s="69" t="s">
        <v>821</v>
      </c>
      <c r="R51" s="136">
        <f>COUNTIFS('Syntheses categories findings'!$F:$F, $C51, 'Syntheses categories findings'!$R:$R, R$3, 'Syntheses categories findings'!$T:$T, $P$3)</f>
        <v>0</v>
      </c>
      <c r="S51" s="136">
        <f>COUNTIFS('Syntheses categories findings'!$F:$F, $C51, 'Syntheses categories findings'!$R:$R, S$3, 'Syntheses categories findings'!$T:$T, $P$3)</f>
        <v>0</v>
      </c>
      <c r="T51" s="136">
        <f>COUNTIFS('Syntheses categories findings'!$F:$F, $C51, 'Syntheses categories findings'!$R:$R, T$3, 'Syntheses categories findings'!$T:$T, $P$3)</f>
        <v>0</v>
      </c>
      <c r="U51" s="136">
        <f>COUNTIFS('Syntheses categories findings'!$F:$F, $C51, 'Syntheses categories findings'!$R:$R, U$3, 'Syntheses categories findings'!$T:$T, $P$3)</f>
        <v>0</v>
      </c>
      <c r="V51" s="136">
        <f>COUNTIFS('Syntheses categories findings'!$F:$F, $C51, 'Syntheses categories findings'!$R:$R, V$3, 'Syntheses categories findings'!$T:$T, $P$3)</f>
        <v>0</v>
      </c>
      <c r="W51" s="136">
        <f>COUNTIFS('Syntheses categories findings'!$F:$F, $C51, 'Syntheses categories findings'!$R:$R, W$3, 'Syntheses categories findings'!$T:$T, $P$3)</f>
        <v>0</v>
      </c>
      <c r="X51" s="136">
        <f>COUNTIFS('Syntheses categories findings'!$F:$F, $C51, 'Syntheses categories findings'!$R:$R, X$3, 'Syntheses categories findings'!$T:$T, $P$3)</f>
        <v>2</v>
      </c>
      <c r="Y51" s="136">
        <f>COUNTIFS('Syntheses categories findings'!$F:$F, $C51, 'Syntheses categories findings'!$R:$R, Y$3, 'Syntheses categories findings'!$T:$T, $P$3)</f>
        <v>0</v>
      </c>
      <c r="Z51" s="136">
        <f>COUNTIFS('Syntheses categories findings'!$F:$F, $C51, 'Syntheses categories findings'!$R:$R, Z$3, 'Syntheses categories findings'!$T:$T, $P$3)</f>
        <v>1</v>
      </c>
      <c r="AA51" s="136">
        <f>COUNTIFS('Syntheses categories findings'!$F:$F, $C51, 'Syntheses categories findings'!$R:$R, AA$3, 'Syntheses categories findings'!$T:$T, $P$3)</f>
        <v>0</v>
      </c>
      <c r="AB51" s="136">
        <f>COUNTIFS('Syntheses categories findings'!$F:$F, $C51, 'Syntheses categories findings'!$R:$R, AB$3, 'Syntheses categories findings'!$T:$T, $P$3)</f>
        <v>0</v>
      </c>
      <c r="AC51" s="136">
        <f>COUNTIFS('Syntheses categories findings'!$F:$F, $C51, 'Syntheses categories findings'!$R:$R, AC$3, 'Syntheses categories findings'!$T:$T, $P$3)</f>
        <v>0</v>
      </c>
    </row>
    <row r="52" spans="1:29" x14ac:dyDescent="0.3">
      <c r="A52" s="104">
        <v>6</v>
      </c>
      <c r="B52" s="104">
        <v>2</v>
      </c>
      <c r="C52" s="104"/>
      <c r="E52" s="183" t="s">
        <v>855</v>
      </c>
      <c r="F52" s="184"/>
      <c r="G52" s="185"/>
      <c r="H52" s="184"/>
      <c r="I52" s="186"/>
      <c r="J52" s="187"/>
      <c r="K52" s="187"/>
      <c r="L52" s="187"/>
      <c r="M52" s="187"/>
      <c r="N52" s="187"/>
      <c r="O52" s="187"/>
      <c r="P52" s="187"/>
      <c r="Q52" s="187"/>
      <c r="R52" s="154">
        <f>COUNTIFS('Syntheses categories findings'!$C:$C, $B52, 'Syntheses categories findings'!$R:$R, R$3, 'Syntheses categories findings'!$T:$T, $P$3)</f>
        <v>0</v>
      </c>
      <c r="S52" s="154">
        <f>COUNTIFS('Syntheses categories findings'!$C:$C, $B52, 'Syntheses categories findings'!$R:$R, S$3, 'Syntheses categories findings'!$T:$T, $P$3)</f>
        <v>2</v>
      </c>
      <c r="T52" s="154">
        <f>COUNTIFS('Syntheses categories findings'!$C:$C, $B52, 'Syntheses categories findings'!$R:$R, T$3, 'Syntheses categories findings'!$T:$T, $P$3)</f>
        <v>2</v>
      </c>
      <c r="U52" s="154">
        <f>COUNTIFS('Syntheses categories findings'!$C:$C, $B52, 'Syntheses categories findings'!$R:$R, U$3, 'Syntheses categories findings'!$T:$T, $P$3)</f>
        <v>1</v>
      </c>
      <c r="V52" s="154">
        <f>COUNTIFS('Syntheses categories findings'!$C:$C, $B52, 'Syntheses categories findings'!$R:$R, V$3, 'Syntheses categories findings'!$T:$T, $P$3)</f>
        <v>0</v>
      </c>
      <c r="W52" s="154">
        <f>COUNTIFS('Syntheses categories findings'!$C:$C, $B52, 'Syntheses categories findings'!$R:$R, W$3, 'Syntheses categories findings'!$T:$T, $P$3)</f>
        <v>0</v>
      </c>
      <c r="X52" s="154">
        <f>COUNTIFS('Syntheses categories findings'!$C:$C, $B52, 'Syntheses categories findings'!$R:$R, X$3, 'Syntheses categories findings'!$T:$T, $P$3)</f>
        <v>4</v>
      </c>
      <c r="Y52" s="154">
        <f>COUNTIFS('Syntheses categories findings'!$C:$C, $B52, 'Syntheses categories findings'!$R:$R, Y$3, 'Syntheses categories findings'!$T:$T, $P$3)</f>
        <v>0</v>
      </c>
      <c r="Z52" s="154">
        <f>COUNTIFS('Syntheses categories findings'!$C:$C, $B52, 'Syntheses categories findings'!$R:$R, Z$3, 'Syntheses categories findings'!$T:$T, $P$3)</f>
        <v>3</v>
      </c>
      <c r="AA52" s="154">
        <f>COUNTIFS('Syntheses categories findings'!$C:$C, $B52, 'Syntheses categories findings'!$R:$R, AA$3, 'Syntheses categories findings'!$T:$T, $P$3)</f>
        <v>2</v>
      </c>
      <c r="AB52" s="154">
        <f>COUNTIFS('Syntheses categories findings'!$C:$C, $B52, 'Syntheses categories findings'!$R:$R, AB$3, 'Syntheses categories findings'!$T:$T, $P$3)</f>
        <v>2</v>
      </c>
      <c r="AC52" s="154">
        <f>COUNTIFS('Syntheses categories findings'!$C:$C, $B52, 'Syntheses categories findings'!$R:$R, AC$3, 'Syntheses categories findings'!$T:$T, $P$3)</f>
        <v>1</v>
      </c>
    </row>
    <row r="53" spans="1:29" x14ac:dyDescent="0.3">
      <c r="A53" s="104">
        <v>7</v>
      </c>
      <c r="B53" s="104"/>
      <c r="C53" s="104">
        <v>5</v>
      </c>
      <c r="E53" s="69" t="s">
        <v>787</v>
      </c>
      <c r="R53" s="136">
        <f>COUNTIFS('Syntheses categories findings'!$F:$F, $C53, 'Syntheses categories findings'!$R:$R, R$3, 'Syntheses categories findings'!$T:$T, $P$3)</f>
        <v>0</v>
      </c>
      <c r="S53" s="136">
        <f>COUNTIFS('Syntheses categories findings'!$F:$F, $C53, 'Syntheses categories findings'!$R:$R, S$3, 'Syntheses categories findings'!$T:$T, $P$3)</f>
        <v>1</v>
      </c>
      <c r="T53" s="136">
        <f>COUNTIFS('Syntheses categories findings'!$F:$F, $C53, 'Syntheses categories findings'!$R:$R, T$3, 'Syntheses categories findings'!$T:$T, $P$3)</f>
        <v>0</v>
      </c>
      <c r="U53" s="136">
        <f>COUNTIFS('Syntheses categories findings'!$F:$F, $C53, 'Syntheses categories findings'!$R:$R, U$3, 'Syntheses categories findings'!$T:$T, $P$3)</f>
        <v>0</v>
      </c>
      <c r="V53" s="136">
        <f>COUNTIFS('Syntheses categories findings'!$F:$F, $C53, 'Syntheses categories findings'!$R:$R, V$3, 'Syntheses categories findings'!$T:$T, $P$3)</f>
        <v>0</v>
      </c>
      <c r="W53" s="136">
        <f>COUNTIFS('Syntheses categories findings'!$F:$F, $C53, 'Syntheses categories findings'!$R:$R, W$3, 'Syntheses categories findings'!$T:$T, $P$3)</f>
        <v>0</v>
      </c>
      <c r="X53" s="136">
        <f>COUNTIFS('Syntheses categories findings'!$F:$F, $C53, 'Syntheses categories findings'!$R:$R, X$3, 'Syntheses categories findings'!$T:$T, $P$3)</f>
        <v>2</v>
      </c>
      <c r="Y53" s="136">
        <f>COUNTIFS('Syntheses categories findings'!$F:$F, $C53, 'Syntheses categories findings'!$R:$R, Y$3, 'Syntheses categories findings'!$T:$T, $P$3)</f>
        <v>0</v>
      </c>
      <c r="Z53" s="136">
        <f>COUNTIFS('Syntheses categories findings'!$F:$F, $C53, 'Syntheses categories findings'!$R:$R, Z$3, 'Syntheses categories findings'!$T:$T, $P$3)</f>
        <v>1</v>
      </c>
      <c r="AA53" s="136">
        <f>COUNTIFS('Syntheses categories findings'!$F:$F, $C53, 'Syntheses categories findings'!$R:$R, AA$3, 'Syntheses categories findings'!$T:$T, $P$3)</f>
        <v>0</v>
      </c>
      <c r="AB53" s="136">
        <f>COUNTIFS('Syntheses categories findings'!$F:$F, $C53, 'Syntheses categories findings'!$R:$R, AB$3, 'Syntheses categories findings'!$T:$T, $P$3)</f>
        <v>2</v>
      </c>
      <c r="AC53" s="136">
        <f>COUNTIFS('Syntheses categories findings'!$F:$F, $C53, 'Syntheses categories findings'!$R:$R, AC$3, 'Syntheses categories findings'!$T:$T, $P$3)</f>
        <v>0</v>
      </c>
    </row>
    <row r="54" spans="1:29" x14ac:dyDescent="0.3">
      <c r="A54" s="104">
        <v>8</v>
      </c>
      <c r="B54" s="104"/>
      <c r="C54" s="104">
        <v>6</v>
      </c>
      <c r="E54" s="69" t="s">
        <v>831</v>
      </c>
      <c r="R54" s="136">
        <f>COUNTIFS('Syntheses categories findings'!$F:$F, $C54, 'Syntheses categories findings'!$R:$R, R$3, 'Syntheses categories findings'!$T:$T, $P$3)</f>
        <v>0</v>
      </c>
      <c r="S54" s="136">
        <f>COUNTIFS('Syntheses categories findings'!$F:$F, $C54, 'Syntheses categories findings'!$R:$R, S$3, 'Syntheses categories findings'!$T:$T, $P$3)</f>
        <v>0</v>
      </c>
      <c r="T54" s="136">
        <f>COUNTIFS('Syntheses categories findings'!$F:$F, $C54, 'Syntheses categories findings'!$R:$R, T$3, 'Syntheses categories findings'!$T:$T, $P$3)</f>
        <v>0</v>
      </c>
      <c r="U54" s="136">
        <f>COUNTIFS('Syntheses categories findings'!$F:$F, $C54, 'Syntheses categories findings'!$R:$R, U$3, 'Syntheses categories findings'!$T:$T, $P$3)</f>
        <v>0</v>
      </c>
      <c r="V54" s="136">
        <f>COUNTIFS('Syntheses categories findings'!$F:$F, $C54, 'Syntheses categories findings'!$R:$R, V$3, 'Syntheses categories findings'!$T:$T, $P$3)</f>
        <v>0</v>
      </c>
      <c r="W54" s="136">
        <f>COUNTIFS('Syntheses categories findings'!$F:$F, $C54, 'Syntheses categories findings'!$R:$R, W$3, 'Syntheses categories findings'!$T:$T, $P$3)</f>
        <v>0</v>
      </c>
      <c r="X54" s="136">
        <f>COUNTIFS('Syntheses categories findings'!$F:$F, $C54, 'Syntheses categories findings'!$R:$R, X$3, 'Syntheses categories findings'!$T:$T, $P$3)</f>
        <v>0</v>
      </c>
      <c r="Y54" s="136">
        <f>COUNTIFS('Syntheses categories findings'!$F:$F, $C54, 'Syntheses categories findings'!$R:$R, Y$3, 'Syntheses categories findings'!$T:$T, $P$3)</f>
        <v>0</v>
      </c>
      <c r="Z54" s="136">
        <f>COUNTIFS('Syntheses categories findings'!$F:$F, $C54, 'Syntheses categories findings'!$R:$R, Z$3, 'Syntheses categories findings'!$T:$T, $P$3)</f>
        <v>1</v>
      </c>
      <c r="AA54" s="136">
        <f>COUNTIFS('Syntheses categories findings'!$F:$F, $C54, 'Syntheses categories findings'!$R:$R, AA$3, 'Syntheses categories findings'!$T:$T, $P$3)</f>
        <v>0</v>
      </c>
      <c r="AB54" s="136">
        <f>COUNTIFS('Syntheses categories findings'!$F:$F, $C54, 'Syntheses categories findings'!$R:$R, AB$3, 'Syntheses categories findings'!$T:$T, $P$3)</f>
        <v>0</v>
      </c>
      <c r="AC54" s="136">
        <f>COUNTIFS('Syntheses categories findings'!$F:$F, $C54, 'Syntheses categories findings'!$R:$R, AC$3, 'Syntheses categories findings'!$T:$T, $P$3)</f>
        <v>1</v>
      </c>
    </row>
    <row r="55" spans="1:29" x14ac:dyDescent="0.3">
      <c r="A55" s="104">
        <v>9</v>
      </c>
      <c r="B55" s="104"/>
      <c r="C55" s="104">
        <v>7</v>
      </c>
      <c r="E55" s="69" t="s">
        <v>825</v>
      </c>
      <c r="R55" s="136">
        <f>COUNTIFS('Syntheses categories findings'!$F:$F, $C55, 'Syntheses categories findings'!$R:$R, R$3, 'Syntheses categories findings'!$T:$T, $P$3)</f>
        <v>0</v>
      </c>
      <c r="S55" s="136">
        <f>COUNTIFS('Syntheses categories findings'!$F:$F, $C55, 'Syntheses categories findings'!$R:$R, S$3, 'Syntheses categories findings'!$T:$T, $P$3)</f>
        <v>0</v>
      </c>
      <c r="T55" s="136">
        <f>COUNTIFS('Syntheses categories findings'!$F:$F, $C55, 'Syntheses categories findings'!$R:$R, T$3, 'Syntheses categories findings'!$T:$T, $P$3)</f>
        <v>0</v>
      </c>
      <c r="U55" s="136">
        <f>COUNTIFS('Syntheses categories findings'!$F:$F, $C55, 'Syntheses categories findings'!$R:$R, U$3, 'Syntheses categories findings'!$T:$T, $P$3)</f>
        <v>1</v>
      </c>
      <c r="V55" s="136">
        <f>COUNTIFS('Syntheses categories findings'!$F:$F, $C55, 'Syntheses categories findings'!$R:$R, V$3, 'Syntheses categories findings'!$T:$T, $P$3)</f>
        <v>0</v>
      </c>
      <c r="W55" s="136">
        <f>COUNTIFS('Syntheses categories findings'!$F:$F, $C55, 'Syntheses categories findings'!$R:$R, W$3, 'Syntheses categories findings'!$T:$T, $P$3)</f>
        <v>0</v>
      </c>
      <c r="X55" s="136">
        <f>COUNTIFS('Syntheses categories findings'!$F:$F, $C55, 'Syntheses categories findings'!$R:$R, X$3, 'Syntheses categories findings'!$T:$T, $P$3)</f>
        <v>0</v>
      </c>
      <c r="Y55" s="136">
        <f>COUNTIFS('Syntheses categories findings'!$F:$F, $C55, 'Syntheses categories findings'!$R:$R, Y$3, 'Syntheses categories findings'!$T:$T, $P$3)</f>
        <v>0</v>
      </c>
      <c r="Z55" s="136">
        <f>COUNTIFS('Syntheses categories findings'!$F:$F, $C55, 'Syntheses categories findings'!$R:$R, Z$3, 'Syntheses categories findings'!$T:$T, $P$3)</f>
        <v>0</v>
      </c>
      <c r="AA55" s="136">
        <f>COUNTIFS('Syntheses categories findings'!$F:$F, $C55, 'Syntheses categories findings'!$R:$R, AA$3, 'Syntheses categories findings'!$T:$T, $P$3)</f>
        <v>0</v>
      </c>
      <c r="AB55" s="136">
        <f>COUNTIFS('Syntheses categories findings'!$F:$F, $C55, 'Syntheses categories findings'!$R:$R, AB$3, 'Syntheses categories findings'!$T:$T, $P$3)</f>
        <v>0</v>
      </c>
      <c r="AC55" s="136">
        <f>COUNTIFS('Syntheses categories findings'!$F:$F, $C55, 'Syntheses categories findings'!$R:$R, AC$3, 'Syntheses categories findings'!$T:$T, $P$3)</f>
        <v>0</v>
      </c>
    </row>
    <row r="56" spans="1:29" x14ac:dyDescent="0.3">
      <c r="A56" s="104">
        <v>10</v>
      </c>
      <c r="B56" s="104"/>
      <c r="C56" s="104">
        <v>8</v>
      </c>
      <c r="E56" s="69" t="s">
        <v>827</v>
      </c>
      <c r="R56" s="136">
        <f>COUNTIFS('Syntheses categories findings'!$F:$F, $C56, 'Syntheses categories findings'!$R:$R, R$3, 'Syntheses categories findings'!$T:$T, $P$3)</f>
        <v>0</v>
      </c>
      <c r="S56" s="136">
        <f>COUNTIFS('Syntheses categories findings'!$F:$F, $C56, 'Syntheses categories findings'!$R:$R, S$3, 'Syntheses categories findings'!$T:$T, $P$3)</f>
        <v>1</v>
      </c>
      <c r="T56" s="136">
        <f>COUNTIFS('Syntheses categories findings'!$F:$F, $C56, 'Syntheses categories findings'!$R:$R, T$3, 'Syntheses categories findings'!$T:$T, $P$3)</f>
        <v>2</v>
      </c>
      <c r="U56" s="136">
        <f>COUNTIFS('Syntheses categories findings'!$F:$F, $C56, 'Syntheses categories findings'!$R:$R, U$3, 'Syntheses categories findings'!$T:$T, $P$3)</f>
        <v>0</v>
      </c>
      <c r="V56" s="136">
        <f>COUNTIFS('Syntheses categories findings'!$F:$F, $C56, 'Syntheses categories findings'!$R:$R, V$3, 'Syntheses categories findings'!$T:$T, $P$3)</f>
        <v>0</v>
      </c>
      <c r="W56" s="136">
        <f>COUNTIFS('Syntheses categories findings'!$F:$F, $C56, 'Syntheses categories findings'!$R:$R, W$3, 'Syntheses categories findings'!$T:$T, $P$3)</f>
        <v>0</v>
      </c>
      <c r="X56" s="136">
        <f>COUNTIFS('Syntheses categories findings'!$F:$F, $C56, 'Syntheses categories findings'!$R:$R, X$3, 'Syntheses categories findings'!$T:$T, $P$3)</f>
        <v>2</v>
      </c>
      <c r="Y56" s="136">
        <f>COUNTIFS('Syntheses categories findings'!$F:$F, $C56, 'Syntheses categories findings'!$R:$R, Y$3, 'Syntheses categories findings'!$T:$T, $P$3)</f>
        <v>0</v>
      </c>
      <c r="Z56" s="136">
        <f>COUNTIFS('Syntheses categories findings'!$F:$F, $C56, 'Syntheses categories findings'!$R:$R, Z$3, 'Syntheses categories findings'!$T:$T, $P$3)</f>
        <v>1</v>
      </c>
      <c r="AA56" s="136">
        <f>COUNTIFS('Syntheses categories findings'!$F:$F, $C56, 'Syntheses categories findings'!$R:$R, AA$3, 'Syntheses categories findings'!$T:$T, $P$3)</f>
        <v>2</v>
      </c>
      <c r="AB56" s="136">
        <f>COUNTIFS('Syntheses categories findings'!$F:$F, $C56, 'Syntheses categories findings'!$R:$R, AB$3, 'Syntheses categories findings'!$T:$T, $P$3)</f>
        <v>0</v>
      </c>
      <c r="AC56" s="136">
        <f>COUNTIFS('Syntheses categories findings'!$F:$F, $C56, 'Syntheses categories findings'!$R:$R, AC$3, 'Syntheses categories findings'!$T:$T, $P$3)</f>
        <v>0</v>
      </c>
    </row>
    <row r="57" spans="1:29" x14ac:dyDescent="0.3">
      <c r="A57" s="104">
        <v>11</v>
      </c>
      <c r="B57" s="104">
        <v>3</v>
      </c>
      <c r="C57" s="104"/>
      <c r="E57" s="115" t="s">
        <v>857</v>
      </c>
      <c r="F57" s="116"/>
      <c r="G57" s="192"/>
      <c r="H57" s="116"/>
      <c r="I57" s="193"/>
      <c r="J57" s="194"/>
      <c r="K57" s="194"/>
      <c r="L57" s="194"/>
      <c r="M57" s="194"/>
      <c r="N57" s="194"/>
      <c r="O57" s="194"/>
      <c r="P57" s="194"/>
      <c r="Q57" s="194"/>
      <c r="R57" s="195">
        <f>COUNTIFS('Syntheses categories findings'!$C:$C, $B57, 'Syntheses categories findings'!$R:$R, R$3, 'Syntheses categories findings'!$T:$T, $P$3)</f>
        <v>1</v>
      </c>
      <c r="S57" s="195">
        <f>COUNTIFS('Syntheses categories findings'!$C:$C, $B57, 'Syntheses categories findings'!$R:$R, S$3, 'Syntheses categories findings'!$T:$T, $P$3)</f>
        <v>0</v>
      </c>
      <c r="T57" s="195">
        <f>COUNTIFS('Syntheses categories findings'!$C:$C, $B57, 'Syntheses categories findings'!$R:$R, T$3, 'Syntheses categories findings'!$T:$T, $P$3)</f>
        <v>0</v>
      </c>
      <c r="U57" s="195">
        <f>COUNTIFS('Syntheses categories findings'!$C:$C, $B57, 'Syntheses categories findings'!$R:$R, U$3, 'Syntheses categories findings'!$T:$T, $P$3)</f>
        <v>7</v>
      </c>
      <c r="V57" s="195">
        <f>COUNTIFS('Syntheses categories findings'!$C:$C, $B57, 'Syntheses categories findings'!$R:$R, V$3, 'Syntheses categories findings'!$T:$T, $P$3)</f>
        <v>0</v>
      </c>
      <c r="W57" s="195">
        <f>COUNTIFS('Syntheses categories findings'!$C:$C, $B57, 'Syntheses categories findings'!$R:$R, W$3, 'Syntheses categories findings'!$T:$T, $P$3)</f>
        <v>1</v>
      </c>
      <c r="X57" s="195">
        <f>COUNTIFS('Syntheses categories findings'!$C:$C, $B57, 'Syntheses categories findings'!$R:$R, X$3, 'Syntheses categories findings'!$T:$T, $P$3)</f>
        <v>1</v>
      </c>
      <c r="Y57" s="195">
        <f>COUNTIFS('Syntheses categories findings'!$C:$C, $B57, 'Syntheses categories findings'!$R:$R, Y$3, 'Syntheses categories findings'!$T:$T, $P$3)</f>
        <v>0</v>
      </c>
      <c r="Z57" s="195">
        <f>COUNTIFS('Syntheses categories findings'!$C:$C, $B57, 'Syntheses categories findings'!$R:$R, Z$3, 'Syntheses categories findings'!$T:$T, $P$3)</f>
        <v>3</v>
      </c>
      <c r="AA57" s="195">
        <f>COUNTIFS('Syntheses categories findings'!$C:$C, $B57, 'Syntheses categories findings'!$R:$R, AA$3, 'Syntheses categories findings'!$T:$T, $P$3)</f>
        <v>0</v>
      </c>
      <c r="AB57" s="195">
        <f>COUNTIFS('Syntheses categories findings'!$C:$C, $B57, 'Syntheses categories findings'!$R:$R, AB$3, 'Syntheses categories findings'!$T:$T, $P$3)</f>
        <v>10</v>
      </c>
      <c r="AC57" s="195">
        <f>COUNTIFS('Syntheses categories findings'!$C:$C, $B57, 'Syntheses categories findings'!$R:$R, AC$3, 'Syntheses categories findings'!$T:$T, $P$3)</f>
        <v>0</v>
      </c>
    </row>
    <row r="58" spans="1:29" x14ac:dyDescent="0.3">
      <c r="A58" s="104">
        <v>12</v>
      </c>
      <c r="B58" s="104"/>
      <c r="C58" s="104">
        <v>9</v>
      </c>
      <c r="E58" s="69" t="s">
        <v>823</v>
      </c>
      <c r="R58" s="136">
        <f>COUNTIFS('Syntheses categories findings'!$F:$F, $C58, 'Syntheses categories findings'!$R:$R, R$3, 'Syntheses categories findings'!$T:$T, $P$3)</f>
        <v>1</v>
      </c>
      <c r="S58" s="136">
        <f>COUNTIFS('Syntheses categories findings'!$F:$F, $C58, 'Syntheses categories findings'!$R:$R, S$3, 'Syntheses categories findings'!$T:$T, $P$3)</f>
        <v>0</v>
      </c>
      <c r="T58" s="136">
        <f>COUNTIFS('Syntheses categories findings'!$F:$F, $C58, 'Syntheses categories findings'!$R:$R, T$3, 'Syntheses categories findings'!$T:$T, $P$3)</f>
        <v>0</v>
      </c>
      <c r="U58" s="136">
        <f>COUNTIFS('Syntheses categories findings'!$F:$F, $C58, 'Syntheses categories findings'!$R:$R, U$3, 'Syntheses categories findings'!$T:$T, $P$3)</f>
        <v>0</v>
      </c>
      <c r="V58" s="136">
        <f>COUNTIFS('Syntheses categories findings'!$F:$F, $C58, 'Syntheses categories findings'!$R:$R, V$3, 'Syntheses categories findings'!$T:$T, $P$3)</f>
        <v>0</v>
      </c>
      <c r="W58" s="136">
        <f>COUNTIFS('Syntheses categories findings'!$F:$F, $C58, 'Syntheses categories findings'!$R:$R, W$3, 'Syntheses categories findings'!$T:$T, $P$3)</f>
        <v>0</v>
      </c>
      <c r="X58" s="136">
        <f>COUNTIFS('Syntheses categories findings'!$F:$F, $C58, 'Syntheses categories findings'!$R:$R, X$3, 'Syntheses categories findings'!$T:$T, $P$3)</f>
        <v>1</v>
      </c>
      <c r="Y58" s="136">
        <f>COUNTIFS('Syntheses categories findings'!$F:$F, $C58, 'Syntheses categories findings'!$R:$R, Y$3, 'Syntheses categories findings'!$T:$T, $P$3)</f>
        <v>0</v>
      </c>
      <c r="Z58" s="136">
        <f>COUNTIFS('Syntheses categories findings'!$F:$F, $C58, 'Syntheses categories findings'!$R:$R, Z$3, 'Syntheses categories findings'!$T:$T, $P$3)</f>
        <v>1</v>
      </c>
      <c r="AA58" s="136">
        <f>COUNTIFS('Syntheses categories findings'!$F:$F, $C58, 'Syntheses categories findings'!$R:$R, AA$3, 'Syntheses categories findings'!$T:$T, $P$3)</f>
        <v>0</v>
      </c>
      <c r="AB58" s="136">
        <f>COUNTIFS('Syntheses categories findings'!$F:$F, $C58, 'Syntheses categories findings'!$R:$R, AB$3, 'Syntheses categories findings'!$T:$T, $P$3)</f>
        <v>0</v>
      </c>
      <c r="AC58" s="136">
        <f>COUNTIFS('Syntheses categories findings'!$F:$F, $C58, 'Syntheses categories findings'!$R:$R, AC$3, 'Syntheses categories findings'!$T:$T, $P$3)</f>
        <v>0</v>
      </c>
    </row>
    <row r="59" spans="1:29" x14ac:dyDescent="0.3">
      <c r="A59" s="104">
        <v>13</v>
      </c>
      <c r="B59" s="104"/>
      <c r="C59" s="104">
        <v>10</v>
      </c>
      <c r="E59" s="69" t="s">
        <v>822</v>
      </c>
      <c r="R59" s="136">
        <f>COUNTIFS('Syntheses categories findings'!$F:$F, $C59, 'Syntheses categories findings'!$R:$R, R$3, 'Syntheses categories findings'!$T:$T, $P$3)</f>
        <v>0</v>
      </c>
      <c r="S59" s="136">
        <f>COUNTIFS('Syntheses categories findings'!$F:$F, $C59, 'Syntheses categories findings'!$R:$R, S$3, 'Syntheses categories findings'!$T:$T, $P$3)</f>
        <v>0</v>
      </c>
      <c r="T59" s="136">
        <f>COUNTIFS('Syntheses categories findings'!$F:$F, $C59, 'Syntheses categories findings'!$R:$R, T$3, 'Syntheses categories findings'!$T:$T, $P$3)</f>
        <v>0</v>
      </c>
      <c r="U59" s="136">
        <f>COUNTIFS('Syntheses categories findings'!$F:$F, $C59, 'Syntheses categories findings'!$R:$R, U$3, 'Syntheses categories findings'!$T:$T, $P$3)</f>
        <v>1</v>
      </c>
      <c r="V59" s="136">
        <f>COUNTIFS('Syntheses categories findings'!$F:$F, $C59, 'Syntheses categories findings'!$R:$R, V$3, 'Syntheses categories findings'!$T:$T, $P$3)</f>
        <v>0</v>
      </c>
      <c r="W59" s="136">
        <f>COUNTIFS('Syntheses categories findings'!$F:$F, $C59, 'Syntheses categories findings'!$R:$R, W$3, 'Syntheses categories findings'!$T:$T, $P$3)</f>
        <v>1</v>
      </c>
      <c r="X59" s="136">
        <f>COUNTIFS('Syntheses categories findings'!$F:$F, $C59, 'Syntheses categories findings'!$R:$R, X$3, 'Syntheses categories findings'!$T:$T, $P$3)</f>
        <v>0</v>
      </c>
      <c r="Y59" s="136">
        <f>COUNTIFS('Syntheses categories findings'!$F:$F, $C59, 'Syntheses categories findings'!$R:$R, Y$3, 'Syntheses categories findings'!$T:$T, $P$3)</f>
        <v>0</v>
      </c>
      <c r="Z59" s="136">
        <f>COUNTIFS('Syntheses categories findings'!$F:$F, $C59, 'Syntheses categories findings'!$R:$R, Z$3, 'Syntheses categories findings'!$T:$T, $P$3)</f>
        <v>1</v>
      </c>
      <c r="AA59" s="136">
        <f>COUNTIFS('Syntheses categories findings'!$F:$F, $C59, 'Syntheses categories findings'!$R:$R, AA$3, 'Syntheses categories findings'!$T:$T, $P$3)</f>
        <v>0</v>
      </c>
      <c r="AB59" s="136">
        <f>COUNTIFS('Syntheses categories findings'!$F:$F, $C59, 'Syntheses categories findings'!$R:$R, AB$3, 'Syntheses categories findings'!$T:$T, $P$3)</f>
        <v>2</v>
      </c>
      <c r="AC59" s="136">
        <f>COUNTIFS('Syntheses categories findings'!$F:$F, $C59, 'Syntheses categories findings'!$R:$R, AC$3, 'Syntheses categories findings'!$T:$T, $P$3)</f>
        <v>0</v>
      </c>
    </row>
    <row r="60" spans="1:29" x14ac:dyDescent="0.3">
      <c r="A60" s="104">
        <v>14</v>
      </c>
      <c r="B60" s="104"/>
      <c r="C60" s="104">
        <v>11</v>
      </c>
      <c r="E60" s="69" t="s">
        <v>814</v>
      </c>
      <c r="R60" s="136">
        <f>COUNTIFS('Syntheses categories findings'!$F:$F, $C60, 'Syntheses categories findings'!$R:$R, R$3, 'Syntheses categories findings'!$T:$T, $P$3)</f>
        <v>0</v>
      </c>
      <c r="S60" s="136">
        <f>COUNTIFS('Syntheses categories findings'!$F:$F, $C60, 'Syntheses categories findings'!$R:$R, S$3, 'Syntheses categories findings'!$T:$T, $P$3)</f>
        <v>0</v>
      </c>
      <c r="T60" s="136">
        <f>COUNTIFS('Syntheses categories findings'!$F:$F, $C60, 'Syntheses categories findings'!$R:$R, T$3, 'Syntheses categories findings'!$T:$T, $P$3)</f>
        <v>0</v>
      </c>
      <c r="U60" s="136">
        <f>COUNTIFS('Syntheses categories findings'!$F:$F, $C60, 'Syntheses categories findings'!$R:$R, U$3, 'Syntheses categories findings'!$T:$T, $P$3)</f>
        <v>4</v>
      </c>
      <c r="V60" s="136">
        <f>COUNTIFS('Syntheses categories findings'!$F:$F, $C60, 'Syntheses categories findings'!$R:$R, V$3, 'Syntheses categories findings'!$T:$T, $P$3)</f>
        <v>0</v>
      </c>
      <c r="W60" s="136">
        <f>COUNTIFS('Syntheses categories findings'!$F:$F, $C60, 'Syntheses categories findings'!$R:$R, W$3, 'Syntheses categories findings'!$T:$T, $P$3)</f>
        <v>0</v>
      </c>
      <c r="X60" s="136">
        <f>COUNTIFS('Syntheses categories findings'!$F:$F, $C60, 'Syntheses categories findings'!$R:$R, X$3, 'Syntheses categories findings'!$T:$T, $P$3)</f>
        <v>0</v>
      </c>
      <c r="Y60" s="136">
        <f>COUNTIFS('Syntheses categories findings'!$F:$F, $C60, 'Syntheses categories findings'!$R:$R, Y$3, 'Syntheses categories findings'!$T:$T, $P$3)</f>
        <v>0</v>
      </c>
      <c r="Z60" s="136">
        <f>COUNTIFS('Syntheses categories findings'!$F:$F, $C60, 'Syntheses categories findings'!$R:$R, Z$3, 'Syntheses categories findings'!$T:$T, $P$3)</f>
        <v>0</v>
      </c>
      <c r="AA60" s="136">
        <f>COUNTIFS('Syntheses categories findings'!$F:$F, $C60, 'Syntheses categories findings'!$R:$R, AA$3, 'Syntheses categories findings'!$T:$T, $P$3)</f>
        <v>0</v>
      </c>
      <c r="AB60" s="136">
        <f>COUNTIFS('Syntheses categories findings'!$F:$F, $C60, 'Syntheses categories findings'!$R:$R, AB$3, 'Syntheses categories findings'!$T:$T, $P$3)</f>
        <v>3</v>
      </c>
      <c r="AC60" s="136">
        <f>COUNTIFS('Syntheses categories findings'!$F:$F, $C60, 'Syntheses categories findings'!$R:$R, AC$3, 'Syntheses categories findings'!$T:$T, $P$3)</f>
        <v>0</v>
      </c>
    </row>
    <row r="61" spans="1:29" x14ac:dyDescent="0.3">
      <c r="A61" s="104">
        <v>15</v>
      </c>
      <c r="B61" s="104"/>
      <c r="C61" s="104">
        <v>12</v>
      </c>
      <c r="E61" s="69" t="s">
        <v>815</v>
      </c>
      <c r="R61" s="136">
        <f>COUNTIFS('Syntheses categories findings'!$F:$F, $C61, 'Syntheses categories findings'!$R:$R, R$3, 'Syntheses categories findings'!$T:$T, $P$3)</f>
        <v>0</v>
      </c>
      <c r="S61" s="136">
        <f>COUNTIFS('Syntheses categories findings'!$F:$F, $C61, 'Syntheses categories findings'!$R:$R, S$3, 'Syntheses categories findings'!$T:$T, $P$3)</f>
        <v>0</v>
      </c>
      <c r="T61" s="136">
        <f>COUNTIFS('Syntheses categories findings'!$F:$F, $C61, 'Syntheses categories findings'!$R:$R, T$3, 'Syntheses categories findings'!$T:$T, $P$3)</f>
        <v>0</v>
      </c>
      <c r="U61" s="136">
        <f>COUNTIFS('Syntheses categories findings'!$F:$F, $C61, 'Syntheses categories findings'!$R:$R, U$3, 'Syntheses categories findings'!$T:$T, $P$3)</f>
        <v>0</v>
      </c>
      <c r="V61" s="136">
        <f>COUNTIFS('Syntheses categories findings'!$F:$F, $C61, 'Syntheses categories findings'!$R:$R, V$3, 'Syntheses categories findings'!$T:$T, $P$3)</f>
        <v>0</v>
      </c>
      <c r="W61" s="136">
        <f>COUNTIFS('Syntheses categories findings'!$F:$F, $C61, 'Syntheses categories findings'!$R:$R, W$3, 'Syntheses categories findings'!$T:$T, $P$3)</f>
        <v>0</v>
      </c>
      <c r="X61" s="136">
        <f>COUNTIFS('Syntheses categories findings'!$F:$F, $C61, 'Syntheses categories findings'!$R:$R, X$3, 'Syntheses categories findings'!$T:$T, $P$3)</f>
        <v>0</v>
      </c>
      <c r="Y61" s="136">
        <f>COUNTIFS('Syntheses categories findings'!$F:$F, $C61, 'Syntheses categories findings'!$R:$R, Y$3, 'Syntheses categories findings'!$T:$T, $P$3)</f>
        <v>0</v>
      </c>
      <c r="Z61" s="136">
        <f>COUNTIFS('Syntheses categories findings'!$F:$F, $C61, 'Syntheses categories findings'!$R:$R, Z$3, 'Syntheses categories findings'!$T:$T, $P$3)</f>
        <v>1</v>
      </c>
      <c r="AA61" s="136">
        <f>COUNTIFS('Syntheses categories findings'!$F:$F, $C61, 'Syntheses categories findings'!$R:$R, AA$3, 'Syntheses categories findings'!$T:$T, $P$3)</f>
        <v>0</v>
      </c>
      <c r="AB61" s="136">
        <f>COUNTIFS('Syntheses categories findings'!$F:$F, $C61, 'Syntheses categories findings'!$R:$R, AB$3, 'Syntheses categories findings'!$T:$T, $P$3)</f>
        <v>1</v>
      </c>
      <c r="AC61" s="136">
        <f>COUNTIFS('Syntheses categories findings'!$F:$F, $C61, 'Syntheses categories findings'!$R:$R, AC$3, 'Syntheses categories findings'!$T:$T, $P$3)</f>
        <v>0</v>
      </c>
    </row>
    <row r="62" spans="1:29" x14ac:dyDescent="0.3">
      <c r="A62" s="104">
        <v>16</v>
      </c>
      <c r="B62" s="104"/>
      <c r="C62" s="104">
        <v>13</v>
      </c>
      <c r="E62" s="69" t="s">
        <v>824</v>
      </c>
      <c r="R62" s="136">
        <f>COUNTIFS('Syntheses categories findings'!$F:$F, $C62, 'Syntheses categories findings'!$R:$R, R$3, 'Syntheses categories findings'!$T:$T, $P$3)</f>
        <v>0</v>
      </c>
      <c r="S62" s="136">
        <f>COUNTIFS('Syntheses categories findings'!$F:$F, $C62, 'Syntheses categories findings'!$R:$R, S$3, 'Syntheses categories findings'!$T:$T, $P$3)</f>
        <v>0</v>
      </c>
      <c r="T62" s="136">
        <f>COUNTIFS('Syntheses categories findings'!$F:$F, $C62, 'Syntheses categories findings'!$R:$R, T$3, 'Syntheses categories findings'!$T:$T, $P$3)</f>
        <v>0</v>
      </c>
      <c r="U62" s="136">
        <f>COUNTIFS('Syntheses categories findings'!$F:$F, $C62, 'Syntheses categories findings'!$R:$R, U$3, 'Syntheses categories findings'!$T:$T, $P$3)</f>
        <v>2</v>
      </c>
      <c r="V62" s="136">
        <f>COUNTIFS('Syntheses categories findings'!$F:$F, $C62, 'Syntheses categories findings'!$R:$R, V$3, 'Syntheses categories findings'!$T:$T, $P$3)</f>
        <v>0</v>
      </c>
      <c r="W62" s="136">
        <f>COUNTIFS('Syntheses categories findings'!$F:$F, $C62, 'Syntheses categories findings'!$R:$R, W$3, 'Syntheses categories findings'!$T:$T, $P$3)</f>
        <v>0</v>
      </c>
      <c r="X62" s="136">
        <f>COUNTIFS('Syntheses categories findings'!$F:$F, $C62, 'Syntheses categories findings'!$R:$R, X$3, 'Syntheses categories findings'!$T:$T, $P$3)</f>
        <v>0</v>
      </c>
      <c r="Y62" s="136">
        <f>COUNTIFS('Syntheses categories findings'!$F:$F, $C62, 'Syntheses categories findings'!$R:$R, Y$3, 'Syntheses categories findings'!$T:$T, $P$3)</f>
        <v>0</v>
      </c>
      <c r="Z62" s="136">
        <f>COUNTIFS('Syntheses categories findings'!$F:$F, $C62, 'Syntheses categories findings'!$R:$R, Z$3, 'Syntheses categories findings'!$T:$T, $P$3)</f>
        <v>0</v>
      </c>
      <c r="AA62" s="136">
        <f>COUNTIFS('Syntheses categories findings'!$F:$F, $C62, 'Syntheses categories findings'!$R:$R, AA$3, 'Syntheses categories findings'!$T:$T, $P$3)</f>
        <v>0</v>
      </c>
      <c r="AB62" s="136">
        <f>COUNTIFS('Syntheses categories findings'!$F:$F, $C62, 'Syntheses categories findings'!$R:$R, AB$3, 'Syntheses categories findings'!$T:$T, $P$3)</f>
        <v>4</v>
      </c>
      <c r="AC62" s="136">
        <f>COUNTIFS('Syntheses categories findings'!$F:$F, $C62, 'Syntheses categories findings'!$R:$R, AC$3, 'Syntheses categories findings'!$T:$T, $P$3)</f>
        <v>0</v>
      </c>
    </row>
    <row r="63" spans="1:29" x14ac:dyDescent="0.3">
      <c r="A63" s="104">
        <v>17</v>
      </c>
      <c r="B63" s="104">
        <v>4</v>
      </c>
      <c r="C63" s="104"/>
      <c r="E63" s="196" t="s">
        <v>793</v>
      </c>
      <c r="F63" s="101"/>
      <c r="G63" s="197"/>
      <c r="H63" s="101"/>
      <c r="I63" s="198"/>
      <c r="J63" s="199"/>
      <c r="K63" s="199"/>
      <c r="L63" s="199"/>
      <c r="M63" s="199"/>
      <c r="N63" s="199"/>
      <c r="O63" s="199"/>
      <c r="P63" s="199"/>
      <c r="Q63" s="199"/>
      <c r="R63" s="200">
        <f>COUNTIFS('Syntheses categories findings'!$C:$C, $B63, 'Syntheses categories findings'!$R:$R, R$3, 'Syntheses categories findings'!$T:$T, $P$3)</f>
        <v>3</v>
      </c>
      <c r="S63" s="200">
        <f>COUNTIFS('Syntheses categories findings'!$C:$C, $B63, 'Syntheses categories findings'!$R:$R, S$3, 'Syntheses categories findings'!$T:$T, $P$3)</f>
        <v>7</v>
      </c>
      <c r="T63" s="200">
        <f>COUNTIFS('Syntheses categories findings'!$C:$C, $B63, 'Syntheses categories findings'!$R:$R, T$3, 'Syntheses categories findings'!$T:$T, $P$3)</f>
        <v>1</v>
      </c>
      <c r="U63" s="200">
        <f>COUNTIFS('Syntheses categories findings'!$C:$C, $B63, 'Syntheses categories findings'!$R:$R, U$3, 'Syntheses categories findings'!$T:$T, $P$3)</f>
        <v>0</v>
      </c>
      <c r="V63" s="200">
        <f>COUNTIFS('Syntheses categories findings'!$C:$C, $B63, 'Syntheses categories findings'!$R:$R, V$3, 'Syntheses categories findings'!$T:$T, $P$3)</f>
        <v>0</v>
      </c>
      <c r="W63" s="200">
        <f>COUNTIFS('Syntheses categories findings'!$C:$C, $B63, 'Syntheses categories findings'!$R:$R, W$3, 'Syntheses categories findings'!$T:$T, $P$3)</f>
        <v>0</v>
      </c>
      <c r="X63" s="200">
        <f>COUNTIFS('Syntheses categories findings'!$C:$C, $B63, 'Syntheses categories findings'!$R:$R, X$3, 'Syntheses categories findings'!$T:$T, $P$3)</f>
        <v>0</v>
      </c>
      <c r="Y63" s="200">
        <f>COUNTIFS('Syntheses categories findings'!$C:$C, $B63, 'Syntheses categories findings'!$R:$R, Y$3, 'Syntheses categories findings'!$T:$T, $P$3)</f>
        <v>0</v>
      </c>
      <c r="Z63" s="200">
        <f>COUNTIFS('Syntheses categories findings'!$C:$C, $B63, 'Syntheses categories findings'!$R:$R, Z$3, 'Syntheses categories findings'!$T:$T, $P$3)</f>
        <v>6</v>
      </c>
      <c r="AA63" s="200">
        <f>COUNTIFS('Syntheses categories findings'!$C:$C, $B63, 'Syntheses categories findings'!$R:$R, AA$3, 'Syntheses categories findings'!$T:$T, $P$3)</f>
        <v>0</v>
      </c>
      <c r="AB63" s="200">
        <f>COUNTIFS('Syntheses categories findings'!$C:$C, $B63, 'Syntheses categories findings'!$R:$R, AB$3, 'Syntheses categories findings'!$T:$T, $P$3)</f>
        <v>4</v>
      </c>
      <c r="AC63" s="200">
        <f>COUNTIFS('Syntheses categories findings'!$C:$C, $B63, 'Syntheses categories findings'!$R:$R, AC$3, 'Syntheses categories findings'!$T:$T, $P$3)</f>
        <v>0</v>
      </c>
    </row>
    <row r="64" spans="1:29" x14ac:dyDescent="0.3">
      <c r="A64" s="104">
        <v>18</v>
      </c>
      <c r="B64" s="104"/>
      <c r="C64" s="104">
        <v>14</v>
      </c>
      <c r="E64" s="69" t="s">
        <v>817</v>
      </c>
      <c r="R64" s="136">
        <f>COUNTIFS('Syntheses categories findings'!$F:$F, $C64, 'Syntheses categories findings'!$R:$R, R$3, 'Syntheses categories findings'!$T:$T, $P$3)</f>
        <v>2</v>
      </c>
      <c r="S64" s="136">
        <f>COUNTIFS('Syntheses categories findings'!$F:$F, $C64, 'Syntheses categories findings'!$R:$R, S$3, 'Syntheses categories findings'!$T:$T, $P$3)</f>
        <v>0</v>
      </c>
      <c r="T64" s="136">
        <f>COUNTIFS('Syntheses categories findings'!$F:$F, $C64, 'Syntheses categories findings'!$R:$R, T$3, 'Syntheses categories findings'!$T:$T, $P$3)</f>
        <v>0</v>
      </c>
      <c r="U64" s="136">
        <f>COUNTIFS('Syntheses categories findings'!$F:$F, $C64, 'Syntheses categories findings'!$R:$R, U$3, 'Syntheses categories findings'!$T:$T, $P$3)</f>
        <v>0</v>
      </c>
      <c r="V64" s="136">
        <f>COUNTIFS('Syntheses categories findings'!$F:$F, $C64, 'Syntheses categories findings'!$R:$R, V$3, 'Syntheses categories findings'!$T:$T, $P$3)</f>
        <v>0</v>
      </c>
      <c r="W64" s="136">
        <f>COUNTIFS('Syntheses categories findings'!$F:$F, $C64, 'Syntheses categories findings'!$R:$R, W$3, 'Syntheses categories findings'!$T:$T, $P$3)</f>
        <v>0</v>
      </c>
      <c r="X64" s="136">
        <f>COUNTIFS('Syntheses categories findings'!$F:$F, $C64, 'Syntheses categories findings'!$R:$R, X$3, 'Syntheses categories findings'!$T:$T, $P$3)</f>
        <v>0</v>
      </c>
      <c r="Y64" s="136">
        <f>COUNTIFS('Syntheses categories findings'!$F:$F, $C64, 'Syntheses categories findings'!$R:$R, Y$3, 'Syntheses categories findings'!$T:$T, $P$3)</f>
        <v>0</v>
      </c>
      <c r="Z64" s="136">
        <f>COUNTIFS('Syntheses categories findings'!$F:$F, $C64, 'Syntheses categories findings'!$R:$R, Z$3, 'Syntheses categories findings'!$T:$T, $P$3)</f>
        <v>1</v>
      </c>
      <c r="AA64" s="136">
        <f>COUNTIFS('Syntheses categories findings'!$F:$F, $C64, 'Syntheses categories findings'!$R:$R, AA$3, 'Syntheses categories findings'!$T:$T, $P$3)</f>
        <v>0</v>
      </c>
      <c r="AB64" s="136">
        <f>COUNTIFS('Syntheses categories findings'!$F:$F, $C64, 'Syntheses categories findings'!$R:$R, AB$3, 'Syntheses categories findings'!$T:$T, $P$3)</f>
        <v>1</v>
      </c>
      <c r="AC64" s="136">
        <f>COUNTIFS('Syntheses categories findings'!$F:$F, $C64, 'Syntheses categories findings'!$R:$R, AC$3, 'Syntheses categories findings'!$T:$T, $P$3)</f>
        <v>0</v>
      </c>
    </row>
    <row r="65" spans="1:29" x14ac:dyDescent="0.3">
      <c r="A65" s="104">
        <v>19</v>
      </c>
      <c r="B65" s="104"/>
      <c r="C65" s="104">
        <v>15</v>
      </c>
      <c r="E65" s="69" t="s">
        <v>816</v>
      </c>
      <c r="R65" s="136">
        <f>COUNTIFS('Syntheses categories findings'!$F:$F, $C65, 'Syntheses categories findings'!$R:$R, R$3, 'Syntheses categories findings'!$T:$T, $P$3)</f>
        <v>1</v>
      </c>
      <c r="S65" s="136">
        <f>COUNTIFS('Syntheses categories findings'!$F:$F, $C65, 'Syntheses categories findings'!$R:$R, S$3, 'Syntheses categories findings'!$T:$T, $P$3)</f>
        <v>7</v>
      </c>
      <c r="T65" s="136">
        <f>COUNTIFS('Syntheses categories findings'!$F:$F, $C65, 'Syntheses categories findings'!$R:$R, T$3, 'Syntheses categories findings'!$T:$T, $P$3)</f>
        <v>1</v>
      </c>
      <c r="U65" s="136">
        <f>COUNTIFS('Syntheses categories findings'!$F:$F, $C65, 'Syntheses categories findings'!$R:$R, U$3, 'Syntheses categories findings'!$T:$T, $P$3)</f>
        <v>0</v>
      </c>
      <c r="V65" s="136">
        <f>COUNTIFS('Syntheses categories findings'!$F:$F, $C65, 'Syntheses categories findings'!$R:$R, V$3, 'Syntheses categories findings'!$T:$T, $P$3)</f>
        <v>0</v>
      </c>
      <c r="W65" s="136">
        <f>COUNTIFS('Syntheses categories findings'!$F:$F, $C65, 'Syntheses categories findings'!$R:$R, W$3, 'Syntheses categories findings'!$T:$T, $P$3)</f>
        <v>0</v>
      </c>
      <c r="X65" s="136">
        <f>COUNTIFS('Syntheses categories findings'!$F:$F, $C65, 'Syntheses categories findings'!$R:$R, X$3, 'Syntheses categories findings'!$T:$T, $P$3)</f>
        <v>0</v>
      </c>
      <c r="Y65" s="136">
        <f>COUNTIFS('Syntheses categories findings'!$F:$F, $C65, 'Syntheses categories findings'!$R:$R, Y$3, 'Syntheses categories findings'!$T:$T, $P$3)</f>
        <v>0</v>
      </c>
      <c r="Z65" s="136">
        <f>COUNTIFS('Syntheses categories findings'!$F:$F, $C65, 'Syntheses categories findings'!$R:$R, Z$3, 'Syntheses categories findings'!$T:$T, $P$3)</f>
        <v>5</v>
      </c>
      <c r="AA65" s="136">
        <f>COUNTIFS('Syntheses categories findings'!$F:$F, $C65, 'Syntheses categories findings'!$R:$R, AA$3, 'Syntheses categories findings'!$T:$T, $P$3)</f>
        <v>0</v>
      </c>
      <c r="AB65" s="136">
        <f>COUNTIFS('Syntheses categories findings'!$F:$F, $C65, 'Syntheses categories findings'!$R:$R, AB$3, 'Syntheses categories findings'!$T:$T, $P$3)</f>
        <v>3</v>
      </c>
      <c r="AC65" s="136">
        <f>COUNTIFS('Syntheses categories findings'!$F:$F, $C65, 'Syntheses categories findings'!$R:$R, AC$3, 'Syntheses categories findings'!$T:$T, $P$3)</f>
        <v>0</v>
      </c>
    </row>
    <row r="66" spans="1:29" ht="36" x14ac:dyDescent="0.3">
      <c r="Q66" s="51" t="s">
        <v>936</v>
      </c>
      <c r="R66" s="51">
        <f>SUM(R47,R52,R57,R63)</f>
        <v>4</v>
      </c>
      <c r="S66" s="51">
        <f t="shared" ref="S66:AC66" si="2">SUM(S47,S52,S57,S63)</f>
        <v>10</v>
      </c>
      <c r="T66" s="51">
        <f t="shared" si="2"/>
        <v>3</v>
      </c>
      <c r="U66" s="51">
        <f t="shared" si="2"/>
        <v>12</v>
      </c>
      <c r="V66" s="51">
        <f t="shared" si="2"/>
        <v>1</v>
      </c>
      <c r="W66" s="51">
        <f t="shared" si="2"/>
        <v>1</v>
      </c>
      <c r="X66" s="51">
        <f t="shared" si="2"/>
        <v>7</v>
      </c>
      <c r="Y66" s="51">
        <f t="shared" si="2"/>
        <v>3</v>
      </c>
      <c r="Z66" s="51">
        <f>SUM(Z47,Z52,Z57,Z63)</f>
        <v>18</v>
      </c>
      <c r="AA66" s="51">
        <f t="shared" si="2"/>
        <v>3</v>
      </c>
      <c r="AB66" s="51">
        <f t="shared" si="2"/>
        <v>17</v>
      </c>
      <c r="AC66" s="51">
        <f t="shared" si="2"/>
        <v>1</v>
      </c>
    </row>
  </sheetData>
  <sortState xmlns:xlrd2="http://schemas.microsoft.com/office/spreadsheetml/2017/richdata2" ref="U6:U16">
    <sortCondition ref="U5:U16"/>
  </sortState>
  <mergeCells count="3">
    <mergeCell ref="J1:M1"/>
    <mergeCell ref="O1:P1"/>
    <mergeCell ref="J2:M2"/>
  </mergeCells>
  <conditionalFormatting sqref="G1:G1048576">
    <cfRule type="cellIs" dxfId="15" priority="55" operator="equal">
      <formula>4</formula>
    </cfRule>
    <cfRule type="cellIs" dxfId="14" priority="56" operator="equal">
      <formula>3</formula>
    </cfRule>
    <cfRule type="cellIs" dxfId="13" priority="57" operator="equal">
      <formula>2</formula>
    </cfRule>
    <cfRule type="cellIs" dxfId="12" priority="58" operator="equal">
      <formula>1</formula>
    </cfRule>
  </conditionalFormatting>
  <conditionalFormatting sqref="R4:AC4 R9:AC9 R14:AC14 R20:AC20">
    <cfRule type="cellIs" dxfId="11" priority="54" operator="equal">
      <formula>0</formula>
    </cfRule>
  </conditionalFormatting>
  <conditionalFormatting sqref="R25:AC39">
    <cfRule type="cellIs" dxfId="10" priority="23" operator="equal">
      <formula>0</formula>
    </cfRule>
  </conditionalFormatting>
  <conditionalFormatting sqref="R41:AC43">
    <cfRule type="cellIs" dxfId="9" priority="11" operator="equal">
      <formula>0</formula>
    </cfRule>
  </conditionalFormatting>
  <conditionalFormatting sqref="R47:AC65">
    <cfRule type="cellIs" dxfId="8" priority="1" operator="equal">
      <formula>0</formula>
    </cfRule>
  </conditionalFormatting>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BB088-BFB5-4583-B730-6C8EECBE34A2}">
  <sheetPr codeName="Sheet6">
    <tabColor rgb="FF92D050"/>
  </sheetPr>
  <dimension ref="A1:F15"/>
  <sheetViews>
    <sheetView zoomScale="115" zoomScaleNormal="115" workbookViewId="0">
      <selection activeCell="G10" sqref="G10"/>
    </sheetView>
  </sheetViews>
  <sheetFormatPr defaultRowHeight="14.5" x14ac:dyDescent="0.35"/>
  <cols>
    <col min="1" max="1" width="26.08984375" style="67" customWidth="1"/>
    <col min="2" max="2" width="8.36328125" style="67" customWidth="1"/>
    <col min="3" max="3" width="9.81640625" style="67" customWidth="1"/>
    <col min="4" max="4" width="9.90625" style="67" customWidth="1"/>
    <col min="5" max="5" width="7.1796875" style="67" customWidth="1"/>
    <col min="6" max="6" width="18.54296875" style="67" customWidth="1"/>
  </cols>
  <sheetData>
    <row r="1" spans="1:6" x14ac:dyDescent="0.35">
      <c r="A1" s="158" t="s">
        <v>891</v>
      </c>
      <c r="B1" s="158"/>
      <c r="C1" s="158"/>
      <c r="D1" s="158"/>
      <c r="E1" s="158"/>
      <c r="F1" s="158"/>
    </row>
    <row r="2" spans="1:6" x14ac:dyDescent="0.35">
      <c r="A2" s="158"/>
      <c r="B2" s="158"/>
      <c r="C2" s="158"/>
      <c r="D2" s="158"/>
      <c r="E2" s="158"/>
      <c r="F2" s="158"/>
    </row>
    <row r="3" spans="1:6" x14ac:dyDescent="0.35">
      <c r="A3" s="254" t="s">
        <v>885</v>
      </c>
      <c r="B3" s="254"/>
      <c r="C3" s="254"/>
      <c r="D3" s="254"/>
      <c r="E3" s="254"/>
      <c r="F3" s="254"/>
    </row>
    <row r="4" spans="1:6" x14ac:dyDescent="0.35">
      <c r="A4" s="254" t="s">
        <v>886</v>
      </c>
      <c r="B4" s="254"/>
      <c r="C4" s="254"/>
      <c r="D4" s="254"/>
      <c r="E4" s="254"/>
      <c r="F4" s="254"/>
    </row>
    <row r="5" spans="1:6" x14ac:dyDescent="0.35">
      <c r="A5" s="254" t="s">
        <v>887</v>
      </c>
      <c r="B5" s="254"/>
      <c r="C5" s="254"/>
      <c r="D5" s="254"/>
      <c r="E5" s="254"/>
      <c r="F5" s="254"/>
    </row>
    <row r="6" spans="1:6" x14ac:dyDescent="0.35">
      <c r="A6" s="254" t="s">
        <v>888</v>
      </c>
      <c r="B6" s="254"/>
      <c r="C6" s="254"/>
      <c r="D6" s="254"/>
      <c r="E6" s="254"/>
      <c r="F6" s="254"/>
    </row>
    <row r="7" spans="1:6" ht="25.25" customHeight="1" x14ac:dyDescent="0.35">
      <c r="A7" s="159" t="s">
        <v>889</v>
      </c>
      <c r="B7" s="159" t="s">
        <v>873</v>
      </c>
      <c r="C7" s="159" t="s">
        <v>700</v>
      </c>
      <c r="D7" s="159" t="s">
        <v>872</v>
      </c>
      <c r="E7" s="159" t="s">
        <v>875</v>
      </c>
      <c r="F7" s="159" t="s">
        <v>890</v>
      </c>
    </row>
    <row r="8" spans="1:6" x14ac:dyDescent="0.35">
      <c r="A8" s="160" t="s">
        <v>907</v>
      </c>
      <c r="B8" s="254" t="s">
        <v>911</v>
      </c>
      <c r="C8" s="254" t="s">
        <v>874</v>
      </c>
      <c r="D8" s="254" t="s">
        <v>902</v>
      </c>
      <c r="E8" s="254" t="s">
        <v>880</v>
      </c>
      <c r="F8" s="254" t="s">
        <v>905</v>
      </c>
    </row>
    <row r="9" spans="1:6" ht="109.75" customHeight="1" x14ac:dyDescent="0.35">
      <c r="A9" s="160" t="s">
        <v>836</v>
      </c>
      <c r="B9" s="254"/>
      <c r="C9" s="254"/>
      <c r="D9" s="254"/>
      <c r="E9" s="254"/>
      <c r="F9" s="254"/>
    </row>
    <row r="10" spans="1:6" ht="21" x14ac:dyDescent="0.35">
      <c r="A10" s="161" t="s">
        <v>908</v>
      </c>
      <c r="B10" s="254" t="s">
        <v>912</v>
      </c>
      <c r="C10" s="254" t="s">
        <v>874</v>
      </c>
      <c r="D10" s="254" t="s">
        <v>902</v>
      </c>
      <c r="E10" s="254" t="s">
        <v>880</v>
      </c>
      <c r="F10" s="254" t="s">
        <v>903</v>
      </c>
    </row>
    <row r="11" spans="1:6" ht="112.75" customHeight="1" x14ac:dyDescent="0.35">
      <c r="A11" s="161" t="s">
        <v>837</v>
      </c>
      <c r="B11" s="254"/>
      <c r="C11" s="254"/>
      <c r="D11" s="254"/>
      <c r="E11" s="254"/>
      <c r="F11" s="254"/>
    </row>
    <row r="12" spans="1:6" x14ac:dyDescent="0.35">
      <c r="A12" s="162" t="s">
        <v>909</v>
      </c>
      <c r="B12" s="254" t="s">
        <v>913</v>
      </c>
      <c r="C12" s="254" t="s">
        <v>874</v>
      </c>
      <c r="D12" s="254" t="s">
        <v>902</v>
      </c>
      <c r="E12" s="254" t="s">
        <v>880</v>
      </c>
      <c r="F12" s="254" t="s">
        <v>904</v>
      </c>
    </row>
    <row r="13" spans="1:6" ht="109.75" customHeight="1" x14ac:dyDescent="0.35">
      <c r="A13" s="162" t="s">
        <v>838</v>
      </c>
      <c r="B13" s="254"/>
      <c r="C13" s="254"/>
      <c r="D13" s="254"/>
      <c r="E13" s="254"/>
      <c r="F13" s="254"/>
    </row>
    <row r="14" spans="1:6" ht="21" x14ac:dyDescent="0.35">
      <c r="A14" s="163" t="s">
        <v>910</v>
      </c>
      <c r="B14" s="254" t="s">
        <v>914</v>
      </c>
      <c r="C14" s="254" t="s">
        <v>874</v>
      </c>
      <c r="D14" s="254" t="s">
        <v>902</v>
      </c>
      <c r="E14" s="254" t="s">
        <v>880</v>
      </c>
      <c r="F14" s="254" t="s">
        <v>906</v>
      </c>
    </row>
    <row r="15" spans="1:6" ht="114" customHeight="1" x14ac:dyDescent="0.35">
      <c r="A15" s="163" t="s">
        <v>858</v>
      </c>
      <c r="B15" s="254"/>
      <c r="C15" s="254"/>
      <c r="D15" s="254"/>
      <c r="E15" s="254"/>
      <c r="F15" s="254"/>
    </row>
  </sheetData>
  <mergeCells count="24">
    <mergeCell ref="B14:B15"/>
    <mergeCell ref="C14:C15"/>
    <mergeCell ref="D14:D15"/>
    <mergeCell ref="E14:E15"/>
    <mergeCell ref="F14:F15"/>
    <mergeCell ref="B10:B11"/>
    <mergeCell ref="C10:C11"/>
    <mergeCell ref="D10:D11"/>
    <mergeCell ref="E10:E11"/>
    <mergeCell ref="F10:F11"/>
    <mergeCell ref="C12:C13"/>
    <mergeCell ref="B12:B13"/>
    <mergeCell ref="D12:D13"/>
    <mergeCell ref="E12:E13"/>
    <mergeCell ref="F12:F13"/>
    <mergeCell ref="A3:F3"/>
    <mergeCell ref="A4:F4"/>
    <mergeCell ref="A5:F5"/>
    <mergeCell ref="A6:F6"/>
    <mergeCell ref="B8:B9"/>
    <mergeCell ref="C8:C9"/>
    <mergeCell ref="D8:D9"/>
    <mergeCell ref="E8:E9"/>
    <mergeCell ref="F8:F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0CF69-37B1-4457-9393-D097F2FD06F9}">
  <sheetPr codeName="Sheet7">
    <tabColor theme="1"/>
  </sheetPr>
  <dimension ref="A1:R26"/>
  <sheetViews>
    <sheetView topLeftCell="B1" workbookViewId="0">
      <pane ySplit="1" topLeftCell="A2" activePane="bottomLeft" state="frozen"/>
      <selection activeCell="B1" sqref="B1"/>
      <selection pane="bottomLeft" activeCell="B27" sqref="B27"/>
    </sheetView>
  </sheetViews>
  <sheetFormatPr defaultColWidth="8.90625" defaultRowHeight="14.5" x14ac:dyDescent="0.3"/>
  <cols>
    <col min="1" max="1" width="2.36328125" style="51" hidden="1" customWidth="1"/>
    <col min="2" max="2" width="3.90625" style="51" customWidth="1"/>
    <col min="3" max="3" width="7.90625" style="49" customWidth="1"/>
    <col min="4" max="4" width="8.6328125" style="68" customWidth="1"/>
    <col min="5" max="5" width="9.08984375" style="68" customWidth="1"/>
    <col min="6" max="8" width="9.90625" style="68" customWidth="1"/>
    <col min="9" max="9" width="11" style="68" customWidth="1"/>
    <col min="10" max="10" width="4" style="49" customWidth="1"/>
    <col min="11" max="11" width="108.6328125" style="69" customWidth="1"/>
    <col min="12" max="12" width="22.453125" style="69" customWidth="1"/>
    <col min="13" max="13" width="8.90625" style="51"/>
    <col min="14" max="15" width="6.36328125" style="51" customWidth="1"/>
    <col min="16" max="16" width="2.54296875" style="51" customWidth="1"/>
    <col min="17" max="17" width="5.453125" style="51" customWidth="1"/>
    <col min="18" max="16384" width="8.90625" style="51"/>
  </cols>
  <sheetData>
    <row r="1" spans="1:18" s="49" customFormat="1" ht="156.65" customHeight="1" x14ac:dyDescent="0.35">
      <c r="A1" s="48" t="s">
        <v>0</v>
      </c>
      <c r="B1" s="59" t="s">
        <v>688</v>
      </c>
      <c r="C1" s="66" t="s">
        <v>705</v>
      </c>
      <c r="D1" s="62" t="s">
        <v>701</v>
      </c>
      <c r="E1" s="62" t="s">
        <v>702</v>
      </c>
      <c r="F1" s="63" t="s">
        <v>686</v>
      </c>
      <c r="G1" s="63" t="s">
        <v>703</v>
      </c>
      <c r="H1" s="63" t="s">
        <v>704</v>
      </c>
      <c r="I1" s="62" t="s">
        <v>673</v>
      </c>
      <c r="J1" s="59" t="s">
        <v>688</v>
      </c>
      <c r="K1" s="62" t="s">
        <v>698</v>
      </c>
      <c r="L1" s="62" t="s">
        <v>699</v>
      </c>
      <c r="M1" s="52" t="s">
        <v>2</v>
      </c>
      <c r="N1" s="61" t="s">
        <v>700</v>
      </c>
      <c r="O1" s="52" t="s">
        <v>674</v>
      </c>
      <c r="P1" s="52" t="s">
        <v>0</v>
      </c>
      <c r="Q1" s="59" t="s">
        <v>688</v>
      </c>
      <c r="R1" s="60" t="s">
        <v>689</v>
      </c>
    </row>
    <row r="2" spans="1:18" ht="29" x14ac:dyDescent="0.3">
      <c r="A2" s="19" t="s">
        <v>7</v>
      </c>
      <c r="B2" s="56">
        <v>70</v>
      </c>
      <c r="C2" s="48"/>
      <c r="D2" s="62"/>
      <c r="E2" s="62"/>
      <c r="F2" s="62"/>
      <c r="G2" s="64"/>
      <c r="H2" s="64"/>
      <c r="I2" s="62"/>
      <c r="J2" s="70">
        <v>70</v>
      </c>
      <c r="K2" s="50" t="s">
        <v>458</v>
      </c>
      <c r="L2" s="50" t="s">
        <v>340</v>
      </c>
      <c r="M2" s="53" t="s">
        <v>349</v>
      </c>
      <c r="N2" s="53" t="s">
        <v>347</v>
      </c>
      <c r="O2" s="53" t="s">
        <v>459</v>
      </c>
      <c r="P2" s="57" t="s">
        <v>7</v>
      </c>
      <c r="Q2" s="54">
        <v>70</v>
      </c>
      <c r="R2" s="58">
        <f t="shared" ref="R2:R26" si="0">B2-Q2</f>
        <v>0</v>
      </c>
    </row>
    <row r="3" spans="1:18" ht="29" x14ac:dyDescent="0.3">
      <c r="A3" s="19" t="s">
        <v>7</v>
      </c>
      <c r="B3" s="56">
        <v>114</v>
      </c>
      <c r="C3" s="48"/>
      <c r="D3" s="62"/>
      <c r="E3" s="62"/>
      <c r="F3" s="62"/>
      <c r="G3" s="64"/>
      <c r="H3" s="64"/>
      <c r="I3" s="62"/>
      <c r="J3" s="70">
        <v>114</v>
      </c>
      <c r="K3" s="50" t="s">
        <v>546</v>
      </c>
      <c r="L3" s="50" t="s">
        <v>340</v>
      </c>
      <c r="M3" s="53" t="s">
        <v>349</v>
      </c>
      <c r="N3" s="53" t="s">
        <v>347</v>
      </c>
      <c r="O3" s="53" t="s">
        <v>459</v>
      </c>
      <c r="P3" s="57" t="s">
        <v>7</v>
      </c>
      <c r="Q3" s="54">
        <v>114</v>
      </c>
      <c r="R3" s="58">
        <f t="shared" si="0"/>
        <v>0</v>
      </c>
    </row>
    <row r="4" spans="1:18" ht="58" x14ac:dyDescent="0.3">
      <c r="A4" s="19" t="s">
        <v>7</v>
      </c>
      <c r="B4" s="56">
        <v>64</v>
      </c>
      <c r="C4" s="48"/>
      <c r="D4" s="62"/>
      <c r="E4" s="62"/>
      <c r="F4" s="62"/>
      <c r="G4" s="64"/>
      <c r="H4" s="64"/>
      <c r="I4" s="62"/>
      <c r="J4" s="70">
        <v>64</v>
      </c>
      <c r="K4" s="50" t="s">
        <v>447</v>
      </c>
      <c r="L4" s="50" t="s">
        <v>340</v>
      </c>
      <c r="M4" s="53" t="s">
        <v>409</v>
      </c>
      <c r="N4" s="54" t="s">
        <v>408</v>
      </c>
      <c r="O4" s="54" t="s">
        <v>339</v>
      </c>
      <c r="P4" s="57" t="s">
        <v>7</v>
      </c>
      <c r="Q4" s="54">
        <v>64</v>
      </c>
      <c r="R4" s="58">
        <f t="shared" si="0"/>
        <v>0</v>
      </c>
    </row>
    <row r="5" spans="1:18" ht="29" x14ac:dyDescent="0.3">
      <c r="A5" s="19" t="s">
        <v>7</v>
      </c>
      <c r="B5" s="56">
        <v>52</v>
      </c>
      <c r="C5" s="48"/>
      <c r="D5" s="62"/>
      <c r="E5" s="62"/>
      <c r="F5" s="62"/>
      <c r="G5" s="64"/>
      <c r="H5" s="64"/>
      <c r="I5" s="62"/>
      <c r="J5" s="70">
        <v>52</v>
      </c>
      <c r="K5" s="50" t="s">
        <v>424</v>
      </c>
      <c r="L5" s="50" t="s">
        <v>340</v>
      </c>
      <c r="M5" s="54" t="s">
        <v>20</v>
      </c>
      <c r="N5" s="54" t="s">
        <v>19</v>
      </c>
      <c r="O5" s="54" t="s">
        <v>339</v>
      </c>
      <c r="P5" s="57" t="s">
        <v>7</v>
      </c>
      <c r="Q5" s="54">
        <v>52</v>
      </c>
      <c r="R5" s="58">
        <f t="shared" si="0"/>
        <v>0</v>
      </c>
    </row>
    <row r="6" spans="1:18" ht="29" x14ac:dyDescent="0.3">
      <c r="A6" s="19" t="s">
        <v>7</v>
      </c>
      <c r="B6" s="56">
        <v>90</v>
      </c>
      <c r="C6" s="48"/>
      <c r="D6" s="62"/>
      <c r="E6" s="62"/>
      <c r="F6" s="62"/>
      <c r="G6" s="64"/>
      <c r="H6" s="64"/>
      <c r="I6" s="62"/>
      <c r="J6" s="70">
        <v>90</v>
      </c>
      <c r="K6" s="50" t="s">
        <v>499</v>
      </c>
      <c r="L6" s="50" t="s">
        <v>340</v>
      </c>
      <c r="M6" s="54" t="s">
        <v>20</v>
      </c>
      <c r="N6" s="54" t="s">
        <v>19</v>
      </c>
      <c r="O6" s="54" t="s">
        <v>339</v>
      </c>
      <c r="P6" s="57" t="s">
        <v>7</v>
      </c>
      <c r="Q6" s="54">
        <v>90</v>
      </c>
      <c r="R6" s="58">
        <f t="shared" si="0"/>
        <v>0</v>
      </c>
    </row>
    <row r="7" spans="1:18" ht="29" x14ac:dyDescent="0.3">
      <c r="A7" s="19" t="s">
        <v>7</v>
      </c>
      <c r="B7" s="56">
        <v>110</v>
      </c>
      <c r="C7" s="48"/>
      <c r="D7" s="62"/>
      <c r="E7" s="62"/>
      <c r="F7" s="62"/>
      <c r="G7" s="64"/>
      <c r="H7" s="64"/>
      <c r="I7" s="62"/>
      <c r="J7" s="70">
        <v>110</v>
      </c>
      <c r="K7" s="50" t="s">
        <v>539</v>
      </c>
      <c r="L7" s="50" t="s">
        <v>340</v>
      </c>
      <c r="M7" s="54" t="s">
        <v>20</v>
      </c>
      <c r="N7" s="54" t="s">
        <v>19</v>
      </c>
      <c r="O7" s="54" t="s">
        <v>339</v>
      </c>
      <c r="P7" s="57" t="s">
        <v>7</v>
      </c>
      <c r="Q7" s="54">
        <v>110</v>
      </c>
      <c r="R7" s="58">
        <f t="shared" si="0"/>
        <v>0</v>
      </c>
    </row>
    <row r="8" spans="1:18" ht="29" x14ac:dyDescent="0.3">
      <c r="A8" s="19" t="s">
        <v>7</v>
      </c>
      <c r="B8" s="56">
        <v>164</v>
      </c>
      <c r="C8" s="48"/>
      <c r="D8" s="62"/>
      <c r="E8" s="62"/>
      <c r="F8" s="62"/>
      <c r="G8" s="64"/>
      <c r="H8" s="64"/>
      <c r="I8" s="62"/>
      <c r="J8" s="70">
        <v>164</v>
      </c>
      <c r="K8" s="50" t="s">
        <v>644</v>
      </c>
      <c r="L8" s="50" t="s">
        <v>340</v>
      </c>
      <c r="M8" s="54" t="s">
        <v>20</v>
      </c>
      <c r="N8" s="54" t="s">
        <v>19</v>
      </c>
      <c r="O8" s="54" t="s">
        <v>339</v>
      </c>
      <c r="P8" s="57" t="s">
        <v>7</v>
      </c>
      <c r="Q8" s="54">
        <v>164</v>
      </c>
      <c r="R8" s="58">
        <f t="shared" si="0"/>
        <v>0</v>
      </c>
    </row>
    <row r="9" spans="1:18" x14ac:dyDescent="0.3">
      <c r="A9" s="19" t="s">
        <v>7</v>
      </c>
      <c r="B9" s="56">
        <v>165</v>
      </c>
      <c r="C9" s="48"/>
      <c r="D9" s="62"/>
      <c r="E9" s="62"/>
      <c r="F9" s="62"/>
      <c r="G9" s="64"/>
      <c r="H9" s="64"/>
      <c r="I9" s="62"/>
      <c r="J9" s="70">
        <v>165</v>
      </c>
      <c r="K9" s="50" t="s">
        <v>646</v>
      </c>
      <c r="L9" s="50" t="s">
        <v>340</v>
      </c>
      <c r="M9" s="54" t="s">
        <v>20</v>
      </c>
      <c r="N9" s="54" t="s">
        <v>19</v>
      </c>
      <c r="O9" s="54" t="s">
        <v>339</v>
      </c>
      <c r="P9" s="57" t="s">
        <v>7</v>
      </c>
      <c r="Q9" s="54">
        <v>165</v>
      </c>
      <c r="R9" s="58">
        <f t="shared" si="0"/>
        <v>0</v>
      </c>
    </row>
    <row r="10" spans="1:18" ht="29" x14ac:dyDescent="0.3">
      <c r="A10" s="19" t="s">
        <v>7</v>
      </c>
      <c r="B10" s="56">
        <v>166</v>
      </c>
      <c r="C10" s="48"/>
      <c r="D10" s="62"/>
      <c r="E10" s="62"/>
      <c r="F10" s="62"/>
      <c r="G10" s="64"/>
      <c r="H10" s="64"/>
      <c r="I10" s="62"/>
      <c r="J10" s="70">
        <v>166</v>
      </c>
      <c r="K10" s="50" t="s">
        <v>647</v>
      </c>
      <c r="L10" s="50" t="s">
        <v>340</v>
      </c>
      <c r="M10" s="54" t="s">
        <v>20</v>
      </c>
      <c r="N10" s="54" t="s">
        <v>19</v>
      </c>
      <c r="O10" s="54" t="s">
        <v>339</v>
      </c>
      <c r="P10" s="57" t="s">
        <v>7</v>
      </c>
      <c r="Q10" s="54">
        <v>166</v>
      </c>
      <c r="R10" s="58">
        <f t="shared" si="0"/>
        <v>0</v>
      </c>
    </row>
    <row r="11" spans="1:18" ht="29" x14ac:dyDescent="0.3">
      <c r="A11" s="19" t="s">
        <v>7</v>
      </c>
      <c r="B11" s="56">
        <v>167</v>
      </c>
      <c r="C11" s="48"/>
      <c r="D11" s="62"/>
      <c r="E11" s="62"/>
      <c r="F11" s="62"/>
      <c r="G11" s="64"/>
      <c r="H11" s="64"/>
      <c r="I11" s="62"/>
      <c r="J11" s="70">
        <v>167</v>
      </c>
      <c r="K11" s="50" t="s">
        <v>648</v>
      </c>
      <c r="L11" s="50" t="s">
        <v>340</v>
      </c>
      <c r="M11" s="54" t="s">
        <v>20</v>
      </c>
      <c r="N11" s="54" t="s">
        <v>19</v>
      </c>
      <c r="O11" s="54" t="s">
        <v>339</v>
      </c>
      <c r="P11" s="57" t="s">
        <v>7</v>
      </c>
      <c r="Q11" s="54">
        <v>167</v>
      </c>
      <c r="R11" s="58">
        <f t="shared" si="0"/>
        <v>0</v>
      </c>
    </row>
    <row r="12" spans="1:18" ht="29" x14ac:dyDescent="0.3">
      <c r="A12" s="19" t="s">
        <v>7</v>
      </c>
      <c r="B12" s="56">
        <v>168</v>
      </c>
      <c r="C12" s="48"/>
      <c r="D12" s="62"/>
      <c r="E12" s="62"/>
      <c r="F12" s="62"/>
      <c r="G12" s="64"/>
      <c r="H12" s="64"/>
      <c r="I12" s="62"/>
      <c r="J12" s="70">
        <v>168</v>
      </c>
      <c r="K12" s="50" t="s">
        <v>649</v>
      </c>
      <c r="L12" s="50" t="s">
        <v>340</v>
      </c>
      <c r="M12" s="54" t="s">
        <v>20</v>
      </c>
      <c r="N12" s="54" t="s">
        <v>19</v>
      </c>
      <c r="O12" s="54" t="s">
        <v>339</v>
      </c>
      <c r="P12" s="57" t="s">
        <v>7</v>
      </c>
      <c r="Q12" s="54">
        <v>168</v>
      </c>
      <c r="R12" s="58">
        <f t="shared" si="0"/>
        <v>0</v>
      </c>
    </row>
    <row r="13" spans="1:18" ht="29" x14ac:dyDescent="0.3">
      <c r="A13" s="19" t="s">
        <v>7</v>
      </c>
      <c r="B13" s="56">
        <v>169</v>
      </c>
      <c r="C13" s="48"/>
      <c r="D13" s="62"/>
      <c r="E13" s="62"/>
      <c r="F13" s="62"/>
      <c r="G13" s="64"/>
      <c r="H13" s="64"/>
      <c r="I13" s="62"/>
      <c r="J13" s="70">
        <v>169</v>
      </c>
      <c r="K13" s="50" t="s">
        <v>650</v>
      </c>
      <c r="L13" s="50" t="s">
        <v>340</v>
      </c>
      <c r="M13" s="54" t="s">
        <v>20</v>
      </c>
      <c r="N13" s="54" t="s">
        <v>19</v>
      </c>
      <c r="O13" s="54" t="s">
        <v>339</v>
      </c>
      <c r="P13" s="57" t="s">
        <v>7</v>
      </c>
      <c r="Q13" s="54">
        <v>169</v>
      </c>
      <c r="R13" s="58">
        <f t="shared" si="0"/>
        <v>0</v>
      </c>
    </row>
    <row r="14" spans="1:18" ht="29" x14ac:dyDescent="0.3">
      <c r="A14" s="19" t="s">
        <v>7</v>
      </c>
      <c r="B14" s="56">
        <v>170</v>
      </c>
      <c r="C14" s="48"/>
      <c r="D14" s="62"/>
      <c r="E14" s="62"/>
      <c r="F14" s="62"/>
      <c r="G14" s="64"/>
      <c r="H14" s="64"/>
      <c r="I14" s="62"/>
      <c r="J14" s="70">
        <v>170</v>
      </c>
      <c r="K14" s="50" t="s">
        <v>651</v>
      </c>
      <c r="L14" s="50" t="s">
        <v>340</v>
      </c>
      <c r="M14" s="54" t="s">
        <v>20</v>
      </c>
      <c r="N14" s="54" t="s">
        <v>19</v>
      </c>
      <c r="O14" s="54" t="s">
        <v>339</v>
      </c>
      <c r="P14" s="57" t="s">
        <v>7</v>
      </c>
      <c r="Q14" s="54">
        <v>170</v>
      </c>
      <c r="R14" s="58">
        <f t="shared" si="0"/>
        <v>0</v>
      </c>
    </row>
    <row r="15" spans="1:18" ht="29" x14ac:dyDescent="0.3">
      <c r="A15" s="19" t="s">
        <v>7</v>
      </c>
      <c r="B15" s="56">
        <v>171</v>
      </c>
      <c r="C15" s="48"/>
      <c r="D15" s="62"/>
      <c r="E15" s="62"/>
      <c r="F15" s="62"/>
      <c r="G15" s="64"/>
      <c r="H15" s="64"/>
      <c r="I15" s="62"/>
      <c r="J15" s="70">
        <v>171</v>
      </c>
      <c r="K15" s="65" t="s">
        <v>652</v>
      </c>
      <c r="L15" s="50" t="s">
        <v>340</v>
      </c>
      <c r="M15" s="54" t="s">
        <v>20</v>
      </c>
      <c r="N15" s="54" t="s">
        <v>19</v>
      </c>
      <c r="O15" s="54" t="s">
        <v>339</v>
      </c>
      <c r="P15" s="57" t="s">
        <v>7</v>
      </c>
      <c r="Q15" s="54">
        <v>171</v>
      </c>
      <c r="R15" s="58">
        <f t="shared" si="0"/>
        <v>0</v>
      </c>
    </row>
    <row r="16" spans="1:18" ht="43.5" x14ac:dyDescent="0.3">
      <c r="A16" s="19" t="s">
        <v>7</v>
      </c>
      <c r="B16" s="56">
        <v>172</v>
      </c>
      <c r="C16" s="48"/>
      <c r="D16" s="62"/>
      <c r="E16" s="62"/>
      <c r="F16" s="62"/>
      <c r="G16" s="64"/>
      <c r="H16" s="64"/>
      <c r="I16" s="62"/>
      <c r="J16" s="70">
        <v>172</v>
      </c>
      <c r="K16" s="65" t="s">
        <v>653</v>
      </c>
      <c r="L16" s="50" t="s">
        <v>340</v>
      </c>
      <c r="M16" s="54" t="s">
        <v>20</v>
      </c>
      <c r="N16" s="54" t="s">
        <v>19</v>
      </c>
      <c r="O16" s="54" t="s">
        <v>339</v>
      </c>
      <c r="P16" s="57" t="s">
        <v>7</v>
      </c>
      <c r="Q16" s="54">
        <v>172</v>
      </c>
      <c r="R16" s="58">
        <f t="shared" si="0"/>
        <v>0</v>
      </c>
    </row>
    <row r="17" spans="1:18" ht="29" x14ac:dyDescent="0.3">
      <c r="A17" s="19" t="s">
        <v>7</v>
      </c>
      <c r="B17" s="56">
        <v>173</v>
      </c>
      <c r="C17" s="48"/>
      <c r="D17" s="62"/>
      <c r="E17" s="62"/>
      <c r="F17" s="62"/>
      <c r="G17" s="64"/>
      <c r="H17" s="64"/>
      <c r="I17" s="62"/>
      <c r="J17" s="70">
        <v>173</v>
      </c>
      <c r="K17" s="50" t="s">
        <v>654</v>
      </c>
      <c r="L17" s="50" t="s">
        <v>340</v>
      </c>
      <c r="M17" s="54" t="s">
        <v>20</v>
      </c>
      <c r="N17" s="54" t="s">
        <v>19</v>
      </c>
      <c r="O17" s="54" t="s">
        <v>339</v>
      </c>
      <c r="P17" s="57" t="s">
        <v>7</v>
      </c>
      <c r="Q17" s="54">
        <v>173</v>
      </c>
      <c r="R17" s="58">
        <f t="shared" si="0"/>
        <v>0</v>
      </c>
    </row>
    <row r="18" spans="1:18" ht="29" x14ac:dyDescent="0.3">
      <c r="A18" s="19" t="s">
        <v>7</v>
      </c>
      <c r="B18" s="56">
        <v>174</v>
      </c>
      <c r="C18" s="48"/>
      <c r="D18" s="62"/>
      <c r="E18" s="62"/>
      <c r="F18" s="62"/>
      <c r="G18" s="64"/>
      <c r="H18" s="64"/>
      <c r="I18" s="62"/>
      <c r="J18" s="70">
        <v>174</v>
      </c>
      <c r="K18" s="50" t="s">
        <v>655</v>
      </c>
      <c r="L18" s="50" t="s">
        <v>340</v>
      </c>
      <c r="M18" s="54" t="s">
        <v>20</v>
      </c>
      <c r="N18" s="54" t="s">
        <v>19</v>
      </c>
      <c r="O18" s="54" t="s">
        <v>339</v>
      </c>
      <c r="P18" s="57" t="s">
        <v>7</v>
      </c>
      <c r="Q18" s="54">
        <v>174</v>
      </c>
      <c r="R18" s="58">
        <f t="shared" si="0"/>
        <v>0</v>
      </c>
    </row>
    <row r="19" spans="1:18" ht="29" x14ac:dyDescent="0.3">
      <c r="A19" s="19" t="s">
        <v>7</v>
      </c>
      <c r="B19" s="56">
        <v>175</v>
      </c>
      <c r="C19" s="48"/>
      <c r="D19" s="62"/>
      <c r="E19" s="62"/>
      <c r="F19" s="62"/>
      <c r="G19" s="64"/>
      <c r="H19" s="64"/>
      <c r="I19" s="62"/>
      <c r="J19" s="70">
        <v>175</v>
      </c>
      <c r="K19" s="50" t="s">
        <v>656</v>
      </c>
      <c r="L19" s="50" t="s">
        <v>340</v>
      </c>
      <c r="M19" s="54" t="s">
        <v>20</v>
      </c>
      <c r="N19" s="54" t="s">
        <v>19</v>
      </c>
      <c r="O19" s="54" t="s">
        <v>339</v>
      </c>
      <c r="P19" s="57" t="s">
        <v>7</v>
      </c>
      <c r="Q19" s="54">
        <v>175</v>
      </c>
      <c r="R19" s="58">
        <f t="shared" si="0"/>
        <v>0</v>
      </c>
    </row>
    <row r="20" spans="1:18" ht="29" x14ac:dyDescent="0.3">
      <c r="A20" s="19" t="s">
        <v>7</v>
      </c>
      <c r="B20" s="56">
        <v>176</v>
      </c>
      <c r="C20" s="48"/>
      <c r="D20" s="62"/>
      <c r="E20" s="62"/>
      <c r="F20" s="62"/>
      <c r="G20" s="64"/>
      <c r="H20" s="64"/>
      <c r="I20" s="62"/>
      <c r="J20" s="70">
        <v>176</v>
      </c>
      <c r="K20" s="50" t="s">
        <v>657</v>
      </c>
      <c r="L20" s="50" t="s">
        <v>340</v>
      </c>
      <c r="M20" s="54" t="s">
        <v>20</v>
      </c>
      <c r="N20" s="54" t="s">
        <v>19</v>
      </c>
      <c r="O20" s="54" t="s">
        <v>339</v>
      </c>
      <c r="P20" s="57" t="s">
        <v>7</v>
      </c>
      <c r="Q20" s="54">
        <v>176</v>
      </c>
      <c r="R20" s="58">
        <f t="shared" si="0"/>
        <v>0</v>
      </c>
    </row>
    <row r="21" spans="1:18" ht="29" x14ac:dyDescent="0.3">
      <c r="A21" s="19" t="s">
        <v>7</v>
      </c>
      <c r="B21" s="56">
        <v>177</v>
      </c>
      <c r="C21" s="48"/>
      <c r="D21" s="62"/>
      <c r="E21" s="62"/>
      <c r="F21" s="62"/>
      <c r="G21" s="64"/>
      <c r="H21" s="64"/>
      <c r="I21" s="62"/>
      <c r="J21" s="70">
        <v>177</v>
      </c>
      <c r="K21" s="65" t="s">
        <v>658</v>
      </c>
      <c r="L21" s="50" t="s">
        <v>340</v>
      </c>
      <c r="M21" s="54" t="s">
        <v>20</v>
      </c>
      <c r="N21" s="54" t="s">
        <v>19</v>
      </c>
      <c r="O21" s="54" t="s">
        <v>339</v>
      </c>
      <c r="P21" s="57" t="s">
        <v>7</v>
      </c>
      <c r="Q21" s="54">
        <v>177</v>
      </c>
      <c r="R21" s="58">
        <f t="shared" si="0"/>
        <v>0</v>
      </c>
    </row>
    <row r="22" spans="1:18" ht="29" x14ac:dyDescent="0.3">
      <c r="A22" s="19" t="s">
        <v>7</v>
      </c>
      <c r="B22" s="56">
        <v>178</v>
      </c>
      <c r="C22" s="48"/>
      <c r="D22" s="62"/>
      <c r="E22" s="62"/>
      <c r="F22" s="62"/>
      <c r="G22" s="64"/>
      <c r="H22" s="64"/>
      <c r="I22" s="62"/>
      <c r="J22" s="70">
        <v>178</v>
      </c>
      <c r="K22" s="65" t="s">
        <v>659</v>
      </c>
      <c r="L22" s="50" t="s">
        <v>340</v>
      </c>
      <c r="M22" s="54" t="s">
        <v>20</v>
      </c>
      <c r="N22" s="54" t="s">
        <v>19</v>
      </c>
      <c r="O22" s="54" t="s">
        <v>339</v>
      </c>
      <c r="P22" s="57" t="s">
        <v>7</v>
      </c>
      <c r="Q22" s="54">
        <v>178</v>
      </c>
      <c r="R22" s="58">
        <f t="shared" si="0"/>
        <v>0</v>
      </c>
    </row>
    <row r="23" spans="1:18" x14ac:dyDescent="0.3">
      <c r="A23" s="19" t="s">
        <v>7</v>
      </c>
      <c r="B23" s="56">
        <v>179</v>
      </c>
      <c r="C23" s="48"/>
      <c r="D23" s="62"/>
      <c r="E23" s="62"/>
      <c r="F23" s="62"/>
      <c r="G23" s="64"/>
      <c r="H23" s="64"/>
      <c r="I23" s="62"/>
      <c r="J23" s="70">
        <v>179</v>
      </c>
      <c r="K23" s="65" t="s">
        <v>660</v>
      </c>
      <c r="L23" s="50" t="s">
        <v>340</v>
      </c>
      <c r="M23" s="54" t="s">
        <v>20</v>
      </c>
      <c r="N23" s="54" t="s">
        <v>19</v>
      </c>
      <c r="O23" s="54" t="s">
        <v>339</v>
      </c>
      <c r="P23" s="57" t="s">
        <v>7</v>
      </c>
      <c r="Q23" s="54">
        <v>179</v>
      </c>
      <c r="R23" s="58">
        <f t="shared" si="0"/>
        <v>0</v>
      </c>
    </row>
    <row r="24" spans="1:18" ht="29" x14ac:dyDescent="0.3">
      <c r="A24" s="19" t="s">
        <v>7</v>
      </c>
      <c r="B24" s="56">
        <v>180</v>
      </c>
      <c r="C24" s="48"/>
      <c r="D24" s="62"/>
      <c r="E24" s="62"/>
      <c r="F24" s="62"/>
      <c r="G24" s="64"/>
      <c r="H24" s="64"/>
      <c r="I24" s="62"/>
      <c r="J24" s="70">
        <v>180</v>
      </c>
      <c r="K24" s="65" t="s">
        <v>661</v>
      </c>
      <c r="L24" s="50" t="s">
        <v>340</v>
      </c>
      <c r="M24" s="54" t="s">
        <v>20</v>
      </c>
      <c r="N24" s="54" t="s">
        <v>19</v>
      </c>
      <c r="O24" s="54" t="s">
        <v>339</v>
      </c>
      <c r="P24" s="57" t="s">
        <v>7</v>
      </c>
      <c r="Q24" s="54">
        <v>180</v>
      </c>
      <c r="R24" s="58">
        <f t="shared" si="0"/>
        <v>0</v>
      </c>
    </row>
    <row r="25" spans="1:18" ht="29" x14ac:dyDescent="0.3">
      <c r="A25" s="19" t="s">
        <v>7</v>
      </c>
      <c r="B25" s="56">
        <v>15</v>
      </c>
      <c r="C25" s="48"/>
      <c r="D25" s="62"/>
      <c r="E25" s="62"/>
      <c r="F25" s="62"/>
      <c r="G25" s="64"/>
      <c r="H25" s="64"/>
      <c r="I25" s="62"/>
      <c r="J25" s="70">
        <v>15</v>
      </c>
      <c r="K25" s="65" t="s">
        <v>338</v>
      </c>
      <c r="L25" s="50" t="s">
        <v>340</v>
      </c>
      <c r="M25" s="53" t="s">
        <v>8</v>
      </c>
      <c r="N25" s="54" t="s">
        <v>5</v>
      </c>
      <c r="O25" s="54" t="s">
        <v>339</v>
      </c>
      <c r="P25" s="57" t="s">
        <v>7</v>
      </c>
      <c r="Q25" s="54">
        <v>15</v>
      </c>
      <c r="R25" s="58">
        <f t="shared" si="0"/>
        <v>0</v>
      </c>
    </row>
    <row r="26" spans="1:18" x14ac:dyDescent="0.3">
      <c r="A26" s="19" t="s">
        <v>7</v>
      </c>
      <c r="B26" s="56">
        <v>53</v>
      </c>
      <c r="C26" s="48"/>
      <c r="D26" s="62"/>
      <c r="E26" s="62"/>
      <c r="F26" s="62"/>
      <c r="G26" s="64"/>
      <c r="H26" s="64"/>
      <c r="I26" s="62"/>
      <c r="J26" s="70">
        <v>53</v>
      </c>
      <c r="K26" s="50" t="s">
        <v>425</v>
      </c>
      <c r="L26" s="50" t="s">
        <v>340</v>
      </c>
      <c r="M26" s="53" t="s">
        <v>8</v>
      </c>
      <c r="N26" s="54" t="s">
        <v>5</v>
      </c>
      <c r="O26" s="54" t="s">
        <v>339</v>
      </c>
      <c r="P26" s="57" t="s">
        <v>7</v>
      </c>
      <c r="Q26" s="54">
        <v>53</v>
      </c>
      <c r="R26" s="58">
        <f t="shared" si="0"/>
        <v>0</v>
      </c>
    </row>
  </sheetData>
  <autoFilter ref="A1:R1" xr:uid="{76E0CF69-37B1-4457-9393-D097F2FD06F9}"/>
  <sortState xmlns:xlrd2="http://schemas.microsoft.com/office/spreadsheetml/2017/richdata2" ref="A2:R26">
    <sortCondition ref="M2:M26"/>
    <sortCondition ref="J2:J26"/>
  </sortState>
  <conditionalFormatting sqref="C1:C1048576">
    <cfRule type="cellIs" dxfId="7" priority="1" operator="equal">
      <formula>4</formula>
    </cfRule>
    <cfRule type="cellIs" dxfId="6" priority="2" operator="equal">
      <formula>3</formula>
    </cfRule>
    <cfRule type="cellIs" dxfId="5" priority="3" operator="equal">
      <formula>2</formula>
    </cfRule>
    <cfRule type="cellIs" dxfId="4" priority="4" operator="equal">
      <formula>1</formula>
    </cfRule>
  </conditionalFormatting>
  <conditionalFormatting sqref="O1:O1048576">
    <cfRule type="cellIs" dxfId="3" priority="5" operator="equal">
      <formula>"C0) "</formula>
    </cfRule>
    <cfRule type="cellIs" dxfId="2" priority="6" operator="equal">
      <formula>"C0)"</formula>
    </cfRule>
  </conditionalFormatting>
  <conditionalFormatting sqref="R2:R1048576">
    <cfRule type="cellIs" dxfId="1" priority="7" operator="lessThan">
      <formula>0</formula>
    </cfRule>
    <cfRule type="cellIs" dxfId="0" priority="8" operator="greaterThan">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Spreadsheet overview</vt:lpstr>
      <vt:lpstr>Original extracted data</vt:lpstr>
      <vt:lpstr>Syntheses categories findings</vt:lpstr>
      <vt:lpstr>Meta aggregation synthesis</vt:lpstr>
      <vt:lpstr>ConQual calculations</vt:lpstr>
      <vt:lpstr>Summary of Findings Table</vt:lpstr>
      <vt:lpstr>Unsupported findings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Lawrence Taylor</dc:creator>
  <cp:lastModifiedBy>Lawrence Taylor</cp:lastModifiedBy>
  <dcterms:created xsi:type="dcterms:W3CDTF">2024-09-25T20:45:16Z</dcterms:created>
  <dcterms:modified xsi:type="dcterms:W3CDTF">2026-05-12T00:51:41Z</dcterms:modified>
</cp:coreProperties>
</file>