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f1d20_soton_ac_uk/Documents/Ass Prof Soton/PhD students/P&amp;G - Ward/Handover Emilio/Study 4/Data/"/>
    </mc:Choice>
  </mc:AlternateContent>
  <xr:revisionPtr revIDLastSave="503" documentId="8_{85642551-055F-49DD-9DD1-88C723B9E818}" xr6:coauthVersionLast="47" xr6:coauthVersionMax="47" xr10:uidLastSave="{5179B599-44EA-4F7C-A18E-FE7BB954846F}"/>
  <bookViews>
    <workbookView xWindow="-120" yWindow="-120" windowWidth="29040" windowHeight="15720" activeTab="1" xr2:uid="{F0EEA8BD-4EAC-40F4-ABEF-99246A1A8357}"/>
  </bookViews>
  <sheets>
    <sheet name="Participant info" sheetId="1" r:id="rId1"/>
    <sheet name="WP" sheetId="2" r:id="rId2"/>
    <sheet name="Sheet1" sheetId="5" r:id="rId3"/>
    <sheet name="Skin temperatu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18" i="2" l="1"/>
  <c r="BH11" i="2"/>
  <c r="BH10" i="2"/>
  <c r="AY75" i="2"/>
  <c r="AZ75" i="2"/>
  <c r="BA75" i="2"/>
  <c r="BB75" i="2"/>
  <c r="BC75" i="2"/>
  <c r="BD75" i="2"/>
  <c r="AY76" i="2"/>
  <c r="AZ76" i="2"/>
  <c r="BA76" i="2"/>
  <c r="BB76" i="2"/>
  <c r="BC76" i="2"/>
  <c r="BD76" i="2"/>
  <c r="AU75" i="2"/>
  <c r="AV75" i="2"/>
  <c r="AW75" i="2"/>
  <c r="AX75" i="2"/>
  <c r="AU76" i="2"/>
  <c r="AV76" i="2"/>
  <c r="AW76" i="2"/>
  <c r="AX76" i="2"/>
  <c r="AJ75" i="2"/>
  <c r="AK75" i="2"/>
  <c r="AL75" i="2"/>
  <c r="AM75" i="2"/>
  <c r="AN75" i="2"/>
  <c r="AO75" i="2"/>
  <c r="AJ76" i="2"/>
  <c r="AK76" i="2"/>
  <c r="AL76" i="2"/>
  <c r="AM76" i="2"/>
  <c r="AN76" i="2"/>
  <c r="AO76" i="2"/>
  <c r="AF75" i="2"/>
  <c r="AG75" i="2"/>
  <c r="AH75" i="2"/>
  <c r="AI75" i="2"/>
  <c r="AF76" i="2"/>
  <c r="AG76" i="2"/>
  <c r="AH76" i="2"/>
  <c r="AI76" i="2"/>
  <c r="V75" i="2"/>
  <c r="W75" i="2"/>
  <c r="X75" i="2"/>
  <c r="Y75" i="2"/>
  <c r="Z75" i="2"/>
  <c r="AA75" i="2"/>
  <c r="V76" i="2"/>
  <c r="W76" i="2"/>
  <c r="X76" i="2"/>
  <c r="Y76" i="2"/>
  <c r="Z76" i="2"/>
  <c r="AA76" i="2"/>
  <c r="R76" i="2"/>
  <c r="S76" i="2"/>
  <c r="T76" i="2"/>
  <c r="U76" i="2"/>
  <c r="R75" i="2"/>
  <c r="S75" i="2"/>
  <c r="T75" i="2"/>
  <c r="U75" i="2"/>
  <c r="G75" i="2"/>
  <c r="H75" i="2"/>
  <c r="I75" i="2"/>
  <c r="J75" i="2"/>
  <c r="K75" i="2"/>
  <c r="L75" i="2"/>
  <c r="G76" i="2"/>
  <c r="H76" i="2"/>
  <c r="I76" i="2"/>
  <c r="J76" i="2"/>
  <c r="K76" i="2"/>
  <c r="L76" i="2"/>
  <c r="C75" i="2"/>
  <c r="D75" i="2"/>
  <c r="E75" i="2"/>
  <c r="F75" i="2"/>
  <c r="C76" i="2"/>
  <c r="D76" i="2"/>
  <c r="E76" i="2"/>
  <c r="F76" i="2"/>
  <c r="AU38" i="2"/>
  <c r="AO38" i="2"/>
  <c r="BD39" i="2"/>
  <c r="BC39" i="2"/>
  <c r="BB39" i="2"/>
  <c r="BA39" i="2"/>
  <c r="AZ39" i="2"/>
  <c r="AY39" i="2"/>
  <c r="AX39" i="2"/>
  <c r="AW39" i="2"/>
  <c r="AV39" i="2"/>
  <c r="AU39" i="2"/>
  <c r="BD38" i="2"/>
  <c r="BC38" i="2"/>
  <c r="BB38" i="2"/>
  <c r="BA38" i="2"/>
  <c r="AZ38" i="2"/>
  <c r="AY38" i="2"/>
  <c r="AX38" i="2"/>
  <c r="AW38" i="2"/>
  <c r="AV38" i="2"/>
  <c r="AI39" i="2"/>
  <c r="AJ39" i="2"/>
  <c r="AK39" i="2"/>
  <c r="AL39" i="2"/>
  <c r="AM39" i="2"/>
  <c r="AN39" i="2"/>
  <c r="AO39" i="2"/>
  <c r="AI38" i="2"/>
  <c r="AJ38" i="2"/>
  <c r="AK38" i="2"/>
  <c r="AL38" i="2"/>
  <c r="AM38" i="2"/>
  <c r="AN38" i="2"/>
  <c r="AF39" i="2"/>
  <c r="AG39" i="2"/>
  <c r="AH39" i="2"/>
  <c r="AF38" i="2"/>
  <c r="AG38" i="2"/>
  <c r="AH38" i="2"/>
  <c r="S38" i="2"/>
  <c r="R38" i="2"/>
  <c r="AA39" i="2"/>
  <c r="Z39" i="2"/>
  <c r="Y39" i="2"/>
  <c r="X39" i="2"/>
  <c r="W39" i="2"/>
  <c r="V39" i="2"/>
  <c r="U39" i="2"/>
  <c r="T39" i="2"/>
  <c r="S39" i="2"/>
  <c r="R39" i="2"/>
  <c r="AA38" i="2"/>
  <c r="Z38" i="2"/>
  <c r="Y38" i="2"/>
  <c r="X38" i="2"/>
  <c r="W38" i="2"/>
  <c r="V38" i="2"/>
  <c r="U38" i="2"/>
  <c r="T38" i="2"/>
  <c r="D39" i="2"/>
  <c r="E39" i="2"/>
  <c r="F39" i="2"/>
  <c r="G39" i="2"/>
  <c r="H39" i="2"/>
  <c r="I39" i="2"/>
  <c r="J39" i="2"/>
  <c r="K39" i="2"/>
  <c r="L39" i="2"/>
  <c r="D38" i="2"/>
  <c r="E38" i="2"/>
  <c r="F38" i="2"/>
  <c r="G38" i="2"/>
  <c r="H38" i="2"/>
  <c r="I38" i="2"/>
  <c r="J38" i="2"/>
  <c r="K38" i="2"/>
  <c r="L38" i="2"/>
  <c r="C39" i="2"/>
  <c r="C38" i="2"/>
  <c r="L12" i="2"/>
  <c r="K12" i="2"/>
  <c r="J9" i="2"/>
  <c r="P12" i="2"/>
  <c r="BH5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K10" i="2"/>
  <c r="L10" i="2"/>
  <c r="M10" i="2"/>
  <c r="N10" i="2"/>
  <c r="K9" i="2"/>
  <c r="L9" i="2"/>
  <c r="M9" i="2"/>
  <c r="N9" i="2"/>
  <c r="J10" i="2"/>
  <c r="BD12" i="2"/>
  <c r="BE15" i="2"/>
  <c r="BD15" i="2"/>
  <c r="BE14" i="2"/>
  <c r="BD14" i="2"/>
  <c r="BE13" i="2"/>
  <c r="BD13" i="2"/>
  <c r="BE12" i="2"/>
  <c r="AZ15" i="2"/>
  <c r="AY15" i="2"/>
  <c r="AZ14" i="2"/>
  <c r="AY14" i="2"/>
  <c r="AZ13" i="2"/>
  <c r="AY13" i="2"/>
  <c r="AZ12" i="2"/>
  <c r="AY12" i="2"/>
  <c r="AU15" i="2"/>
  <c r="AT15" i="2"/>
  <c r="AU14" i="2"/>
  <c r="AT14" i="2"/>
  <c r="AU13" i="2"/>
  <c r="AT13" i="2"/>
  <c r="AU12" i="2"/>
  <c r="AT12" i="2"/>
  <c r="AP15" i="2"/>
  <c r="AO15" i="2"/>
  <c r="AP14" i="2"/>
  <c r="AO14" i="2"/>
  <c r="AP13" i="2"/>
  <c r="AO13" i="2"/>
  <c r="AP12" i="2"/>
  <c r="AO12" i="2"/>
  <c r="AK15" i="2"/>
  <c r="AJ15" i="2"/>
  <c r="AK14" i="2"/>
  <c r="AJ14" i="2"/>
  <c r="AK13" i="2"/>
  <c r="AJ13" i="2"/>
  <c r="AK12" i="2"/>
  <c r="AJ12" i="2"/>
  <c r="AF15" i="2"/>
  <c r="AE15" i="2"/>
  <c r="AF14" i="2"/>
  <c r="AE14" i="2"/>
  <c r="AF13" i="2"/>
  <c r="AE13" i="2"/>
  <c r="AF12" i="2"/>
  <c r="AE12" i="2"/>
  <c r="AA15" i="2"/>
  <c r="Z15" i="2"/>
  <c r="AA14" i="2"/>
  <c r="Z14" i="2"/>
  <c r="AA13" i="2"/>
  <c r="Z13" i="2"/>
  <c r="AA12" i="2"/>
  <c r="Z12" i="2"/>
  <c r="V15" i="2"/>
  <c r="U15" i="2"/>
  <c r="V14" i="2"/>
  <c r="U14" i="2"/>
  <c r="V13" i="2"/>
  <c r="U13" i="2"/>
  <c r="V12" i="2"/>
  <c r="U12" i="2"/>
  <c r="Q15" i="2"/>
  <c r="P15" i="2"/>
  <c r="Q14" i="2"/>
  <c r="P14" i="2"/>
  <c r="Q13" i="2"/>
  <c r="P13" i="2"/>
  <c r="Q12" i="2"/>
  <c r="BD23" i="2"/>
  <c r="BE26" i="2"/>
  <c r="BD26" i="2"/>
  <c r="BE25" i="2"/>
  <c r="BD25" i="2"/>
  <c r="BE24" i="2"/>
  <c r="BD24" i="2"/>
  <c r="BE23" i="2"/>
  <c r="AZ26" i="2"/>
  <c r="AY26" i="2"/>
  <c r="AZ25" i="2"/>
  <c r="AY25" i="2"/>
  <c r="AZ24" i="2"/>
  <c r="AY24" i="2"/>
  <c r="AZ23" i="2"/>
  <c r="AY23" i="2"/>
  <c r="AU26" i="2"/>
  <c r="AT26" i="2"/>
  <c r="AU25" i="2"/>
  <c r="AT25" i="2"/>
  <c r="AU24" i="2"/>
  <c r="AT24" i="2"/>
  <c r="AU23" i="2"/>
  <c r="AT23" i="2"/>
  <c r="AP26" i="2"/>
  <c r="AO26" i="2"/>
  <c r="AP25" i="2"/>
  <c r="AO25" i="2"/>
  <c r="AP24" i="2"/>
  <c r="AO24" i="2"/>
  <c r="AP23" i="2"/>
  <c r="AO23" i="2"/>
  <c r="AK26" i="2"/>
  <c r="AJ26" i="2"/>
  <c r="AK25" i="2"/>
  <c r="AJ25" i="2"/>
  <c r="AK24" i="2"/>
  <c r="AJ24" i="2"/>
  <c r="AK23" i="2"/>
  <c r="AJ23" i="2"/>
  <c r="AF26" i="2"/>
  <c r="AE26" i="2"/>
  <c r="AF25" i="2"/>
  <c r="AE25" i="2"/>
  <c r="AF24" i="2"/>
  <c r="AE24" i="2"/>
  <c r="AF23" i="2"/>
  <c r="AE23" i="2"/>
  <c r="AA26" i="2"/>
  <c r="Z26" i="2"/>
  <c r="AA25" i="2"/>
  <c r="Z25" i="2"/>
  <c r="AA24" i="2"/>
  <c r="Z24" i="2"/>
  <c r="AA23" i="2"/>
  <c r="Z23" i="2"/>
  <c r="V26" i="2"/>
  <c r="U26" i="2"/>
  <c r="V25" i="2"/>
  <c r="U25" i="2"/>
  <c r="V24" i="2"/>
  <c r="U24" i="2"/>
  <c r="V23" i="2"/>
  <c r="U23" i="2"/>
  <c r="P23" i="2"/>
  <c r="Q26" i="2"/>
  <c r="P26" i="2"/>
  <c r="Q25" i="2"/>
  <c r="P25" i="2"/>
  <c r="Q24" i="2"/>
  <c r="P24" i="2"/>
  <c r="Q23" i="2"/>
  <c r="L13" i="2"/>
  <c r="L15" i="2"/>
  <c r="K15" i="2"/>
  <c r="L14" i="2"/>
  <c r="K14" i="2"/>
  <c r="K13" i="2"/>
  <c r="L24" i="2"/>
  <c r="L25" i="2"/>
  <c r="L26" i="2"/>
  <c r="L23" i="2"/>
  <c r="K26" i="2"/>
  <c r="K25" i="2"/>
  <c r="K24" i="2"/>
  <c r="K23" i="2"/>
  <c r="BK21" i="2"/>
  <c r="BJ21" i="2"/>
  <c r="BI21" i="2"/>
  <c r="BH21" i="2"/>
  <c r="BK20" i="2"/>
  <c r="BJ20" i="2"/>
  <c r="BI20" i="2"/>
  <c r="BH20" i="2"/>
  <c r="BK19" i="2"/>
  <c r="BJ19" i="2"/>
  <c r="BI19" i="2"/>
  <c r="BH19" i="2"/>
  <c r="BK18" i="2"/>
  <c r="BJ18" i="2"/>
  <c r="BI18" i="2"/>
  <c r="BH6" i="2"/>
  <c r="BI6" i="2"/>
  <c r="BJ6" i="2"/>
  <c r="BK6" i="2"/>
  <c r="BH7" i="2"/>
  <c r="BI7" i="2"/>
  <c r="BJ7" i="2"/>
  <c r="BK7" i="2"/>
  <c r="BH8" i="2"/>
  <c r="BI8" i="2"/>
  <c r="BJ8" i="2"/>
  <c r="BK8" i="2"/>
  <c r="BK5" i="2"/>
  <c r="BJ5" i="2"/>
  <c r="BI5" i="2"/>
  <c r="BL7" i="2" l="1"/>
  <c r="BL18" i="2"/>
  <c r="BL19" i="2"/>
  <c r="BL8" i="2"/>
  <c r="BL20" i="2"/>
  <c r="BL21" i="2"/>
  <c r="BL5" i="2"/>
  <c r="BL6" i="2"/>
  <c r="K16" i="1"/>
  <c r="J17" i="1"/>
  <c r="K17" i="1"/>
  <c r="J16" i="1"/>
  <c r="I17" i="1"/>
  <c r="I16" i="1"/>
</calcChain>
</file>

<file path=xl/sharedStrings.xml><?xml version="1.0" encoding="utf-8"?>
<sst xmlns="http://schemas.openxmlformats.org/spreadsheetml/2006/main" count="527" uniqueCount="127">
  <si>
    <t>Participant number</t>
  </si>
  <si>
    <t>Participant ID</t>
  </si>
  <si>
    <t>Date</t>
  </si>
  <si>
    <t xml:space="preserve">Time </t>
  </si>
  <si>
    <t>Antroprometics</t>
  </si>
  <si>
    <t>Hair Removal</t>
  </si>
  <si>
    <t>APDO use</t>
  </si>
  <si>
    <t>Visit 1</t>
  </si>
  <si>
    <t>Visit 2</t>
  </si>
  <si>
    <t>Average</t>
  </si>
  <si>
    <t>SD</t>
  </si>
  <si>
    <t>Weight</t>
  </si>
  <si>
    <t>Height</t>
  </si>
  <si>
    <t>Age</t>
  </si>
  <si>
    <t>BMI</t>
  </si>
  <si>
    <t>Current hair removal</t>
  </si>
  <si>
    <t>Shaving frequency</t>
  </si>
  <si>
    <t>Additional hair removal</t>
  </si>
  <si>
    <t>Cosmetic procedures</t>
  </si>
  <si>
    <t xml:space="preserve">Type </t>
  </si>
  <si>
    <t>N</t>
  </si>
  <si>
    <t>LP</t>
  </si>
  <si>
    <t>ER</t>
  </si>
  <si>
    <t>Spray</t>
  </si>
  <si>
    <t>Roll on</t>
  </si>
  <si>
    <t>Roll on and Spray</t>
  </si>
  <si>
    <t>MR</t>
  </si>
  <si>
    <t>None</t>
  </si>
  <si>
    <t xml:space="preserve">Wetness perception </t>
  </si>
  <si>
    <t>A</t>
  </si>
  <si>
    <t>B</t>
  </si>
  <si>
    <t>C</t>
  </si>
  <si>
    <t>D</t>
  </si>
  <si>
    <t>P1 R1</t>
  </si>
  <si>
    <t>P1 R2</t>
  </si>
  <si>
    <t>P1 R3</t>
  </si>
  <si>
    <t>P1 R4</t>
  </si>
  <si>
    <t>P1 R5</t>
  </si>
  <si>
    <t>P2 R1</t>
  </si>
  <si>
    <t>P2 R2</t>
  </si>
  <si>
    <t>P2 R3</t>
  </si>
  <si>
    <t>P2 R4</t>
  </si>
  <si>
    <t>P2 R5</t>
  </si>
  <si>
    <t>P3 R1</t>
  </si>
  <si>
    <t>P3 R2</t>
  </si>
  <si>
    <t>P3 R3</t>
  </si>
  <si>
    <t>P3 R4</t>
  </si>
  <si>
    <t>P3 R5</t>
  </si>
  <si>
    <t>P4 R1</t>
  </si>
  <si>
    <t>P4 R2</t>
  </si>
  <si>
    <t>P4 R3</t>
  </si>
  <si>
    <t>P4 R4</t>
  </si>
  <si>
    <t>P4 R5</t>
  </si>
  <si>
    <t>P5 R1</t>
  </si>
  <si>
    <t>P5 R2</t>
  </si>
  <si>
    <t>P5 R3</t>
  </si>
  <si>
    <t>P5 R4</t>
  </si>
  <si>
    <t>P5 R5</t>
  </si>
  <si>
    <t>P6 R1</t>
  </si>
  <si>
    <t>P6 R2</t>
  </si>
  <si>
    <t>P6 R3</t>
  </si>
  <si>
    <t>P6 R4</t>
  </si>
  <si>
    <t>P6 R5</t>
  </si>
  <si>
    <t>P11 R5</t>
  </si>
  <si>
    <t>P11 R4</t>
  </si>
  <si>
    <t>P11 R3</t>
  </si>
  <si>
    <t>P11 R2</t>
  </si>
  <si>
    <t>P11 R1</t>
  </si>
  <si>
    <t>P7 R1</t>
  </si>
  <si>
    <t>P7 R2</t>
  </si>
  <si>
    <t>P7 R3</t>
  </si>
  <si>
    <t>P7 R4</t>
  </si>
  <si>
    <t>P7 R5</t>
  </si>
  <si>
    <t>P8 R1</t>
  </si>
  <si>
    <t>P8 R2</t>
  </si>
  <si>
    <t>P8 R3</t>
  </si>
  <si>
    <t>P8 R4</t>
  </si>
  <si>
    <t>P8 R5</t>
  </si>
  <si>
    <t>P9 R1</t>
  </si>
  <si>
    <t>P9 R2</t>
  </si>
  <si>
    <t>P9 R3</t>
  </si>
  <si>
    <t>P9 R4</t>
  </si>
  <si>
    <t>P9 R5</t>
  </si>
  <si>
    <t>P10 R1</t>
  </si>
  <si>
    <t>P10 R2</t>
  </si>
  <si>
    <t>P10 R3</t>
  </si>
  <si>
    <t>P10 R4</t>
  </si>
  <si>
    <t>P10 R5</t>
  </si>
  <si>
    <t>R S</t>
  </si>
  <si>
    <t>R D</t>
  </si>
  <si>
    <t>L S</t>
  </si>
  <si>
    <t>L D</t>
  </si>
  <si>
    <t>Thermal Sensation</t>
  </si>
  <si>
    <t>H</t>
  </si>
  <si>
    <t>NH</t>
  </si>
  <si>
    <t>Max</t>
  </si>
  <si>
    <t>Min</t>
  </si>
  <si>
    <t>Diff</t>
  </si>
  <si>
    <t>0 = very col d</t>
  </si>
  <si>
    <t>100 = Neutral</t>
  </si>
  <si>
    <t>200 = Very hot</t>
  </si>
  <si>
    <t>R</t>
  </si>
  <si>
    <t>Av</t>
  </si>
  <si>
    <t xml:space="preserve">Skin Temperature </t>
  </si>
  <si>
    <t>HS</t>
  </si>
  <si>
    <t>HD</t>
  </si>
  <si>
    <t>L</t>
  </si>
  <si>
    <t>SS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</si>
  <si>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</si>
  <si>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</si>
  <si>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</si>
  <si>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</si>
  <si>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</si>
  <si>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</si>
  <si>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</si>
  <si>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</si>
  <si>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</si>
  <si>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</si>
  <si>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R1</t>
  </si>
  <si>
    <t>R2</t>
  </si>
  <si>
    <t>R3</t>
  </si>
  <si>
    <t>R4</t>
  </si>
  <si>
    <t>R5</t>
  </si>
  <si>
    <t xml:space="preserve">Average </t>
  </si>
  <si>
    <t>Stdv</t>
  </si>
  <si>
    <t>WETNESS PERCEPTION</t>
  </si>
  <si>
    <t>THERMAL SENSATION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</si>
</sst>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0"/>
      <color rgb="FF000000"/>
      <name val="Lato"/>
      <family val="2"/>
    </font>
    <font>
      <sz val="11"/>
      <color theme="1"/>
      <name val="Garamond"/>
      <family val="1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4" fontId="0" fillId="3" borderId="10" xfId="0" applyNumberFormat="1" applyFill="1" applyBorder="1" applyAlignment="1">
      <alignment horizontal="center"/>
    </xf>
    <xf numFmtId="20" fontId="0" fillId="4" borderId="9" xfId="0" applyNumberFormat="1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12" xfId="0" applyFill="1" applyBorder="1" applyAlignment="1">
      <alignment horizontal="center"/>
    </xf>
    <xf numFmtId="14" fontId="0" fillId="3" borderId="13" xfId="0" applyNumberFormat="1" applyFill="1" applyBorder="1" applyAlignment="1">
      <alignment horizontal="center"/>
    </xf>
    <xf numFmtId="14" fontId="0" fillId="3" borderId="12" xfId="0" applyNumberFormat="1" applyFill="1" applyBorder="1" applyAlignment="1">
      <alignment horizontal="center"/>
    </xf>
    <xf numFmtId="20" fontId="0" fillId="4" borderId="12" xfId="0" applyNumberForma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3" fillId="7" borderId="12" xfId="0" applyFont="1" applyFill="1" applyBorder="1" applyAlignment="1">
      <alignment horizontal="center" vertical="center" wrapText="1"/>
    </xf>
    <xf numFmtId="14" fontId="0" fillId="3" borderId="9" xfId="0" applyNumberFormat="1" applyFill="1" applyBorder="1" applyAlignment="1">
      <alignment horizontal="center"/>
    </xf>
    <xf numFmtId="14" fontId="0" fillId="3" borderId="16" xfId="0" applyNumberFormat="1" applyFill="1" applyBorder="1" applyAlignment="1">
      <alignment horizontal="center"/>
    </xf>
    <xf numFmtId="14" fontId="0" fillId="3" borderId="17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20" fontId="0" fillId="4" borderId="17" xfId="0" applyNumberForma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164" fontId="0" fillId="5" borderId="15" xfId="0" applyNumberForma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3" fillId="6" borderId="17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9" borderId="23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10" borderId="24" xfId="0" applyFill="1" applyBorder="1" applyAlignment="1">
      <alignment horizontal="center"/>
    </xf>
    <xf numFmtId="0" fontId="0" fillId="10" borderId="26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25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10" borderId="18" xfId="0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CC488"/>
      <color rgb="FFC3EB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57827558933654"/>
          <c:y val="5.0806383034447226E-2"/>
          <c:w val="0.85961275246475588"/>
          <c:h val="0.859039069667254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10000"/>
                  <a:lumOff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986-43C4-9148-79DFDC04C55D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986-43C4-9148-79DFDC04C55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986-43C4-9148-79DFDC04C55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986-43C4-9148-79DFDC04C55D}"/>
              </c:ext>
            </c:extLst>
          </c:dPt>
          <c:errBars>
            <c:errBarType val="both"/>
            <c:errValType val="cust"/>
            <c:noEndCap val="0"/>
            <c:plus>
              <c:numRef>
                <c:f>WP!$BI$5:$BI$8</c:f>
                <c:numCache>
                  <c:formatCode>General</c:formatCode>
                  <c:ptCount val="4"/>
                  <c:pt idx="0">
                    <c:v>32.736897986765918</c:v>
                  </c:pt>
                  <c:pt idx="1">
                    <c:v>29.427295395358957</c:v>
                  </c:pt>
                  <c:pt idx="2">
                    <c:v>25.840136475282492</c:v>
                  </c:pt>
                  <c:pt idx="3">
                    <c:v>26.111855154160086</c:v>
                  </c:pt>
                </c:numCache>
              </c:numRef>
            </c:plus>
            <c:minus>
              <c:numRef>
                <c:f>WP!$BI$5:$BI$8</c:f>
                <c:numCache>
                  <c:formatCode>General</c:formatCode>
                  <c:ptCount val="4"/>
                  <c:pt idx="0">
                    <c:v>32.736897986765918</c:v>
                  </c:pt>
                  <c:pt idx="1">
                    <c:v>29.427295395358957</c:v>
                  </c:pt>
                  <c:pt idx="2">
                    <c:v>25.840136475282492</c:v>
                  </c:pt>
                  <c:pt idx="3">
                    <c:v>26.111855154160086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WP!$BC$12:$BC$15</c:f>
              <c:strCache>
                <c:ptCount val="4"/>
                <c:pt idx="0">
                  <c:v>HS</c:v>
                </c:pt>
                <c:pt idx="1">
                  <c:v>HD</c:v>
                </c:pt>
                <c:pt idx="2">
                  <c:v>SS</c:v>
                </c:pt>
                <c:pt idx="3">
                  <c:v>SD</c:v>
                </c:pt>
              </c:strCache>
            </c:strRef>
          </c:cat>
          <c:val>
            <c:numRef>
              <c:f>WP!$BH$5:$BH$8</c:f>
              <c:numCache>
                <c:formatCode>0</c:formatCode>
                <c:ptCount val="4"/>
                <c:pt idx="0">
                  <c:v>37.64</c:v>
                </c:pt>
                <c:pt idx="1">
                  <c:v>54.56</c:v>
                </c:pt>
                <c:pt idx="2">
                  <c:v>54.04</c:v>
                </c:pt>
                <c:pt idx="3">
                  <c:v>54.26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86-43C4-9148-79DFDC04C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2246639"/>
        <c:axId val="642249519"/>
      </c:barChart>
      <c:catAx>
        <c:axId val="6422466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249519"/>
        <c:crosses val="autoZero"/>
        <c:auto val="1"/>
        <c:lblAlgn val="ctr"/>
        <c:lblOffset val="100"/>
        <c:noMultiLvlLbl val="0"/>
      </c:catAx>
      <c:valAx>
        <c:axId val="642249519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Perception (mm)</a:t>
                </a:r>
              </a:p>
            </c:rich>
          </c:tx>
          <c:layout>
            <c:manualLayout>
              <c:xMode val="edge"/>
              <c:yMode val="edge"/>
              <c:x val="1.0932712586049101E-2"/>
              <c:y val="0.228295631344490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246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bg2">
                    <a:lumMod val="9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F8B-422B-84B2-17F211564A77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F8B-422B-84B2-17F211564A77}"/>
              </c:ext>
            </c:extLst>
          </c:dPt>
          <c:dPt>
            <c:idx val="2"/>
            <c:invertIfNegative val="0"/>
            <c:bubble3D val="0"/>
            <c:spPr>
              <a:solidFill>
                <a:srgbClr val="C3EB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F8B-422B-84B2-17F211564A77}"/>
              </c:ext>
            </c:extLst>
          </c:dPt>
          <c:dPt>
            <c:idx val="3"/>
            <c:invertIfNegative val="0"/>
            <c:bubble3D val="0"/>
            <c:spPr>
              <a:solidFill>
                <a:srgbClr val="4CC48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F8B-422B-84B2-17F211564A77}"/>
              </c:ext>
            </c:extLst>
          </c:dPt>
          <c:errBars>
            <c:errBarType val="both"/>
            <c:errValType val="cust"/>
            <c:noEndCap val="0"/>
            <c:plus>
              <c:numRef>
                <c:f>WP!$BI$18:$BI$21</c:f>
                <c:numCache>
                  <c:formatCode>General</c:formatCode>
                  <c:ptCount val="4"/>
                  <c:pt idx="0">
                    <c:v>34.774075494980636</c:v>
                  </c:pt>
                  <c:pt idx="1">
                    <c:v>24.474526532286415</c:v>
                  </c:pt>
                  <c:pt idx="2">
                    <c:v>26.953633657578322</c:v>
                  </c:pt>
                  <c:pt idx="3">
                    <c:v>28.998972536337657</c:v>
                  </c:pt>
                </c:numCache>
              </c:numRef>
            </c:plus>
            <c:minus>
              <c:numRef>
                <c:f>WP!$BI$18:$BI$21</c:f>
                <c:numCache>
                  <c:formatCode>General</c:formatCode>
                  <c:ptCount val="4"/>
                  <c:pt idx="0">
                    <c:v>34.774075494980636</c:v>
                  </c:pt>
                  <c:pt idx="1">
                    <c:v>24.474526532286415</c:v>
                  </c:pt>
                  <c:pt idx="2">
                    <c:v>26.953633657578322</c:v>
                  </c:pt>
                  <c:pt idx="3">
                    <c:v>28.998972536337657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WP!$BC$12:$BC$15</c:f>
              <c:strCache>
                <c:ptCount val="4"/>
                <c:pt idx="0">
                  <c:v>HS</c:v>
                </c:pt>
                <c:pt idx="1">
                  <c:v>HD</c:v>
                </c:pt>
                <c:pt idx="2">
                  <c:v>SS</c:v>
                </c:pt>
                <c:pt idx="3">
                  <c:v>SD</c:v>
                </c:pt>
              </c:strCache>
            </c:strRef>
          </c:cat>
          <c:val>
            <c:numRef>
              <c:f>WP!$BH$18:$BH$21</c:f>
              <c:numCache>
                <c:formatCode>0</c:formatCode>
                <c:ptCount val="4"/>
                <c:pt idx="0">
                  <c:v>80.78</c:v>
                </c:pt>
                <c:pt idx="1">
                  <c:v>79.239999999999995</c:v>
                </c:pt>
                <c:pt idx="2">
                  <c:v>62.46</c:v>
                </c:pt>
                <c:pt idx="3">
                  <c:v>72.72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8B-422B-84B2-17F21156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2246639"/>
        <c:axId val="642249519"/>
      </c:barChart>
      <c:catAx>
        <c:axId val="6422466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249519"/>
        <c:crosses val="autoZero"/>
        <c:auto val="1"/>
        <c:lblAlgn val="ctr"/>
        <c:lblOffset val="100"/>
        <c:noMultiLvlLbl val="0"/>
      </c:catAx>
      <c:valAx>
        <c:axId val="642249519"/>
        <c:scaling>
          <c:orientation val="minMax"/>
          <c:max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Thermal sensation (mm)</a:t>
                </a:r>
              </a:p>
            </c:rich>
          </c:tx>
          <c:layout>
            <c:manualLayout>
              <c:xMode val="edge"/>
              <c:yMode val="edge"/>
              <c:x val="1.2277217984806294E-2"/>
              <c:y val="0.239695458125492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246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Hairy Dynamic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927446966463219"/>
          <c:y val="0.13455034995946033"/>
          <c:w val="0.85866424861122104"/>
          <c:h val="0.623962506853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WP!$Q$32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WP!$R$31:$AA$31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WP!$R$32:$AA$32</c:f>
              <c:numCache>
                <c:formatCode>General</c:formatCode>
                <c:ptCount val="10"/>
                <c:pt idx="0">
                  <c:v>51</c:v>
                </c:pt>
                <c:pt idx="1">
                  <c:v>77</c:v>
                </c:pt>
                <c:pt idx="2">
                  <c:v>66</c:v>
                </c:pt>
                <c:pt idx="3">
                  <c:v>56</c:v>
                </c:pt>
                <c:pt idx="4">
                  <c:v>27</c:v>
                </c:pt>
                <c:pt idx="5">
                  <c:v>0</c:v>
                </c:pt>
                <c:pt idx="6">
                  <c:v>16</c:v>
                </c:pt>
                <c:pt idx="7">
                  <c:v>60</c:v>
                </c:pt>
                <c:pt idx="8">
                  <c:v>36</c:v>
                </c:pt>
                <c:pt idx="9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C-4C53-BD87-64D2715AD341}"/>
            </c:ext>
          </c:extLst>
        </c:ser>
        <c:ser>
          <c:idx val="1"/>
          <c:order val="1"/>
          <c:tx>
            <c:strRef>
              <c:f>WP!$Q$33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WP!$R$31:$AA$31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WP!$R$33:$AA$33</c:f>
              <c:numCache>
                <c:formatCode>General</c:formatCode>
                <c:ptCount val="10"/>
                <c:pt idx="0">
                  <c:v>84</c:v>
                </c:pt>
                <c:pt idx="1">
                  <c:v>75</c:v>
                </c:pt>
                <c:pt idx="2">
                  <c:v>12</c:v>
                </c:pt>
                <c:pt idx="3">
                  <c:v>59</c:v>
                </c:pt>
                <c:pt idx="4">
                  <c:v>12</c:v>
                </c:pt>
                <c:pt idx="5">
                  <c:v>5</c:v>
                </c:pt>
                <c:pt idx="6">
                  <c:v>3</c:v>
                </c:pt>
                <c:pt idx="7">
                  <c:v>71</c:v>
                </c:pt>
                <c:pt idx="8">
                  <c:v>33</c:v>
                </c:pt>
                <c:pt idx="9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9C-4C53-BD87-64D2715AD341}"/>
            </c:ext>
          </c:extLst>
        </c:ser>
        <c:ser>
          <c:idx val="2"/>
          <c:order val="2"/>
          <c:tx>
            <c:strRef>
              <c:f>WP!$Q$34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WP!$R$31:$AA$31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WP!$R$34:$AA$34</c:f>
              <c:numCache>
                <c:formatCode>General</c:formatCode>
                <c:ptCount val="10"/>
                <c:pt idx="0">
                  <c:v>6</c:v>
                </c:pt>
                <c:pt idx="1">
                  <c:v>92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47</c:v>
                </c:pt>
                <c:pt idx="6">
                  <c:v>9</c:v>
                </c:pt>
                <c:pt idx="7">
                  <c:v>63</c:v>
                </c:pt>
                <c:pt idx="8">
                  <c:v>63</c:v>
                </c:pt>
                <c:pt idx="9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9C-4C53-BD87-64D2715AD341}"/>
            </c:ext>
          </c:extLst>
        </c:ser>
        <c:ser>
          <c:idx val="3"/>
          <c:order val="3"/>
          <c:tx>
            <c:strRef>
              <c:f>WP!$Q$35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WP!$R$31:$AA$31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WP!$R$35:$AA$35</c:f>
              <c:numCache>
                <c:formatCode>General</c:formatCode>
                <c:ptCount val="10"/>
                <c:pt idx="0">
                  <c:v>90</c:v>
                </c:pt>
                <c:pt idx="1">
                  <c:v>92</c:v>
                </c:pt>
                <c:pt idx="2">
                  <c:v>66</c:v>
                </c:pt>
                <c:pt idx="3">
                  <c:v>60</c:v>
                </c:pt>
                <c:pt idx="4">
                  <c:v>81</c:v>
                </c:pt>
                <c:pt idx="5">
                  <c:v>15</c:v>
                </c:pt>
                <c:pt idx="6">
                  <c:v>12</c:v>
                </c:pt>
                <c:pt idx="7">
                  <c:v>57</c:v>
                </c:pt>
                <c:pt idx="8">
                  <c:v>69</c:v>
                </c:pt>
                <c:pt idx="9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9C-4C53-BD87-64D2715AD341}"/>
            </c:ext>
          </c:extLst>
        </c:ser>
        <c:ser>
          <c:idx val="4"/>
          <c:order val="4"/>
          <c:tx>
            <c:strRef>
              <c:f>WP!$Q$36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WP!$R$31:$AA$31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WP!$R$36:$AA$36</c:f>
              <c:numCache>
                <c:formatCode>General</c:formatCode>
                <c:ptCount val="10"/>
                <c:pt idx="0">
                  <c:v>96</c:v>
                </c:pt>
                <c:pt idx="1">
                  <c:v>92</c:v>
                </c:pt>
                <c:pt idx="2">
                  <c:v>72</c:v>
                </c:pt>
                <c:pt idx="3">
                  <c:v>69</c:v>
                </c:pt>
                <c:pt idx="4">
                  <c:v>66</c:v>
                </c:pt>
                <c:pt idx="5">
                  <c:v>14</c:v>
                </c:pt>
                <c:pt idx="6">
                  <c:v>29</c:v>
                </c:pt>
                <c:pt idx="7">
                  <c:v>54</c:v>
                </c:pt>
                <c:pt idx="8">
                  <c:v>48</c:v>
                </c:pt>
                <c:pt idx="9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9C-4C53-BD87-64D2715AD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Shaven</a:t>
            </a:r>
            <a:r>
              <a:rPr lang="en-GB" baseline="0"/>
              <a:t> Static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0.11927446966463219"/>
          <c:y val="0.13455034995946033"/>
          <c:w val="0.85866424861122104"/>
          <c:h val="0.623962506853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WP!$AE$32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WP!$AF$31:$AO$31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WP!$AF$32:$AO$32</c:f>
              <c:numCache>
                <c:formatCode>General</c:formatCode>
                <c:ptCount val="10"/>
                <c:pt idx="0">
                  <c:v>57</c:v>
                </c:pt>
                <c:pt idx="1">
                  <c:v>87</c:v>
                </c:pt>
                <c:pt idx="2">
                  <c:v>63</c:v>
                </c:pt>
                <c:pt idx="3">
                  <c:v>69</c:v>
                </c:pt>
                <c:pt idx="4">
                  <c:v>57</c:v>
                </c:pt>
                <c:pt idx="5">
                  <c:v>12</c:v>
                </c:pt>
                <c:pt idx="6">
                  <c:v>23</c:v>
                </c:pt>
                <c:pt idx="7">
                  <c:v>69</c:v>
                </c:pt>
                <c:pt idx="8">
                  <c:v>60</c:v>
                </c:pt>
                <c:pt idx="9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E5-4295-A000-8EA808ABBB73}"/>
            </c:ext>
          </c:extLst>
        </c:ser>
        <c:ser>
          <c:idx val="1"/>
          <c:order val="1"/>
          <c:tx>
            <c:strRef>
              <c:f>WP!$AE$33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WP!$AF$31:$AO$31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WP!$AF$33:$AO$33</c:f>
              <c:numCache>
                <c:formatCode>General</c:formatCode>
                <c:ptCount val="10"/>
                <c:pt idx="0">
                  <c:v>69</c:v>
                </c:pt>
                <c:pt idx="1">
                  <c:v>72</c:v>
                </c:pt>
                <c:pt idx="2">
                  <c:v>9</c:v>
                </c:pt>
                <c:pt idx="3">
                  <c:v>54</c:v>
                </c:pt>
                <c:pt idx="4">
                  <c:v>12</c:v>
                </c:pt>
                <c:pt idx="5">
                  <c:v>23</c:v>
                </c:pt>
                <c:pt idx="6">
                  <c:v>8</c:v>
                </c:pt>
                <c:pt idx="7">
                  <c:v>63</c:v>
                </c:pt>
                <c:pt idx="8">
                  <c:v>81</c:v>
                </c:pt>
                <c:pt idx="9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E5-4295-A000-8EA808ABBB73}"/>
            </c:ext>
          </c:extLst>
        </c:ser>
        <c:ser>
          <c:idx val="2"/>
          <c:order val="2"/>
          <c:tx>
            <c:strRef>
              <c:f>WP!$AE$34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WP!$AF$31:$AO$31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WP!$AF$34:$AO$34</c:f>
              <c:numCache>
                <c:formatCode>General</c:formatCode>
                <c:ptCount val="10"/>
                <c:pt idx="0">
                  <c:v>5</c:v>
                </c:pt>
                <c:pt idx="1">
                  <c:v>83</c:v>
                </c:pt>
                <c:pt idx="2">
                  <c:v>62</c:v>
                </c:pt>
                <c:pt idx="3">
                  <c:v>69</c:v>
                </c:pt>
                <c:pt idx="4">
                  <c:v>63</c:v>
                </c:pt>
                <c:pt idx="5">
                  <c:v>38</c:v>
                </c:pt>
                <c:pt idx="6">
                  <c:v>36</c:v>
                </c:pt>
                <c:pt idx="7">
                  <c:v>54</c:v>
                </c:pt>
                <c:pt idx="8">
                  <c:v>84</c:v>
                </c:pt>
                <c:pt idx="9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E5-4295-A000-8EA808ABBB73}"/>
            </c:ext>
          </c:extLst>
        </c:ser>
        <c:ser>
          <c:idx val="3"/>
          <c:order val="3"/>
          <c:tx>
            <c:strRef>
              <c:f>WP!$AE$35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WP!$AF$31:$AO$31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WP!$AF$35:$AO$35</c:f>
              <c:numCache>
                <c:formatCode>General</c:formatCode>
                <c:ptCount val="10"/>
                <c:pt idx="0">
                  <c:v>81</c:v>
                </c:pt>
                <c:pt idx="1">
                  <c:v>89</c:v>
                </c:pt>
                <c:pt idx="2">
                  <c:v>6</c:v>
                </c:pt>
                <c:pt idx="3">
                  <c:v>65</c:v>
                </c:pt>
                <c:pt idx="4">
                  <c:v>60</c:v>
                </c:pt>
                <c:pt idx="5">
                  <c:v>29</c:v>
                </c:pt>
                <c:pt idx="6">
                  <c:v>15</c:v>
                </c:pt>
                <c:pt idx="7">
                  <c:v>54</c:v>
                </c:pt>
                <c:pt idx="8">
                  <c:v>84</c:v>
                </c:pt>
                <c:pt idx="9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E5-4295-A000-8EA808ABBB73}"/>
            </c:ext>
          </c:extLst>
        </c:ser>
        <c:ser>
          <c:idx val="4"/>
          <c:order val="4"/>
          <c:tx>
            <c:strRef>
              <c:f>WP!$AE$36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WP!$AF$31:$AO$31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WP!$AF$36:$AO$36</c:f>
              <c:numCache>
                <c:formatCode>General</c:formatCode>
                <c:ptCount val="10"/>
                <c:pt idx="0">
                  <c:v>42</c:v>
                </c:pt>
                <c:pt idx="1">
                  <c:v>90</c:v>
                </c:pt>
                <c:pt idx="2">
                  <c:v>63</c:v>
                </c:pt>
                <c:pt idx="3">
                  <c:v>60</c:v>
                </c:pt>
                <c:pt idx="4">
                  <c:v>69</c:v>
                </c:pt>
                <c:pt idx="5">
                  <c:v>16</c:v>
                </c:pt>
                <c:pt idx="6">
                  <c:v>30</c:v>
                </c:pt>
                <c:pt idx="7">
                  <c:v>66</c:v>
                </c:pt>
                <c:pt idx="8">
                  <c:v>84</c:v>
                </c:pt>
                <c:pt idx="9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E5-4295-A000-8EA808ABB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Shaven</a:t>
            </a:r>
            <a:r>
              <a:rPr lang="en-GB" baseline="0"/>
              <a:t> Dynamic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0.11927446966463219"/>
          <c:y val="0.13455034995946033"/>
          <c:w val="0.85866424861122104"/>
          <c:h val="0.623962506853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WP!$AT$32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WP!$AU$31:$BD$31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WP!$AU$32:$BD$32</c:f>
              <c:numCache>
                <c:formatCode>General</c:formatCode>
                <c:ptCount val="10"/>
                <c:pt idx="0">
                  <c:v>72</c:v>
                </c:pt>
                <c:pt idx="1">
                  <c:v>90</c:v>
                </c:pt>
                <c:pt idx="2">
                  <c:v>64</c:v>
                </c:pt>
                <c:pt idx="3">
                  <c:v>60</c:v>
                </c:pt>
                <c:pt idx="4">
                  <c:v>48</c:v>
                </c:pt>
                <c:pt idx="5">
                  <c:v>39</c:v>
                </c:pt>
                <c:pt idx="6">
                  <c:v>5</c:v>
                </c:pt>
                <c:pt idx="7">
                  <c:v>35</c:v>
                </c:pt>
                <c:pt idx="8">
                  <c:v>60</c:v>
                </c:pt>
                <c:pt idx="9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11-4D6B-A7A7-70B6D96F49A8}"/>
            </c:ext>
          </c:extLst>
        </c:ser>
        <c:ser>
          <c:idx val="1"/>
          <c:order val="1"/>
          <c:tx>
            <c:strRef>
              <c:f>WP!$AT$33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WP!$AU$31:$BD$31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WP!$AU$33:$BD$33</c:f>
              <c:numCache>
                <c:formatCode>General</c:formatCode>
                <c:ptCount val="10"/>
                <c:pt idx="0">
                  <c:v>15</c:v>
                </c:pt>
                <c:pt idx="1">
                  <c:v>92</c:v>
                </c:pt>
                <c:pt idx="2">
                  <c:v>5</c:v>
                </c:pt>
                <c:pt idx="3">
                  <c:v>72</c:v>
                </c:pt>
                <c:pt idx="4">
                  <c:v>56</c:v>
                </c:pt>
                <c:pt idx="5">
                  <c:v>19</c:v>
                </c:pt>
                <c:pt idx="6">
                  <c:v>21</c:v>
                </c:pt>
                <c:pt idx="7">
                  <c:v>69</c:v>
                </c:pt>
                <c:pt idx="8">
                  <c:v>51</c:v>
                </c:pt>
                <c:pt idx="9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11-4D6B-A7A7-70B6D96F49A8}"/>
            </c:ext>
          </c:extLst>
        </c:ser>
        <c:ser>
          <c:idx val="2"/>
          <c:order val="2"/>
          <c:tx>
            <c:strRef>
              <c:f>WP!$AT$34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WP!$AU$31:$BD$31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WP!$AU$34:$BD$34</c:f>
              <c:numCache>
                <c:formatCode>General</c:formatCode>
                <c:ptCount val="10"/>
                <c:pt idx="0">
                  <c:v>72</c:v>
                </c:pt>
                <c:pt idx="1">
                  <c:v>96</c:v>
                </c:pt>
                <c:pt idx="2">
                  <c:v>64</c:v>
                </c:pt>
                <c:pt idx="3">
                  <c:v>83</c:v>
                </c:pt>
                <c:pt idx="4">
                  <c:v>45</c:v>
                </c:pt>
                <c:pt idx="5">
                  <c:v>40</c:v>
                </c:pt>
                <c:pt idx="6">
                  <c:v>2</c:v>
                </c:pt>
                <c:pt idx="7">
                  <c:v>60</c:v>
                </c:pt>
                <c:pt idx="8">
                  <c:v>42</c:v>
                </c:pt>
                <c:pt idx="9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11-4D6B-A7A7-70B6D96F49A8}"/>
            </c:ext>
          </c:extLst>
        </c:ser>
        <c:ser>
          <c:idx val="3"/>
          <c:order val="3"/>
          <c:tx>
            <c:strRef>
              <c:f>WP!$AT$35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WP!$AU$31:$BD$31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WP!$AU$35:$BD$35</c:f>
              <c:numCache>
                <c:formatCode>General</c:formatCode>
                <c:ptCount val="10"/>
                <c:pt idx="0">
                  <c:v>75</c:v>
                </c:pt>
                <c:pt idx="1">
                  <c:v>80</c:v>
                </c:pt>
                <c:pt idx="2">
                  <c:v>72</c:v>
                </c:pt>
                <c:pt idx="3">
                  <c:v>66</c:v>
                </c:pt>
                <c:pt idx="4">
                  <c:v>27</c:v>
                </c:pt>
                <c:pt idx="5">
                  <c:v>15</c:v>
                </c:pt>
                <c:pt idx="6">
                  <c:v>11</c:v>
                </c:pt>
                <c:pt idx="7">
                  <c:v>57</c:v>
                </c:pt>
                <c:pt idx="8">
                  <c:v>66</c:v>
                </c:pt>
                <c:pt idx="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11-4D6B-A7A7-70B6D96F49A8}"/>
            </c:ext>
          </c:extLst>
        </c:ser>
        <c:ser>
          <c:idx val="4"/>
          <c:order val="4"/>
          <c:tx>
            <c:strRef>
              <c:f>WP!$AT$36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WP!$AU$31:$BD$31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WP!$AU$36:$BD$36</c:f>
              <c:numCache>
                <c:formatCode>General</c:formatCode>
                <c:ptCount val="10"/>
                <c:pt idx="0">
                  <c:v>66</c:v>
                </c:pt>
                <c:pt idx="1">
                  <c:v>90</c:v>
                </c:pt>
                <c:pt idx="2">
                  <c:v>65</c:v>
                </c:pt>
                <c:pt idx="3">
                  <c:v>69</c:v>
                </c:pt>
                <c:pt idx="4">
                  <c:v>18</c:v>
                </c:pt>
                <c:pt idx="5">
                  <c:v>49</c:v>
                </c:pt>
                <c:pt idx="6">
                  <c:v>28</c:v>
                </c:pt>
                <c:pt idx="7">
                  <c:v>66</c:v>
                </c:pt>
                <c:pt idx="8">
                  <c:v>54</c:v>
                </c:pt>
                <c:pt idx="9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11-4D6B-A7A7-70B6D96F4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Hairy Static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927446966463219"/>
          <c:y val="0.13455034995946033"/>
          <c:w val="0.85866424861122104"/>
          <c:h val="0.623962506853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WP!$B$32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WP!$C$31:$L$31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WP!$C$32:$L$32</c:f>
              <c:numCache>
                <c:formatCode>General</c:formatCode>
                <c:ptCount val="10"/>
                <c:pt idx="0">
                  <c:v>0</c:v>
                </c:pt>
                <c:pt idx="1">
                  <c:v>87</c:v>
                </c:pt>
                <c:pt idx="2">
                  <c:v>15</c:v>
                </c:pt>
                <c:pt idx="3">
                  <c:v>18</c:v>
                </c:pt>
                <c:pt idx="4">
                  <c:v>21</c:v>
                </c:pt>
                <c:pt idx="5">
                  <c:v>18</c:v>
                </c:pt>
                <c:pt idx="6">
                  <c:v>15</c:v>
                </c:pt>
                <c:pt idx="7">
                  <c:v>69</c:v>
                </c:pt>
                <c:pt idx="8">
                  <c:v>15</c:v>
                </c:pt>
                <c:pt idx="9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C2-43AA-9F5D-6C430402276C}"/>
            </c:ext>
          </c:extLst>
        </c:ser>
        <c:ser>
          <c:idx val="1"/>
          <c:order val="1"/>
          <c:tx>
            <c:strRef>
              <c:f>WP!$B$33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WP!$C$31:$L$31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WP!$C$33:$L$33</c:f>
              <c:numCache>
                <c:formatCode>General</c:formatCode>
                <c:ptCount val="10"/>
                <c:pt idx="0">
                  <c:v>66</c:v>
                </c:pt>
                <c:pt idx="1">
                  <c:v>90</c:v>
                </c:pt>
                <c:pt idx="2">
                  <c:v>6</c:v>
                </c:pt>
                <c:pt idx="3">
                  <c:v>63</c:v>
                </c:pt>
                <c:pt idx="4">
                  <c:v>69</c:v>
                </c:pt>
                <c:pt idx="5">
                  <c:v>2</c:v>
                </c:pt>
                <c:pt idx="6">
                  <c:v>11</c:v>
                </c:pt>
                <c:pt idx="7">
                  <c:v>57</c:v>
                </c:pt>
                <c:pt idx="8">
                  <c:v>3</c:v>
                </c:pt>
                <c:pt idx="9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C2-43AA-9F5D-6C430402276C}"/>
            </c:ext>
          </c:extLst>
        </c:ser>
        <c:ser>
          <c:idx val="2"/>
          <c:order val="2"/>
          <c:tx>
            <c:strRef>
              <c:f>WP!$B$34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WP!$C$31:$L$31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WP!$C$34:$L$34</c:f>
              <c:numCache>
                <c:formatCode>General</c:formatCode>
                <c:ptCount val="10"/>
                <c:pt idx="0">
                  <c:v>9</c:v>
                </c:pt>
                <c:pt idx="1">
                  <c:v>90</c:v>
                </c:pt>
                <c:pt idx="2">
                  <c:v>9</c:v>
                </c:pt>
                <c:pt idx="3">
                  <c:v>54</c:v>
                </c:pt>
                <c:pt idx="4">
                  <c:v>18</c:v>
                </c:pt>
                <c:pt idx="5">
                  <c:v>0</c:v>
                </c:pt>
                <c:pt idx="6">
                  <c:v>6</c:v>
                </c:pt>
                <c:pt idx="7">
                  <c:v>57</c:v>
                </c:pt>
                <c:pt idx="8">
                  <c:v>18</c:v>
                </c:pt>
                <c:pt idx="9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C2-43AA-9F5D-6C430402276C}"/>
            </c:ext>
          </c:extLst>
        </c:ser>
        <c:ser>
          <c:idx val="3"/>
          <c:order val="3"/>
          <c:tx>
            <c:strRef>
              <c:f>WP!$B$35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WP!$C$31:$L$31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WP!$C$35:$L$35</c:f>
              <c:numCache>
                <c:formatCode>General</c:formatCode>
                <c:ptCount val="10"/>
                <c:pt idx="0">
                  <c:v>8</c:v>
                </c:pt>
                <c:pt idx="1">
                  <c:v>92</c:v>
                </c:pt>
                <c:pt idx="2">
                  <c:v>63</c:v>
                </c:pt>
                <c:pt idx="3">
                  <c:v>56</c:v>
                </c:pt>
                <c:pt idx="4">
                  <c:v>6</c:v>
                </c:pt>
                <c:pt idx="5">
                  <c:v>14</c:v>
                </c:pt>
                <c:pt idx="6">
                  <c:v>6</c:v>
                </c:pt>
                <c:pt idx="7">
                  <c:v>71</c:v>
                </c:pt>
                <c:pt idx="8">
                  <c:v>6</c:v>
                </c:pt>
                <c:pt idx="9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C2-43AA-9F5D-6C430402276C}"/>
            </c:ext>
          </c:extLst>
        </c:ser>
        <c:ser>
          <c:idx val="4"/>
          <c:order val="4"/>
          <c:tx>
            <c:strRef>
              <c:f>WP!$B$36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WP!$C$31:$L$31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WP!$C$36:$L$36</c:f>
              <c:numCache>
                <c:formatCode>General</c:formatCode>
                <c:ptCount val="10"/>
                <c:pt idx="0">
                  <c:v>93</c:v>
                </c:pt>
                <c:pt idx="1">
                  <c:v>92</c:v>
                </c:pt>
                <c:pt idx="2">
                  <c:v>0</c:v>
                </c:pt>
                <c:pt idx="3">
                  <c:v>47</c:v>
                </c:pt>
                <c:pt idx="4">
                  <c:v>18</c:v>
                </c:pt>
                <c:pt idx="5">
                  <c:v>3</c:v>
                </c:pt>
                <c:pt idx="6">
                  <c:v>9</c:v>
                </c:pt>
                <c:pt idx="7">
                  <c:v>57</c:v>
                </c:pt>
                <c:pt idx="8">
                  <c:v>3</c:v>
                </c:pt>
                <c:pt idx="9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C2-43AA-9F5D-6C4304022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Hairy Static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746242975300226E-2"/>
          <c:y val="0.10527623596230799"/>
          <c:w val="0.87772652503443715"/>
          <c:h val="0.70007491379151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WP!$B$69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WP!$C$68:$L$68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WP!$C$69:$L$69</c:f>
              <c:numCache>
                <c:formatCode>General</c:formatCode>
                <c:ptCount val="10"/>
                <c:pt idx="0">
                  <c:v>98</c:v>
                </c:pt>
                <c:pt idx="1">
                  <c:v>70</c:v>
                </c:pt>
                <c:pt idx="2">
                  <c:v>84</c:v>
                </c:pt>
                <c:pt idx="3">
                  <c:v>108</c:v>
                </c:pt>
                <c:pt idx="4">
                  <c:v>36</c:v>
                </c:pt>
                <c:pt idx="5">
                  <c:v>120</c:v>
                </c:pt>
                <c:pt idx="6">
                  <c:v>87</c:v>
                </c:pt>
                <c:pt idx="7">
                  <c:v>72</c:v>
                </c:pt>
                <c:pt idx="8">
                  <c:v>90</c:v>
                </c:pt>
                <c:pt idx="9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E3-4F1C-85C1-1901855A235E}"/>
            </c:ext>
          </c:extLst>
        </c:ser>
        <c:ser>
          <c:idx val="1"/>
          <c:order val="1"/>
          <c:tx>
            <c:strRef>
              <c:f>WP!$B$70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WP!$C$68:$L$68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WP!$C$70:$L$70</c:f>
              <c:numCache>
                <c:formatCode>General</c:formatCode>
                <c:ptCount val="10"/>
                <c:pt idx="0">
                  <c:v>72</c:v>
                </c:pt>
                <c:pt idx="1">
                  <c:v>23</c:v>
                </c:pt>
                <c:pt idx="2">
                  <c:v>112</c:v>
                </c:pt>
                <c:pt idx="3">
                  <c:v>77</c:v>
                </c:pt>
                <c:pt idx="4">
                  <c:v>0</c:v>
                </c:pt>
                <c:pt idx="5">
                  <c:v>116</c:v>
                </c:pt>
                <c:pt idx="6">
                  <c:v>86</c:v>
                </c:pt>
                <c:pt idx="7">
                  <c:v>84</c:v>
                </c:pt>
                <c:pt idx="8">
                  <c:v>126</c:v>
                </c:pt>
                <c:pt idx="9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E3-4F1C-85C1-1901855A235E}"/>
            </c:ext>
          </c:extLst>
        </c:ser>
        <c:ser>
          <c:idx val="2"/>
          <c:order val="2"/>
          <c:tx>
            <c:strRef>
              <c:f>WP!$B$71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WP!$C$68:$L$68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WP!$C$71:$L$71</c:f>
              <c:numCache>
                <c:formatCode>General</c:formatCode>
                <c:ptCount val="10"/>
                <c:pt idx="0">
                  <c:v>90</c:v>
                </c:pt>
                <c:pt idx="1">
                  <c:v>24</c:v>
                </c:pt>
                <c:pt idx="2">
                  <c:v>72</c:v>
                </c:pt>
                <c:pt idx="3">
                  <c:v>102</c:v>
                </c:pt>
                <c:pt idx="4">
                  <c:v>78</c:v>
                </c:pt>
                <c:pt idx="5">
                  <c:v>108</c:v>
                </c:pt>
                <c:pt idx="6">
                  <c:v>88</c:v>
                </c:pt>
                <c:pt idx="7">
                  <c:v>91</c:v>
                </c:pt>
                <c:pt idx="8">
                  <c:v>108</c:v>
                </c:pt>
                <c:pt idx="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E3-4F1C-85C1-1901855A235E}"/>
            </c:ext>
          </c:extLst>
        </c:ser>
        <c:ser>
          <c:idx val="3"/>
          <c:order val="3"/>
          <c:tx>
            <c:strRef>
              <c:f>WP!$B$72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WP!$C$68:$L$68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WP!$C$72:$L$72</c:f>
              <c:numCache>
                <c:formatCode>General</c:formatCode>
                <c:ptCount val="10"/>
                <c:pt idx="0">
                  <c:v>72</c:v>
                </c:pt>
                <c:pt idx="1">
                  <c:v>17</c:v>
                </c:pt>
                <c:pt idx="2">
                  <c:v>90</c:v>
                </c:pt>
                <c:pt idx="3">
                  <c:v>96</c:v>
                </c:pt>
                <c:pt idx="4">
                  <c:v>126</c:v>
                </c:pt>
                <c:pt idx="5">
                  <c:v>86</c:v>
                </c:pt>
                <c:pt idx="6">
                  <c:v>90</c:v>
                </c:pt>
                <c:pt idx="7">
                  <c:v>49</c:v>
                </c:pt>
                <c:pt idx="8">
                  <c:v>162</c:v>
                </c:pt>
                <c:pt idx="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E3-4F1C-85C1-1901855A235E}"/>
            </c:ext>
          </c:extLst>
        </c:ser>
        <c:ser>
          <c:idx val="4"/>
          <c:order val="4"/>
          <c:tx>
            <c:strRef>
              <c:f>WP!$B$73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WP!$C$68:$L$68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WP!$C$73:$L$73</c:f>
              <c:numCache>
                <c:formatCode>General</c:formatCode>
                <c:ptCount val="10"/>
                <c:pt idx="0">
                  <c:v>42</c:v>
                </c:pt>
                <c:pt idx="1">
                  <c:v>18</c:v>
                </c:pt>
                <c:pt idx="2">
                  <c:v>126</c:v>
                </c:pt>
                <c:pt idx="3">
                  <c:v>108</c:v>
                </c:pt>
                <c:pt idx="4">
                  <c:v>66</c:v>
                </c:pt>
                <c:pt idx="5">
                  <c:v>116</c:v>
                </c:pt>
                <c:pt idx="6">
                  <c:v>78</c:v>
                </c:pt>
                <c:pt idx="7">
                  <c:v>84</c:v>
                </c:pt>
                <c:pt idx="8">
                  <c:v>126</c:v>
                </c:pt>
                <c:pt idx="9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E3-4F1C-85C1-1901855A2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Thermal</a:t>
                </a:r>
                <a:r>
                  <a:rPr lang="en-GB" baseline="0"/>
                  <a:t> sensation </a:t>
                </a:r>
                <a:r>
                  <a:rPr lang="en-GB"/>
                  <a:t>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Hairy Dynamic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746242975300226E-2"/>
          <c:y val="0.10527623596230799"/>
          <c:w val="0.87772652503443715"/>
          <c:h val="0.70007491379151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WP!$Q$69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WP!$R$68:$AA$68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WP!$R$69:$AA$69</c:f>
              <c:numCache>
                <c:formatCode>General</c:formatCode>
                <c:ptCount val="10"/>
                <c:pt idx="0">
                  <c:v>96</c:v>
                </c:pt>
                <c:pt idx="1">
                  <c:v>48</c:v>
                </c:pt>
                <c:pt idx="2">
                  <c:v>90</c:v>
                </c:pt>
                <c:pt idx="3">
                  <c:v>90</c:v>
                </c:pt>
                <c:pt idx="4">
                  <c:v>132</c:v>
                </c:pt>
                <c:pt idx="5">
                  <c:v>102</c:v>
                </c:pt>
                <c:pt idx="6">
                  <c:v>82</c:v>
                </c:pt>
                <c:pt idx="7">
                  <c:v>90</c:v>
                </c:pt>
                <c:pt idx="8">
                  <c:v>102</c:v>
                </c:pt>
                <c:pt idx="9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E-45E9-A6BD-D39DA087BCA4}"/>
            </c:ext>
          </c:extLst>
        </c:ser>
        <c:ser>
          <c:idx val="1"/>
          <c:order val="1"/>
          <c:tx>
            <c:strRef>
              <c:f>WP!$Q$70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WP!$R$68:$AA$68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WP!$R$70:$AA$70</c:f>
              <c:numCache>
                <c:formatCode>General</c:formatCode>
                <c:ptCount val="10"/>
                <c:pt idx="0">
                  <c:v>78</c:v>
                </c:pt>
                <c:pt idx="1">
                  <c:v>35</c:v>
                </c:pt>
                <c:pt idx="2">
                  <c:v>113</c:v>
                </c:pt>
                <c:pt idx="3">
                  <c:v>72</c:v>
                </c:pt>
                <c:pt idx="4">
                  <c:v>42</c:v>
                </c:pt>
                <c:pt idx="5">
                  <c:v>86</c:v>
                </c:pt>
                <c:pt idx="6">
                  <c:v>90</c:v>
                </c:pt>
                <c:pt idx="7">
                  <c:v>84</c:v>
                </c:pt>
                <c:pt idx="8">
                  <c:v>125</c:v>
                </c:pt>
                <c:pt idx="9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2E-45E9-A6BD-D39DA087BCA4}"/>
            </c:ext>
          </c:extLst>
        </c:ser>
        <c:ser>
          <c:idx val="2"/>
          <c:order val="2"/>
          <c:tx>
            <c:strRef>
              <c:f>WP!$Q$71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WP!$R$68:$AA$68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WP!$R$71:$AA$71</c:f>
              <c:numCache>
                <c:formatCode>General</c:formatCode>
                <c:ptCount val="10"/>
                <c:pt idx="0">
                  <c:v>96</c:v>
                </c:pt>
                <c:pt idx="1">
                  <c:v>21</c:v>
                </c:pt>
                <c:pt idx="2">
                  <c:v>84</c:v>
                </c:pt>
                <c:pt idx="3">
                  <c:v>72</c:v>
                </c:pt>
                <c:pt idx="4">
                  <c:v>54</c:v>
                </c:pt>
                <c:pt idx="5">
                  <c:v>89</c:v>
                </c:pt>
                <c:pt idx="6">
                  <c:v>84</c:v>
                </c:pt>
                <c:pt idx="7">
                  <c:v>90</c:v>
                </c:pt>
                <c:pt idx="8">
                  <c:v>65</c:v>
                </c:pt>
                <c:pt idx="9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2E-45E9-A6BD-D39DA087BCA4}"/>
            </c:ext>
          </c:extLst>
        </c:ser>
        <c:ser>
          <c:idx val="3"/>
          <c:order val="3"/>
          <c:tx>
            <c:strRef>
              <c:f>WP!$Q$72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WP!$R$68:$AA$68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WP!$R$72:$AA$72</c:f>
              <c:numCache>
                <c:formatCode>General</c:formatCode>
                <c:ptCount val="10"/>
                <c:pt idx="0">
                  <c:v>48</c:v>
                </c:pt>
                <c:pt idx="1">
                  <c:v>17</c:v>
                </c:pt>
                <c:pt idx="2">
                  <c:v>96</c:v>
                </c:pt>
                <c:pt idx="3">
                  <c:v>96</c:v>
                </c:pt>
                <c:pt idx="4">
                  <c:v>78</c:v>
                </c:pt>
                <c:pt idx="5">
                  <c:v>100</c:v>
                </c:pt>
                <c:pt idx="6">
                  <c:v>78</c:v>
                </c:pt>
                <c:pt idx="7">
                  <c:v>90</c:v>
                </c:pt>
                <c:pt idx="8">
                  <c:v>54</c:v>
                </c:pt>
                <c:pt idx="9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2E-45E9-A6BD-D39DA087BCA4}"/>
            </c:ext>
          </c:extLst>
        </c:ser>
        <c:ser>
          <c:idx val="4"/>
          <c:order val="4"/>
          <c:tx>
            <c:strRef>
              <c:f>WP!$Q$73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WP!$R$68:$AA$68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WP!$R$73:$AA$73</c:f>
              <c:numCache>
                <c:formatCode>General</c:formatCode>
                <c:ptCount val="10"/>
                <c:pt idx="0">
                  <c:v>84</c:v>
                </c:pt>
                <c:pt idx="1">
                  <c:v>23</c:v>
                </c:pt>
                <c:pt idx="2">
                  <c:v>84</c:v>
                </c:pt>
                <c:pt idx="3">
                  <c:v>78</c:v>
                </c:pt>
                <c:pt idx="4">
                  <c:v>66</c:v>
                </c:pt>
                <c:pt idx="5">
                  <c:v>90</c:v>
                </c:pt>
                <c:pt idx="6">
                  <c:v>66</c:v>
                </c:pt>
                <c:pt idx="7">
                  <c:v>94</c:v>
                </c:pt>
                <c:pt idx="8">
                  <c:v>54</c:v>
                </c:pt>
                <c:pt idx="9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2E-45E9-A6BD-D39DA087B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Thermal</a:t>
                </a:r>
                <a:r>
                  <a:rPr lang="en-GB" baseline="0"/>
                  <a:t> sensation </a:t>
                </a:r>
                <a:r>
                  <a:rPr lang="en-GB"/>
                  <a:t>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Shaven</a:t>
            </a:r>
            <a:r>
              <a:rPr lang="en-GB" baseline="0"/>
              <a:t> Static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9.6746242975300226E-2"/>
          <c:y val="0.10527623596230799"/>
          <c:w val="0.87772652503443715"/>
          <c:h val="0.70007491379151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WP!$AE$69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WP!$AF$68:$AO$68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WP!$AF$69:$AO$69</c:f>
              <c:numCache>
                <c:formatCode>General</c:formatCode>
                <c:ptCount val="10"/>
                <c:pt idx="0">
                  <c:v>102</c:v>
                </c:pt>
                <c:pt idx="1">
                  <c:v>36</c:v>
                </c:pt>
                <c:pt idx="2">
                  <c:v>91</c:v>
                </c:pt>
                <c:pt idx="3">
                  <c:v>54</c:v>
                </c:pt>
                <c:pt idx="4">
                  <c:v>84</c:v>
                </c:pt>
                <c:pt idx="5">
                  <c:v>60</c:v>
                </c:pt>
                <c:pt idx="6">
                  <c:v>76</c:v>
                </c:pt>
                <c:pt idx="7">
                  <c:v>72</c:v>
                </c:pt>
                <c:pt idx="8">
                  <c:v>48</c:v>
                </c:pt>
                <c:pt idx="9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E8-4996-A7BA-5BCF58DC7D3D}"/>
            </c:ext>
          </c:extLst>
        </c:ser>
        <c:ser>
          <c:idx val="1"/>
          <c:order val="1"/>
          <c:tx>
            <c:strRef>
              <c:f>WP!$AE$70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WP!$AF$68:$AO$68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WP!$AF$70:$AO$70</c:f>
              <c:numCache>
                <c:formatCode>General</c:formatCode>
                <c:ptCount val="10"/>
                <c:pt idx="0">
                  <c:v>36</c:v>
                </c:pt>
                <c:pt idx="1">
                  <c:v>60</c:v>
                </c:pt>
                <c:pt idx="2">
                  <c:v>66</c:v>
                </c:pt>
                <c:pt idx="3">
                  <c:v>84</c:v>
                </c:pt>
                <c:pt idx="4">
                  <c:v>83</c:v>
                </c:pt>
                <c:pt idx="5">
                  <c:v>60</c:v>
                </c:pt>
                <c:pt idx="6">
                  <c:v>88</c:v>
                </c:pt>
                <c:pt idx="7">
                  <c:v>84</c:v>
                </c:pt>
                <c:pt idx="8">
                  <c:v>24</c:v>
                </c:pt>
                <c:pt idx="9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E8-4996-A7BA-5BCF58DC7D3D}"/>
            </c:ext>
          </c:extLst>
        </c:ser>
        <c:ser>
          <c:idx val="2"/>
          <c:order val="2"/>
          <c:tx>
            <c:strRef>
              <c:f>WP!$AE$71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WP!$AF$68:$AO$68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WP!$AF$71:$AO$71</c:f>
              <c:numCache>
                <c:formatCode>General</c:formatCode>
                <c:ptCount val="10"/>
                <c:pt idx="0">
                  <c:v>99</c:v>
                </c:pt>
                <c:pt idx="1">
                  <c:v>36</c:v>
                </c:pt>
                <c:pt idx="2">
                  <c:v>90</c:v>
                </c:pt>
                <c:pt idx="3">
                  <c:v>66</c:v>
                </c:pt>
                <c:pt idx="4">
                  <c:v>36</c:v>
                </c:pt>
                <c:pt idx="5">
                  <c:v>61</c:v>
                </c:pt>
                <c:pt idx="6">
                  <c:v>62</c:v>
                </c:pt>
                <c:pt idx="7">
                  <c:v>98</c:v>
                </c:pt>
                <c:pt idx="8">
                  <c:v>12</c:v>
                </c:pt>
                <c:pt idx="9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E8-4996-A7BA-5BCF58DC7D3D}"/>
            </c:ext>
          </c:extLst>
        </c:ser>
        <c:ser>
          <c:idx val="3"/>
          <c:order val="3"/>
          <c:tx>
            <c:strRef>
              <c:f>WP!$AE$72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WP!$AF$68:$AO$68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WP!$AF$72:$AO$72</c:f>
              <c:numCache>
                <c:formatCode>General</c:formatCode>
                <c:ptCount val="10"/>
                <c:pt idx="0">
                  <c:v>35</c:v>
                </c:pt>
                <c:pt idx="1">
                  <c:v>24</c:v>
                </c:pt>
                <c:pt idx="2">
                  <c:v>78</c:v>
                </c:pt>
                <c:pt idx="3">
                  <c:v>78</c:v>
                </c:pt>
                <c:pt idx="4">
                  <c:v>120</c:v>
                </c:pt>
                <c:pt idx="5">
                  <c:v>57</c:v>
                </c:pt>
                <c:pt idx="6">
                  <c:v>12</c:v>
                </c:pt>
                <c:pt idx="7">
                  <c:v>90</c:v>
                </c:pt>
                <c:pt idx="8">
                  <c:v>42</c:v>
                </c:pt>
                <c:pt idx="9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E8-4996-A7BA-5BCF58DC7D3D}"/>
            </c:ext>
          </c:extLst>
        </c:ser>
        <c:ser>
          <c:idx val="4"/>
          <c:order val="4"/>
          <c:tx>
            <c:strRef>
              <c:f>WP!$AE$73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WP!$AF$68:$AO$68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WP!$AF$73:$AO$73</c:f>
              <c:numCache>
                <c:formatCode>General</c:formatCode>
                <c:ptCount val="10"/>
                <c:pt idx="0">
                  <c:v>90</c:v>
                </c:pt>
                <c:pt idx="1">
                  <c:v>23</c:v>
                </c:pt>
                <c:pt idx="2">
                  <c:v>66</c:v>
                </c:pt>
                <c:pt idx="3">
                  <c:v>78</c:v>
                </c:pt>
                <c:pt idx="4">
                  <c:v>30</c:v>
                </c:pt>
                <c:pt idx="5">
                  <c:v>34</c:v>
                </c:pt>
                <c:pt idx="6">
                  <c:v>77</c:v>
                </c:pt>
                <c:pt idx="7">
                  <c:v>72</c:v>
                </c:pt>
                <c:pt idx="8">
                  <c:v>24</c:v>
                </c:pt>
                <c:pt idx="9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E8-4996-A7BA-5BCF58DC7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Thermal</a:t>
                </a:r>
                <a:r>
                  <a:rPr lang="en-GB" baseline="0"/>
                  <a:t> sensation </a:t>
                </a:r>
                <a:r>
                  <a:rPr lang="en-GB"/>
                  <a:t>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Shaven</a:t>
            </a:r>
            <a:r>
              <a:rPr lang="en-GB" baseline="0"/>
              <a:t> Dynamic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9.6746242975300226E-2"/>
          <c:y val="0.10527623596230799"/>
          <c:w val="0.87772652503443715"/>
          <c:h val="0.70007491379151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WP!$AT$69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WP!$AU$68:$BD$68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WP!$AU$69:$BD$69</c:f>
              <c:numCache>
                <c:formatCode>General</c:formatCode>
                <c:ptCount val="10"/>
                <c:pt idx="0">
                  <c:v>42</c:v>
                </c:pt>
                <c:pt idx="1">
                  <c:v>24</c:v>
                </c:pt>
                <c:pt idx="2">
                  <c:v>90</c:v>
                </c:pt>
                <c:pt idx="3">
                  <c:v>72</c:v>
                </c:pt>
                <c:pt idx="4">
                  <c:v>36</c:v>
                </c:pt>
                <c:pt idx="5">
                  <c:v>91</c:v>
                </c:pt>
                <c:pt idx="6">
                  <c:v>89</c:v>
                </c:pt>
                <c:pt idx="7">
                  <c:v>87</c:v>
                </c:pt>
                <c:pt idx="8">
                  <c:v>66</c:v>
                </c:pt>
                <c:pt idx="9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51-41AE-AFCD-A6BC306B326A}"/>
            </c:ext>
          </c:extLst>
        </c:ser>
        <c:ser>
          <c:idx val="1"/>
          <c:order val="1"/>
          <c:tx>
            <c:strRef>
              <c:f>WP!$AT$70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WP!$AU$68:$BD$68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WP!$AU$70:$BD$70</c:f>
              <c:numCache>
                <c:formatCode>General</c:formatCode>
                <c:ptCount val="10"/>
                <c:pt idx="0">
                  <c:v>96</c:v>
                </c:pt>
                <c:pt idx="1">
                  <c:v>24</c:v>
                </c:pt>
                <c:pt idx="2">
                  <c:v>120</c:v>
                </c:pt>
                <c:pt idx="3">
                  <c:v>78</c:v>
                </c:pt>
                <c:pt idx="4">
                  <c:v>120</c:v>
                </c:pt>
                <c:pt idx="5">
                  <c:v>80</c:v>
                </c:pt>
                <c:pt idx="6">
                  <c:v>73</c:v>
                </c:pt>
                <c:pt idx="7">
                  <c:v>83</c:v>
                </c:pt>
                <c:pt idx="8">
                  <c:v>78</c:v>
                </c:pt>
                <c:pt idx="9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51-41AE-AFCD-A6BC306B326A}"/>
            </c:ext>
          </c:extLst>
        </c:ser>
        <c:ser>
          <c:idx val="2"/>
          <c:order val="2"/>
          <c:tx>
            <c:strRef>
              <c:f>WP!$AT$71</c:f>
              <c:strCache>
                <c:ptCount val="1"/>
                <c:pt idx="0">
                  <c:v>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WP!$AU$68:$BD$68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WP!$AU$71:$BD$71</c:f>
              <c:numCache>
                <c:formatCode>General</c:formatCode>
                <c:ptCount val="10"/>
                <c:pt idx="0">
                  <c:v>30</c:v>
                </c:pt>
                <c:pt idx="1">
                  <c:v>17</c:v>
                </c:pt>
                <c:pt idx="2">
                  <c:v>90</c:v>
                </c:pt>
                <c:pt idx="3">
                  <c:v>48</c:v>
                </c:pt>
                <c:pt idx="4">
                  <c:v>108</c:v>
                </c:pt>
                <c:pt idx="5">
                  <c:v>96</c:v>
                </c:pt>
                <c:pt idx="6">
                  <c:v>95</c:v>
                </c:pt>
                <c:pt idx="7">
                  <c:v>90</c:v>
                </c:pt>
                <c:pt idx="8">
                  <c:v>108</c:v>
                </c:pt>
                <c:pt idx="9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51-41AE-AFCD-A6BC306B326A}"/>
            </c:ext>
          </c:extLst>
        </c:ser>
        <c:ser>
          <c:idx val="3"/>
          <c:order val="3"/>
          <c:tx>
            <c:strRef>
              <c:f>WP!$AT$72</c:f>
              <c:strCache>
                <c:ptCount val="1"/>
                <c:pt idx="0">
                  <c:v>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WP!$AU$68:$BD$68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WP!$AU$72:$BD$72</c:f>
              <c:numCache>
                <c:formatCode>General</c:formatCode>
                <c:ptCount val="10"/>
                <c:pt idx="0">
                  <c:v>90</c:v>
                </c:pt>
                <c:pt idx="1">
                  <c:v>25</c:v>
                </c:pt>
                <c:pt idx="2">
                  <c:v>78</c:v>
                </c:pt>
                <c:pt idx="3">
                  <c:v>72</c:v>
                </c:pt>
                <c:pt idx="4">
                  <c:v>114</c:v>
                </c:pt>
                <c:pt idx="5">
                  <c:v>74</c:v>
                </c:pt>
                <c:pt idx="6">
                  <c:v>84</c:v>
                </c:pt>
                <c:pt idx="7">
                  <c:v>90</c:v>
                </c:pt>
                <c:pt idx="8">
                  <c:v>36</c:v>
                </c:pt>
                <c:pt idx="9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51-41AE-AFCD-A6BC306B326A}"/>
            </c:ext>
          </c:extLst>
        </c:ser>
        <c:ser>
          <c:idx val="4"/>
          <c:order val="4"/>
          <c:tx>
            <c:strRef>
              <c:f>WP!$AT$73</c:f>
              <c:strCache>
                <c:ptCount val="1"/>
                <c:pt idx="0">
                  <c:v>R5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WP!$AU$68:$BD$68</c:f>
              <c:strCache>
                <c:ptCount val="10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</c:strCache>
            </c:strRef>
          </c:cat>
          <c:val>
            <c:numRef>
              <c:f>WP!$AU$73:$BD$73</c:f>
              <c:numCache>
                <c:formatCode>General</c:formatCode>
                <c:ptCount val="10"/>
                <c:pt idx="0">
                  <c:v>72</c:v>
                </c:pt>
                <c:pt idx="1">
                  <c:v>17</c:v>
                </c:pt>
                <c:pt idx="2">
                  <c:v>98</c:v>
                </c:pt>
                <c:pt idx="3">
                  <c:v>90</c:v>
                </c:pt>
                <c:pt idx="4">
                  <c:v>108</c:v>
                </c:pt>
                <c:pt idx="5">
                  <c:v>57</c:v>
                </c:pt>
                <c:pt idx="6">
                  <c:v>78</c:v>
                </c:pt>
                <c:pt idx="7">
                  <c:v>84</c:v>
                </c:pt>
                <c:pt idx="8">
                  <c:v>48</c:v>
                </c:pt>
                <c:pt idx="9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51-41AE-AFCD-A6BC306B3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850784"/>
        <c:axId val="1357851264"/>
      </c:barChart>
      <c:catAx>
        <c:axId val="135785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Participant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1264"/>
        <c:crosses val="autoZero"/>
        <c:auto val="1"/>
        <c:lblAlgn val="ctr"/>
        <c:lblOffset val="100"/>
        <c:noMultiLvlLbl val="0"/>
      </c:catAx>
      <c:valAx>
        <c:axId val="1357851264"/>
        <c:scaling>
          <c:orientation val="minMax"/>
          <c:max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Thermal</a:t>
                </a:r>
                <a:r>
                  <a:rPr lang="en-GB" baseline="0"/>
                  <a:t> sensation </a:t>
                </a:r>
                <a:r>
                  <a:rPr lang="en-GB"/>
                  <a:t>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85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011714745890196"/>
          <c:y val="0.90832802472743646"/>
          <c:w val="0.3104441725774173"/>
          <c:h val="7.11374262311831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50217</xdr:colOff>
      <xdr:row>0</xdr:row>
      <xdr:rowOff>87663</xdr:rowOff>
    </xdr:from>
    <xdr:to>
      <xdr:col>80</xdr:col>
      <xdr:colOff>73269</xdr:colOff>
      <xdr:row>21</xdr:row>
      <xdr:rowOff>29308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3BF2F-95EC-E5AE-4B34-D0C3851824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67</xdr:col>
      <xdr:colOff>546411</xdr:colOff>
      <xdr:row>23</xdr:row>
      <xdr:rowOff>131409</xdr:rowOff>
    </xdr:from>
    <xdr:to>
      <xdr:col>79</xdr:col>
      <xdr:colOff>571500</xdr:colOff>
      <xdr:row>45</xdr:row>
      <xdr:rowOff>56029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338F67-BB20-4A7B-ABCD-804A2E5CA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81280</xdr:colOff>
      <xdr:row>39</xdr:row>
      <xdr:rowOff>71120</xdr:rowOff>
    </xdr:from>
    <xdr:to>
      <xdr:col>26</xdr:col>
      <xdr:colOff>602685</xdr:colOff>
      <xdr:row>61</xdr:row>
      <xdr:rowOff>172720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84B009F-4DA5-4CE7-BE51-27F385CB5D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20320</xdr:colOff>
      <xdr:row>41</xdr:row>
      <xdr:rowOff>10160</xdr:rowOff>
    </xdr:from>
    <xdr:to>
      <xdr:col>40</xdr:col>
      <xdr:colOff>541725</xdr:colOff>
      <xdr:row>63</xdr:row>
      <xdr:rowOff>111760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509A32-252B-47E3-87D8-0A4D746D67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0</xdr:colOff>
      <xdr:row>41</xdr:row>
      <xdr:rowOff>0</xdr:rowOff>
    </xdr:from>
    <xdr:to>
      <xdr:col>55</xdr:col>
      <xdr:colOff>521405</xdr:colOff>
      <xdr:row>63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18CE492-9A5B-4739-B321-BFB8C56F9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11206</xdr:colOff>
      <xdr:row>39</xdr:row>
      <xdr:rowOff>176157</xdr:rowOff>
    </xdr:from>
    <xdr:to>
      <xdr:col>11</xdr:col>
      <xdr:colOff>532611</xdr:colOff>
      <xdr:row>62</xdr:row>
      <xdr:rowOff>94877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0DB0CE9-305B-4487-AC08-FF9DACD4C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314960</xdr:colOff>
      <xdr:row>77</xdr:row>
      <xdr:rowOff>132080</xdr:rowOff>
    </xdr:from>
    <xdr:to>
      <xdr:col>12</xdr:col>
      <xdr:colOff>328365</xdr:colOff>
      <xdr:row>101</xdr:row>
      <xdr:rowOff>81280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CE24A53-FB76-4E8F-8C69-138732563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579120</xdr:colOff>
      <xdr:row>77</xdr:row>
      <xdr:rowOff>10160</xdr:rowOff>
    </xdr:from>
    <xdr:to>
      <xdr:col>27</xdr:col>
      <xdr:colOff>592525</xdr:colOff>
      <xdr:row>100</xdr:row>
      <xdr:rowOff>142240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B61E9C9-2328-49DD-971A-A0AD36E1F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0</xdr:colOff>
      <xdr:row>77</xdr:row>
      <xdr:rowOff>0</xdr:rowOff>
    </xdr:from>
    <xdr:to>
      <xdr:col>42</xdr:col>
      <xdr:colOff>13405</xdr:colOff>
      <xdr:row>100</xdr:row>
      <xdr:rowOff>132080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35EEF71-8D4F-44BF-8F83-7F67B9D340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45</xdr:col>
      <xdr:colOff>0</xdr:colOff>
      <xdr:row>77</xdr:row>
      <xdr:rowOff>0</xdr:rowOff>
    </xdr:from>
    <xdr:to>
      <xdr:col>57</xdr:col>
      <xdr:colOff>13405</xdr:colOff>
      <xdr:row>100</xdr:row>
      <xdr:rowOff>132080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6365182-46BA-4A8C-9E81-283A2C44C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0.11317</cdr:x>
      <cdr:y>0.00857</cdr:y>
    </cdr:from>
    <cdr:to>
      <cdr:x>0.38418</cdr:x>
      <cdr:y>0.09958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D79B710-7F87-1AB0-7971-0CC019701BE6}"/>
            </a:ext>
          </a:extLst>
        </cdr:cNvPr>
        <cdr:cNvSpPr txBox="1"/>
      </cdr:nvSpPr>
      <cdr:spPr>
        <a:xfrm xmlns:a="http://schemas.openxmlformats.org/drawingml/2006/main">
          <a:off x="589722" y="26505"/>
          <a:ext cx="1412196" cy="2814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400">
              <a:solidFill>
                <a:sysClr val="windowText" lastClr="000000"/>
              </a:solidFill>
            </a:rPr>
            <a:t>Extremely</a:t>
          </a:r>
          <a:r>
            <a:rPr lang="en-GB" sz="1100"/>
            <a:t> </a:t>
          </a:r>
          <a:r>
            <a:rPr lang="en-GB" sz="1400"/>
            <a:t>Wet</a:t>
          </a:r>
          <a:endParaRPr lang="en-GB" sz="1100"/>
        </a:p>
      </cdr:txBody>
    </cdr:sp>
  </cdr:relSizeAnchor>
  <cdr:relSizeAnchor xmlns:cdr="http://schemas.openxmlformats.org/drawingml/2006/chartDrawing">
    <cdr:from>
      <cdr:x>0.10795</cdr:x>
      <cdr:y>0.81225</cdr:y>
    </cdr:from>
    <cdr:to>
      <cdr:x>0.20284</cdr:x>
      <cdr:y>0.90318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8D3CE8A-06A5-A4B8-D4B8-87B2FB06A5AF}"/>
            </a:ext>
          </a:extLst>
        </cdr:cNvPr>
        <cdr:cNvSpPr txBox="1"/>
      </cdr:nvSpPr>
      <cdr:spPr>
        <a:xfrm xmlns:a="http://schemas.openxmlformats.org/drawingml/2006/main">
          <a:off x="562528" y="2512087"/>
          <a:ext cx="494444" cy="2812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400">
              <a:solidFill>
                <a:sysClr val="windowText" lastClr="000000"/>
              </a:solidFill>
            </a:rPr>
            <a:t>Dry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0.10692</cdr:x>
      <cdr:y>0.8328</cdr:y>
    </cdr:from>
    <cdr:to>
      <cdr:x>0.27451</cdr:x>
      <cdr:y>0.91441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CFFEE42-2ACB-7553-5FDE-94D95B504EB9}"/>
            </a:ext>
          </a:extLst>
        </cdr:cNvPr>
        <cdr:cNvSpPr txBox="1"/>
      </cdr:nvSpPr>
      <cdr:spPr>
        <a:xfrm xmlns:a="http://schemas.openxmlformats.org/drawingml/2006/main">
          <a:off x="784821" y="3414798"/>
          <a:ext cx="1230159" cy="334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400">
              <a:solidFill>
                <a:sysClr val="windowText" lastClr="000000"/>
              </a:solidFill>
            </a:rPr>
            <a:t>Very Cold</a:t>
          </a:r>
        </a:p>
      </cdr:txBody>
    </cdr:sp>
  </cdr:relSizeAnchor>
  <cdr:relSizeAnchor xmlns:cdr="http://schemas.openxmlformats.org/drawingml/2006/chartDrawing">
    <cdr:from>
      <cdr:x>0.1097</cdr:x>
      <cdr:y>0.00499</cdr:y>
    </cdr:from>
    <cdr:to>
      <cdr:x>0.27728</cdr:x>
      <cdr:y>0.0866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4CE037F-CE10-5093-00D1-3AFFC6669B72}"/>
            </a:ext>
          </a:extLst>
        </cdr:cNvPr>
        <cdr:cNvSpPr txBox="1"/>
      </cdr:nvSpPr>
      <cdr:spPr>
        <a:xfrm xmlns:a="http://schemas.openxmlformats.org/drawingml/2006/main">
          <a:off x="805262" y="20456"/>
          <a:ext cx="1230086" cy="334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400">
              <a:solidFill>
                <a:sysClr val="windowText" lastClr="000000"/>
              </a:solidFill>
            </a:rPr>
            <a:t>Very Hot</a:t>
          </a:r>
        </a:p>
      </cdr:txBody>
    </cdr:sp>
  </cdr:relSizeAnchor>
  <cdr:relSizeAnchor xmlns:cdr="http://schemas.openxmlformats.org/drawingml/2006/chartDrawing">
    <cdr:from>
      <cdr:x>0.11636</cdr:x>
      <cdr:y>0.43287</cdr:y>
    </cdr:from>
    <cdr:to>
      <cdr:x>0.28395</cdr:x>
      <cdr:y>0.51448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A5C9E1AE-AB48-1AC0-4F96-3F3DD94F9946}"/>
            </a:ext>
          </a:extLst>
        </cdr:cNvPr>
        <cdr:cNvSpPr txBox="1"/>
      </cdr:nvSpPr>
      <cdr:spPr>
        <a:xfrm xmlns:a="http://schemas.openxmlformats.org/drawingml/2006/main">
          <a:off x="854149" y="1774914"/>
          <a:ext cx="1230159" cy="334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400">
              <a:solidFill>
                <a:sysClr val="windowText" lastClr="000000"/>
              </a:solidFill>
            </a:rPr>
            <a:t>Neutral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7554-CBE0-4E39-A25C-369C460D9F3A}">
  <dimension ref="B1:Q29"/>
  <sheetViews>
    <sheetView zoomScale="86" workbookViewId="0">
      <selection activeCell="K8" sqref="K8"/>
    </sheetView>
  </sheetViews>
  <sheetFormatPr defaultColWidth="8.85546875" defaultRowHeight="15" x14ac:dyDescent="0.25"/>
  <cols>
    <col min="1" max="1" width="19" style="1" customWidth="1"/>
    <col min="2" max="2" width="8.85546875" style="1"/>
    <col min="3" max="3" width="29.7109375" style="1" bestFit="1" customWidth="1"/>
    <col min="4" max="4" width="20.28515625" style="1" bestFit="1" customWidth="1"/>
    <col min="5" max="5" width="16.28515625" style="1" customWidth="1"/>
    <col min="6" max="6" width="17.85546875" style="1" customWidth="1"/>
    <col min="7" max="7" width="10.85546875" style="1" customWidth="1"/>
    <col min="8" max="8" width="11.85546875" style="1" customWidth="1"/>
    <col min="9" max="12" width="13.7109375" style="1" customWidth="1"/>
    <col min="13" max="13" width="30.28515625" style="1" bestFit="1" customWidth="1"/>
    <col min="14" max="14" width="27" style="1" bestFit="1" customWidth="1"/>
    <col min="15" max="15" width="34.140625" style="1" bestFit="1" customWidth="1"/>
    <col min="16" max="16" width="30.7109375" style="1" bestFit="1" customWidth="1"/>
    <col min="17" max="18" width="34.7109375" style="1" bestFit="1" customWidth="1"/>
    <col min="19" max="19" width="35.140625" style="1" bestFit="1" customWidth="1"/>
    <col min="20" max="20" width="31.28515625" style="1" bestFit="1" customWidth="1"/>
    <col min="21" max="21" width="19.7109375" style="1" customWidth="1"/>
    <col min="22" max="22" width="24" style="1" customWidth="1"/>
    <col min="23" max="16384" width="8.85546875" style="1"/>
  </cols>
  <sheetData>
    <row r="1" spans="2:17" ht="15.75" thickBot="1" x14ac:dyDescent="0.3"/>
    <row r="2" spans="2:17" ht="24.75" thickBot="1" x14ac:dyDescent="0.45">
      <c r="C2" s="2" t="s">
        <v>0</v>
      </c>
      <c r="D2" s="39" t="s">
        <v>1</v>
      </c>
      <c r="E2" s="86" t="s">
        <v>2</v>
      </c>
      <c r="F2" s="87"/>
      <c r="G2" s="88" t="s">
        <v>3</v>
      </c>
      <c r="H2" s="89"/>
      <c r="I2" s="90" t="s">
        <v>4</v>
      </c>
      <c r="J2" s="90"/>
      <c r="K2" s="90"/>
      <c r="L2" s="90"/>
      <c r="M2" s="85" t="s">
        <v>5</v>
      </c>
      <c r="N2" s="85"/>
      <c r="O2" s="85"/>
      <c r="P2" s="85"/>
      <c r="Q2" s="3" t="s">
        <v>6</v>
      </c>
    </row>
    <row r="3" spans="2:17" ht="24" x14ac:dyDescent="0.4">
      <c r="C3" s="28"/>
      <c r="D3" s="40"/>
      <c r="E3" s="29" t="s">
        <v>7</v>
      </c>
      <c r="F3" s="30" t="s">
        <v>8</v>
      </c>
      <c r="G3" s="31" t="s">
        <v>7</v>
      </c>
      <c r="H3" s="32" t="s">
        <v>8</v>
      </c>
      <c r="I3" s="33" t="s">
        <v>11</v>
      </c>
      <c r="J3" s="33" t="s">
        <v>12</v>
      </c>
      <c r="K3" s="33" t="s">
        <v>13</v>
      </c>
      <c r="L3" s="26" t="s">
        <v>14</v>
      </c>
      <c r="M3" s="34" t="s">
        <v>15</v>
      </c>
      <c r="N3" s="56" t="s">
        <v>16</v>
      </c>
      <c r="O3" s="34" t="s">
        <v>17</v>
      </c>
      <c r="P3" s="34" t="s">
        <v>18</v>
      </c>
      <c r="Q3" s="35" t="s">
        <v>19</v>
      </c>
    </row>
    <row r="4" spans="2:17" ht="24" x14ac:dyDescent="0.4">
      <c r="C4" s="37">
        <v>1</v>
      </c>
      <c r="D4" s="41">
        <v>1</v>
      </c>
      <c r="E4" s="44"/>
      <c r="F4" s="45"/>
      <c r="G4" s="46"/>
      <c r="H4" s="47"/>
      <c r="I4" s="49"/>
      <c r="J4" s="49"/>
      <c r="K4" s="49"/>
      <c r="L4" s="52"/>
      <c r="M4" s="54"/>
      <c r="N4" s="57"/>
      <c r="O4" s="54"/>
      <c r="P4" s="54"/>
      <c r="Q4" s="61"/>
    </row>
    <row r="5" spans="2:17" s="12" customFormat="1" ht="24" x14ac:dyDescent="0.4">
      <c r="B5" s="25" t="s">
        <v>21</v>
      </c>
      <c r="C5" s="4">
        <v>2</v>
      </c>
      <c r="D5" s="42">
        <v>2</v>
      </c>
      <c r="E5" s="5">
        <v>45603</v>
      </c>
      <c r="F5" s="20">
        <v>45625</v>
      </c>
      <c r="G5" s="6"/>
      <c r="H5" s="6">
        <v>0.625</v>
      </c>
      <c r="I5" s="8">
        <v>78.650000000000006</v>
      </c>
      <c r="J5" s="7">
        <v>190.8</v>
      </c>
      <c r="K5" s="8">
        <v>21</v>
      </c>
      <c r="L5" s="53"/>
      <c r="M5" s="9" t="s">
        <v>22</v>
      </c>
      <c r="N5" s="58" t="s">
        <v>20</v>
      </c>
      <c r="O5" s="9" t="s">
        <v>20</v>
      </c>
      <c r="P5" s="36" t="s">
        <v>20</v>
      </c>
      <c r="Q5" s="11" t="s">
        <v>23</v>
      </c>
    </row>
    <row r="6" spans="2:17" ht="16.5" x14ac:dyDescent="0.25">
      <c r="B6" s="25" t="s">
        <v>21</v>
      </c>
      <c r="C6" s="13">
        <v>3</v>
      </c>
      <c r="D6" s="43">
        <v>3</v>
      </c>
      <c r="E6" s="14">
        <v>45604</v>
      </c>
      <c r="F6" s="15">
        <v>45623</v>
      </c>
      <c r="G6" s="16">
        <v>0.60416666666666663</v>
      </c>
      <c r="H6" s="16">
        <v>0.65625</v>
      </c>
      <c r="I6" s="17">
        <v>69.599999999999994</v>
      </c>
      <c r="J6" s="7">
        <v>158.19999999999999</v>
      </c>
      <c r="K6" s="17">
        <v>21</v>
      </c>
      <c r="L6" s="53"/>
      <c r="M6" s="18" t="s">
        <v>22</v>
      </c>
      <c r="N6" s="59" t="s">
        <v>20</v>
      </c>
      <c r="O6" s="18" t="s">
        <v>20</v>
      </c>
      <c r="P6" s="10" t="s">
        <v>20</v>
      </c>
      <c r="Q6" s="19" t="s">
        <v>24</v>
      </c>
    </row>
    <row r="7" spans="2:17" ht="16.5" x14ac:dyDescent="0.25">
      <c r="B7" s="25" t="s">
        <v>21</v>
      </c>
      <c r="C7" s="13">
        <v>4</v>
      </c>
      <c r="D7" s="43">
        <v>4</v>
      </c>
      <c r="E7" s="14">
        <v>45607</v>
      </c>
      <c r="F7" s="15">
        <v>45625</v>
      </c>
      <c r="G7" s="16">
        <v>0.375</v>
      </c>
      <c r="H7" s="6">
        <v>0.375</v>
      </c>
      <c r="I7" s="17">
        <v>85.05</v>
      </c>
      <c r="J7" s="7">
        <v>185.7</v>
      </c>
      <c r="K7" s="17">
        <v>23</v>
      </c>
      <c r="L7" s="53"/>
      <c r="M7" s="18" t="s">
        <v>22</v>
      </c>
      <c r="N7" s="59">
        <v>4</v>
      </c>
      <c r="O7" s="18" t="s">
        <v>20</v>
      </c>
      <c r="P7" s="10" t="s">
        <v>20</v>
      </c>
      <c r="Q7" s="19" t="s">
        <v>25</v>
      </c>
    </row>
    <row r="8" spans="2:17" ht="16.5" x14ac:dyDescent="0.25">
      <c r="C8" s="13">
        <v>5</v>
      </c>
      <c r="D8" s="43">
        <v>5</v>
      </c>
      <c r="E8" s="14">
        <v>45604</v>
      </c>
      <c r="F8" s="15">
        <v>45625</v>
      </c>
      <c r="G8" s="16"/>
      <c r="H8" s="6">
        <v>0.54861111111111116</v>
      </c>
      <c r="I8" s="17">
        <v>60.9</v>
      </c>
      <c r="J8" s="7">
        <v>185.2</v>
      </c>
      <c r="K8" s="17">
        <v>19</v>
      </c>
      <c r="L8" s="53"/>
      <c r="M8" s="18" t="s">
        <v>26</v>
      </c>
      <c r="N8" s="59" t="s">
        <v>20</v>
      </c>
      <c r="O8" s="18" t="s">
        <v>20</v>
      </c>
      <c r="P8" s="10" t="s">
        <v>20</v>
      </c>
      <c r="Q8" s="19" t="s">
        <v>24</v>
      </c>
    </row>
    <row r="9" spans="2:17" ht="16.5" x14ac:dyDescent="0.25">
      <c r="C9" s="13">
        <v>6</v>
      </c>
      <c r="D9" s="43">
        <v>6</v>
      </c>
      <c r="E9" s="14">
        <v>45604</v>
      </c>
      <c r="F9" s="15">
        <v>45623</v>
      </c>
      <c r="G9" s="16"/>
      <c r="H9" s="16">
        <v>0.59375</v>
      </c>
      <c r="I9" s="17">
        <v>67.05</v>
      </c>
      <c r="J9" s="7">
        <v>173.2</v>
      </c>
      <c r="K9" s="17">
        <v>26</v>
      </c>
      <c r="L9" s="53"/>
      <c r="M9" s="18" t="s">
        <v>26</v>
      </c>
      <c r="N9" s="59">
        <v>4</v>
      </c>
      <c r="O9" s="18" t="s">
        <v>20</v>
      </c>
      <c r="P9" s="10" t="s">
        <v>20</v>
      </c>
      <c r="Q9" s="19" t="s">
        <v>27</v>
      </c>
    </row>
    <row r="10" spans="2:17" ht="16.5" x14ac:dyDescent="0.25">
      <c r="C10" s="13">
        <v>7</v>
      </c>
      <c r="D10" s="43">
        <v>7</v>
      </c>
      <c r="E10" s="14">
        <v>45607</v>
      </c>
      <c r="F10" s="15">
        <v>45622</v>
      </c>
      <c r="G10" s="16">
        <v>0.41666666666666669</v>
      </c>
      <c r="H10" s="16">
        <v>0.54861111111111116</v>
      </c>
      <c r="I10" s="17">
        <v>81.599999999999994</v>
      </c>
      <c r="J10" s="7">
        <v>193.5</v>
      </c>
      <c r="K10" s="17">
        <v>20</v>
      </c>
      <c r="L10" s="53"/>
      <c r="M10" s="18" t="s">
        <v>26</v>
      </c>
      <c r="N10" s="59" t="s">
        <v>20</v>
      </c>
      <c r="O10" s="18" t="s">
        <v>20</v>
      </c>
      <c r="P10" s="10" t="s">
        <v>20</v>
      </c>
      <c r="Q10" s="19" t="s">
        <v>24</v>
      </c>
    </row>
    <row r="11" spans="2:17" ht="16.5" x14ac:dyDescent="0.25">
      <c r="C11" s="13">
        <v>8</v>
      </c>
      <c r="D11" s="43">
        <v>8</v>
      </c>
      <c r="E11" s="14">
        <v>45610</v>
      </c>
      <c r="F11" s="15">
        <v>45622</v>
      </c>
      <c r="G11" s="16">
        <v>0.58333333333333337</v>
      </c>
      <c r="H11" s="16">
        <v>0.58333333333333337</v>
      </c>
      <c r="I11" s="17">
        <v>64.2</v>
      </c>
      <c r="J11" s="7">
        <v>185.6</v>
      </c>
      <c r="K11" s="17">
        <v>20</v>
      </c>
      <c r="L11" s="53"/>
      <c r="M11" s="18" t="s">
        <v>26</v>
      </c>
      <c r="N11" s="59" t="s">
        <v>20</v>
      </c>
      <c r="O11" s="18" t="s">
        <v>20</v>
      </c>
      <c r="P11" s="10" t="s">
        <v>20</v>
      </c>
      <c r="Q11" s="19" t="s">
        <v>23</v>
      </c>
    </row>
    <row r="12" spans="2:17" ht="16.5" x14ac:dyDescent="0.25">
      <c r="C12" s="13">
        <v>9</v>
      </c>
      <c r="D12" s="43">
        <v>9</v>
      </c>
      <c r="E12" s="14">
        <v>45614</v>
      </c>
      <c r="F12" s="15">
        <v>45622</v>
      </c>
      <c r="G12" s="16">
        <v>0.59722222222222221</v>
      </c>
      <c r="H12" s="16">
        <v>0.66666666666666663</v>
      </c>
      <c r="I12" s="17">
        <v>66.2</v>
      </c>
      <c r="J12" s="7">
        <v>168.8</v>
      </c>
      <c r="K12" s="17">
        <v>20</v>
      </c>
      <c r="L12" s="53"/>
      <c r="M12" s="18" t="s">
        <v>22</v>
      </c>
      <c r="N12" s="59">
        <v>4</v>
      </c>
      <c r="O12" s="18" t="s">
        <v>20</v>
      </c>
      <c r="P12" s="10" t="s">
        <v>20</v>
      </c>
      <c r="Q12" s="19" t="s">
        <v>23</v>
      </c>
    </row>
    <row r="13" spans="2:17" ht="16.5" x14ac:dyDescent="0.25">
      <c r="C13" s="13">
        <v>10</v>
      </c>
      <c r="D13" s="43">
        <v>10</v>
      </c>
      <c r="E13" s="14">
        <v>45607</v>
      </c>
      <c r="F13" s="15">
        <v>45621</v>
      </c>
      <c r="G13" s="16">
        <v>0.45833333333333331</v>
      </c>
      <c r="H13" s="16">
        <v>0.58750000000000002</v>
      </c>
      <c r="I13" s="17">
        <v>80.900000000000006</v>
      </c>
      <c r="J13" s="7">
        <v>194.8</v>
      </c>
      <c r="K13" s="17">
        <v>20</v>
      </c>
      <c r="L13" s="53"/>
      <c r="M13" s="18" t="s">
        <v>26</v>
      </c>
      <c r="N13" s="59" t="s">
        <v>20</v>
      </c>
      <c r="O13" s="18" t="s">
        <v>20</v>
      </c>
      <c r="P13" s="10" t="s">
        <v>20</v>
      </c>
      <c r="Q13" s="19" t="s">
        <v>23</v>
      </c>
    </row>
    <row r="14" spans="2:17" ht="17.25" thickBot="1" x14ac:dyDescent="0.3">
      <c r="C14" s="38">
        <v>11</v>
      </c>
      <c r="D14" s="43">
        <v>11</v>
      </c>
      <c r="E14" s="21">
        <v>45621</v>
      </c>
      <c r="F14" s="22">
        <v>45625</v>
      </c>
      <c r="G14" s="48">
        <v>0.55208333333333337</v>
      </c>
      <c r="H14" s="48">
        <v>0.55208333333333337</v>
      </c>
      <c r="I14" s="50">
        <v>89</v>
      </c>
      <c r="J14" s="51">
        <v>187.7</v>
      </c>
      <c r="K14" s="50">
        <v>21</v>
      </c>
      <c r="L14" s="53"/>
      <c r="M14" s="55" t="s">
        <v>22</v>
      </c>
      <c r="N14" s="59" t="s">
        <v>20</v>
      </c>
      <c r="O14" s="55" t="s">
        <v>20</v>
      </c>
      <c r="P14" s="60" t="s">
        <v>20</v>
      </c>
      <c r="Q14" s="62" t="s">
        <v>25</v>
      </c>
    </row>
    <row r="16" spans="2:17" x14ac:dyDescent="0.25">
      <c r="H16" s="1" t="s">
        <v>9</v>
      </c>
      <c r="I16" s="23">
        <f>AVERAGE(I5:I14)</f>
        <v>74.314999999999998</v>
      </c>
      <c r="J16" s="23">
        <f t="shared" ref="J16" si="0">AVERAGE(J5:J14)</f>
        <v>182.35</v>
      </c>
      <c r="K16" s="23">
        <f>AVERAGE(K5:K14)</f>
        <v>21.1</v>
      </c>
    </row>
    <row r="17" spans="8:13" x14ac:dyDescent="0.25">
      <c r="H17" s="1" t="s">
        <v>10</v>
      </c>
      <c r="I17" s="23">
        <f>STDEV(I5:I14)</f>
        <v>9.8277116698989335</v>
      </c>
      <c r="J17" s="23">
        <f>STDEV(J5:J14)</f>
        <v>11.831243946996166</v>
      </c>
      <c r="K17" s="23">
        <f t="shared" ref="K17" si="1">STDEV(K5:K14)</f>
        <v>2.0248456731316584</v>
      </c>
    </row>
    <row r="18" spans="8:13" x14ac:dyDescent="0.25">
      <c r="K18" s="23"/>
    </row>
    <row r="29" spans="8:13" x14ac:dyDescent="0.25">
      <c r="M29" s="27"/>
    </row>
  </sheetData>
  <mergeCells count="4">
    <mergeCell ref="M2:P2"/>
    <mergeCell ref="E2:F2"/>
    <mergeCell ref="G2:H2"/>
    <mergeCell ref="I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32D03-FC70-41B2-9278-AEE206AC7483}">
  <dimension ref="B2:BO76"/>
  <sheetViews>
    <sheetView tabSelected="1" topLeftCell="AT3" zoomScale="109" zoomScaleNormal="145" workbookViewId="0">
      <selection activeCell="BH24" sqref="BH24:BJ27"/>
    </sheetView>
  </sheetViews>
  <sheetFormatPr defaultColWidth="8.85546875" defaultRowHeight="15" x14ac:dyDescent="0.25"/>
  <cols>
    <col min="1" max="16384" width="8.85546875" style="1"/>
  </cols>
  <sheetData>
    <row r="2" spans="7:67" ht="15.75" thickBot="1" x14ac:dyDescent="0.3">
      <c r="G2" s="1" t="s">
        <v>28</v>
      </c>
    </row>
    <row r="3" spans="7:67" ht="15.75" thickBot="1" x14ac:dyDescent="0.3">
      <c r="J3" s="91" t="s">
        <v>108</v>
      </c>
      <c r="K3" s="92"/>
      <c r="L3" s="92"/>
      <c r="M3" s="92"/>
      <c r="N3" s="93"/>
      <c r="O3" s="91" t="s">
        <v>109</v>
      </c>
      <c r="P3" s="92"/>
      <c r="Q3" s="92"/>
      <c r="R3" s="92"/>
      <c r="S3" s="93"/>
      <c r="T3" s="91" t="s">
        <v>110</v>
      </c>
      <c r="U3" s="92"/>
      <c r="V3" s="92"/>
      <c r="W3" s="92"/>
      <c r="X3" s="93"/>
      <c r="Y3" s="91" t="s">
        <v>111</v>
      </c>
      <c r="Z3" s="92"/>
      <c r="AA3" s="92"/>
      <c r="AB3" s="92"/>
      <c r="AC3" s="93"/>
      <c r="AD3" s="91" t="s">
        <v>112</v>
      </c>
      <c r="AE3" s="92"/>
      <c r="AF3" s="92"/>
      <c r="AG3" s="92"/>
      <c r="AH3" s="93"/>
      <c r="AI3" s="91" t="s">
        <v>113</v>
      </c>
      <c r="AJ3" s="92"/>
      <c r="AK3" s="92"/>
      <c r="AL3" s="92"/>
      <c r="AM3" s="93"/>
      <c r="AN3" s="91" t="s">
        <v>114</v>
      </c>
      <c r="AO3" s="92"/>
      <c r="AP3" s="92"/>
      <c r="AQ3" s="92"/>
      <c r="AR3" s="93"/>
      <c r="AS3" s="91" t="s">
        <v>115</v>
      </c>
      <c r="AT3" s="92"/>
      <c r="AU3" s="92"/>
      <c r="AV3" s="92"/>
      <c r="AW3" s="93"/>
      <c r="AX3" s="91" t="s">
        <v>116</v>
      </c>
      <c r="AY3" s="92"/>
      <c r="AZ3" s="92"/>
      <c r="BA3" s="92"/>
      <c r="BB3" s="93"/>
      <c r="BC3" s="91" t="s">
        <v>117</v>
      </c>
      <c r="BD3" s="92"/>
      <c r="BE3" s="92"/>
      <c r="BF3" s="92"/>
      <c r="BG3" s="93"/>
    </row>
    <row r="4" spans="7:67" ht="15.75" thickBot="1" x14ac:dyDescent="0.3">
      <c r="J4" s="63" t="s">
        <v>33</v>
      </c>
      <c r="K4" s="64" t="s">
        <v>34</v>
      </c>
      <c r="L4" s="64" t="s">
        <v>35</v>
      </c>
      <c r="M4" s="64" t="s">
        <v>36</v>
      </c>
      <c r="N4" s="64" t="s">
        <v>37</v>
      </c>
      <c r="O4" s="63" t="s">
        <v>38</v>
      </c>
      <c r="P4" s="64" t="s">
        <v>39</v>
      </c>
      <c r="Q4" s="64" t="s">
        <v>40</v>
      </c>
      <c r="R4" s="64" t="s">
        <v>41</v>
      </c>
      <c r="S4" s="64" t="s">
        <v>42</v>
      </c>
      <c r="T4" s="63" t="s">
        <v>43</v>
      </c>
      <c r="U4" s="64" t="s">
        <v>44</v>
      </c>
      <c r="V4" s="64" t="s">
        <v>45</v>
      </c>
      <c r="W4" s="64" t="s">
        <v>46</v>
      </c>
      <c r="X4" s="65" t="s">
        <v>47</v>
      </c>
      <c r="Y4" s="63" t="s">
        <v>48</v>
      </c>
      <c r="Z4" s="64" t="s">
        <v>49</v>
      </c>
      <c r="AA4" s="64" t="s">
        <v>50</v>
      </c>
      <c r="AB4" s="64" t="s">
        <v>51</v>
      </c>
      <c r="AC4" s="65" t="s">
        <v>52</v>
      </c>
      <c r="AD4" s="63" t="s">
        <v>53</v>
      </c>
      <c r="AE4" s="64" t="s">
        <v>54</v>
      </c>
      <c r="AF4" s="64" t="s">
        <v>55</v>
      </c>
      <c r="AG4" s="64" t="s">
        <v>56</v>
      </c>
      <c r="AH4" s="65" t="s">
        <v>57</v>
      </c>
      <c r="AI4" s="63" t="s">
        <v>58</v>
      </c>
      <c r="AJ4" s="64" t="s">
        <v>59</v>
      </c>
      <c r="AK4" s="64" t="s">
        <v>60</v>
      </c>
      <c r="AL4" s="64" t="s">
        <v>61</v>
      </c>
      <c r="AM4" s="65" t="s">
        <v>62</v>
      </c>
      <c r="AN4" s="63" t="s">
        <v>68</v>
      </c>
      <c r="AO4" s="64" t="s">
        <v>69</v>
      </c>
      <c r="AP4" s="64" t="s">
        <v>70</v>
      </c>
      <c r="AQ4" s="64" t="s">
        <v>71</v>
      </c>
      <c r="AR4" s="65" t="s">
        <v>72</v>
      </c>
      <c r="AS4" s="63" t="s">
        <v>73</v>
      </c>
      <c r="AT4" s="64" t="s">
        <v>74</v>
      </c>
      <c r="AU4" s="64" t="s">
        <v>75</v>
      </c>
      <c r="AV4" s="64" t="s">
        <v>76</v>
      </c>
      <c r="AW4" s="65" t="s">
        <v>77</v>
      </c>
      <c r="AX4" s="63" t="s">
        <v>78</v>
      </c>
      <c r="AY4" s="64" t="s">
        <v>79</v>
      </c>
      <c r="AZ4" s="64" t="s">
        <v>80</v>
      </c>
      <c r="BA4" s="64" t="s">
        <v>81</v>
      </c>
      <c r="BB4" s="65" t="s">
        <v>82</v>
      </c>
      <c r="BC4" s="63" t="s">
        <v>83</v>
      </c>
      <c r="BD4" s="64" t="s">
        <v>84</v>
      </c>
      <c r="BE4" s="64" t="s">
        <v>85</v>
      </c>
      <c r="BF4" s="64" t="s">
        <v>86</v>
      </c>
      <c r="BG4" s="65" t="s">
        <v>87</v>
      </c>
      <c r="BH4" s="1" t="s">
        <v>9</v>
      </c>
      <c r="BI4" s="1" t="s">
        <v>10</v>
      </c>
      <c r="BJ4" s="1" t="s">
        <v>95</v>
      </c>
      <c r="BK4" s="1" t="s">
        <v>96</v>
      </c>
      <c r="BL4" s="1" t="s">
        <v>97</v>
      </c>
    </row>
    <row r="5" spans="7:67" x14ac:dyDescent="0.25">
      <c r="G5" s="1" t="s">
        <v>101</v>
      </c>
      <c r="H5" s="1" t="s">
        <v>104</v>
      </c>
      <c r="I5" s="67" t="s">
        <v>29</v>
      </c>
      <c r="J5" s="69">
        <v>0</v>
      </c>
      <c r="K5" s="68">
        <v>66</v>
      </c>
      <c r="L5" s="68">
        <v>9</v>
      </c>
      <c r="M5" s="68">
        <v>8</v>
      </c>
      <c r="N5" s="70">
        <v>93</v>
      </c>
      <c r="O5" s="69">
        <v>87</v>
      </c>
      <c r="P5" s="68">
        <v>90</v>
      </c>
      <c r="Q5" s="68">
        <v>90</v>
      </c>
      <c r="R5" s="68">
        <v>92</v>
      </c>
      <c r="S5" s="70">
        <v>92</v>
      </c>
      <c r="T5" s="69">
        <v>15</v>
      </c>
      <c r="U5" s="68">
        <v>6</v>
      </c>
      <c r="V5" s="68">
        <v>9</v>
      </c>
      <c r="W5" s="68">
        <v>63</v>
      </c>
      <c r="X5" s="70">
        <v>0</v>
      </c>
      <c r="Y5" s="69">
        <v>18</v>
      </c>
      <c r="Z5" s="68">
        <v>63</v>
      </c>
      <c r="AA5" s="68">
        <v>54</v>
      </c>
      <c r="AB5" s="68">
        <v>56</v>
      </c>
      <c r="AC5" s="70">
        <v>47</v>
      </c>
      <c r="AD5" s="69">
        <v>21</v>
      </c>
      <c r="AE5" s="68">
        <v>69</v>
      </c>
      <c r="AF5" s="68">
        <v>18</v>
      </c>
      <c r="AG5" s="68">
        <v>6</v>
      </c>
      <c r="AH5" s="70">
        <v>18</v>
      </c>
      <c r="AI5" s="69">
        <v>18</v>
      </c>
      <c r="AJ5" s="68">
        <v>2</v>
      </c>
      <c r="AK5" s="68">
        <v>0</v>
      </c>
      <c r="AL5" s="68">
        <v>14</v>
      </c>
      <c r="AM5" s="70">
        <v>3</v>
      </c>
      <c r="AN5" s="69">
        <v>15</v>
      </c>
      <c r="AO5" s="68">
        <v>11</v>
      </c>
      <c r="AP5" s="68">
        <v>6</v>
      </c>
      <c r="AQ5" s="68">
        <v>6</v>
      </c>
      <c r="AR5" s="70">
        <v>9</v>
      </c>
      <c r="AS5" s="69">
        <v>69</v>
      </c>
      <c r="AT5" s="68">
        <v>57</v>
      </c>
      <c r="AU5" s="68">
        <v>57</v>
      </c>
      <c r="AV5" s="68">
        <v>71</v>
      </c>
      <c r="AW5" s="70">
        <v>57</v>
      </c>
      <c r="AX5" s="69">
        <v>15</v>
      </c>
      <c r="AY5" s="68">
        <v>3</v>
      </c>
      <c r="AZ5" s="68">
        <v>18</v>
      </c>
      <c r="BA5" s="68">
        <v>6</v>
      </c>
      <c r="BB5" s="70">
        <v>3</v>
      </c>
      <c r="BC5" s="69">
        <v>60</v>
      </c>
      <c r="BD5" s="68">
        <v>51</v>
      </c>
      <c r="BE5" s="68">
        <v>82</v>
      </c>
      <c r="BF5" s="68">
        <v>81</v>
      </c>
      <c r="BG5" s="70">
        <v>78</v>
      </c>
      <c r="BH5" s="24">
        <f>AVERAGE(J5:BG5)</f>
        <v>37.64</v>
      </c>
      <c r="BI5" s="24">
        <f>STDEV(J5:BG5)</f>
        <v>32.736897986765918</v>
      </c>
      <c r="BJ5" s="1">
        <f>MAX(J5:BG5)</f>
        <v>93</v>
      </c>
      <c r="BK5" s="1">
        <f>MIN(J5:BG5)</f>
        <v>0</v>
      </c>
      <c r="BL5" s="1">
        <f>BJ5-BK5</f>
        <v>93</v>
      </c>
    </row>
    <row r="6" spans="7:67" x14ac:dyDescent="0.25">
      <c r="G6" s="1" t="s">
        <v>101</v>
      </c>
      <c r="H6" s="1" t="s">
        <v>105</v>
      </c>
      <c r="I6" s="72" t="s">
        <v>30</v>
      </c>
      <c r="J6" s="71">
        <v>51</v>
      </c>
      <c r="K6" s="73">
        <v>84</v>
      </c>
      <c r="L6" s="73">
        <v>6</v>
      </c>
      <c r="M6" s="73">
        <v>90</v>
      </c>
      <c r="N6" s="72">
        <v>96</v>
      </c>
      <c r="O6" s="71">
        <v>77</v>
      </c>
      <c r="P6" s="73">
        <v>75</v>
      </c>
      <c r="Q6" s="73">
        <v>92</v>
      </c>
      <c r="R6" s="73">
        <v>92</v>
      </c>
      <c r="S6" s="72">
        <v>92</v>
      </c>
      <c r="T6" s="71">
        <v>66</v>
      </c>
      <c r="U6" s="73">
        <v>12</v>
      </c>
      <c r="V6" s="73">
        <v>63</v>
      </c>
      <c r="W6" s="73">
        <v>66</v>
      </c>
      <c r="X6" s="72">
        <v>72</v>
      </c>
      <c r="Y6" s="71">
        <v>56</v>
      </c>
      <c r="Z6" s="73">
        <v>59</v>
      </c>
      <c r="AA6" s="73">
        <v>63</v>
      </c>
      <c r="AB6" s="73">
        <v>60</v>
      </c>
      <c r="AC6" s="72">
        <v>69</v>
      </c>
      <c r="AD6" s="71">
        <v>27</v>
      </c>
      <c r="AE6" s="73">
        <v>12</v>
      </c>
      <c r="AF6" s="73">
        <v>63</v>
      </c>
      <c r="AG6" s="73">
        <v>81</v>
      </c>
      <c r="AH6" s="72">
        <v>66</v>
      </c>
      <c r="AI6" s="71">
        <v>0</v>
      </c>
      <c r="AJ6" s="73">
        <v>5</v>
      </c>
      <c r="AK6" s="73">
        <v>47</v>
      </c>
      <c r="AL6" s="73">
        <v>15</v>
      </c>
      <c r="AM6" s="72">
        <v>14</v>
      </c>
      <c r="AN6" s="71">
        <v>16</v>
      </c>
      <c r="AO6" s="73">
        <v>3</v>
      </c>
      <c r="AP6" s="73">
        <v>9</v>
      </c>
      <c r="AQ6" s="73">
        <v>12</v>
      </c>
      <c r="AR6" s="72">
        <v>29</v>
      </c>
      <c r="AS6" s="71">
        <v>60</v>
      </c>
      <c r="AT6" s="73">
        <v>71</v>
      </c>
      <c r="AU6" s="73">
        <v>63</v>
      </c>
      <c r="AV6" s="73">
        <v>57</v>
      </c>
      <c r="AW6" s="72">
        <v>54</v>
      </c>
      <c r="AX6" s="71">
        <v>36</v>
      </c>
      <c r="AY6" s="73">
        <v>33</v>
      </c>
      <c r="AZ6" s="73">
        <v>63</v>
      </c>
      <c r="BA6" s="73">
        <v>69</v>
      </c>
      <c r="BB6" s="72">
        <v>48</v>
      </c>
      <c r="BC6" s="71">
        <v>98</v>
      </c>
      <c r="BD6" s="73">
        <v>93</v>
      </c>
      <c r="BE6" s="73">
        <v>90</v>
      </c>
      <c r="BF6" s="73">
        <v>90</v>
      </c>
      <c r="BG6" s="72">
        <v>63</v>
      </c>
      <c r="BH6" s="24">
        <f>AVERAGE(J6:BG6)</f>
        <v>54.56</v>
      </c>
      <c r="BI6" s="24">
        <f>STDEV(J6:BG6)</f>
        <v>29.427295395358957</v>
      </c>
      <c r="BJ6" s="1">
        <f>MAX(J6:BG6)</f>
        <v>98</v>
      </c>
      <c r="BK6" s="1">
        <f>MIN(J6:BG6)</f>
        <v>0</v>
      </c>
      <c r="BL6" s="1">
        <f t="shared" ref="BL6:BL8" si="0">BJ6-BK6</f>
        <v>98</v>
      </c>
    </row>
    <row r="7" spans="7:67" x14ac:dyDescent="0.25">
      <c r="G7" s="1" t="s">
        <v>106</v>
      </c>
      <c r="H7" s="1" t="s">
        <v>107</v>
      </c>
      <c r="I7" s="75" t="s">
        <v>31</v>
      </c>
      <c r="J7" s="74">
        <v>57</v>
      </c>
      <c r="K7" s="76">
        <v>69</v>
      </c>
      <c r="L7" s="76">
        <v>5</v>
      </c>
      <c r="M7" s="76">
        <v>81</v>
      </c>
      <c r="N7" s="75">
        <v>42</v>
      </c>
      <c r="O7" s="74">
        <v>87</v>
      </c>
      <c r="P7" s="76">
        <v>72</v>
      </c>
      <c r="Q7" s="76">
        <v>83</v>
      </c>
      <c r="R7" s="76">
        <v>89</v>
      </c>
      <c r="S7" s="75">
        <v>90</v>
      </c>
      <c r="T7" s="74">
        <v>63</v>
      </c>
      <c r="U7" s="76">
        <v>9</v>
      </c>
      <c r="V7" s="76">
        <v>62</v>
      </c>
      <c r="W7" s="76">
        <v>6</v>
      </c>
      <c r="X7" s="75">
        <v>63</v>
      </c>
      <c r="Y7" s="74">
        <v>69</v>
      </c>
      <c r="Z7" s="76">
        <v>54</v>
      </c>
      <c r="AA7" s="76">
        <v>69</v>
      </c>
      <c r="AB7" s="76">
        <v>65</v>
      </c>
      <c r="AC7" s="75">
        <v>60</v>
      </c>
      <c r="AD7" s="74">
        <v>57</v>
      </c>
      <c r="AE7" s="76">
        <v>12</v>
      </c>
      <c r="AF7" s="76">
        <v>63</v>
      </c>
      <c r="AG7" s="76">
        <v>60</v>
      </c>
      <c r="AH7" s="75">
        <v>69</v>
      </c>
      <c r="AI7" s="74">
        <v>12</v>
      </c>
      <c r="AJ7" s="76">
        <v>23</v>
      </c>
      <c r="AK7" s="76">
        <v>38</v>
      </c>
      <c r="AL7" s="76">
        <v>29</v>
      </c>
      <c r="AM7" s="75">
        <v>16</v>
      </c>
      <c r="AN7" s="74">
        <v>23</v>
      </c>
      <c r="AO7" s="76">
        <v>8</v>
      </c>
      <c r="AP7" s="76">
        <v>36</v>
      </c>
      <c r="AQ7" s="76">
        <v>15</v>
      </c>
      <c r="AR7" s="75">
        <v>30</v>
      </c>
      <c r="AS7" s="74">
        <v>69</v>
      </c>
      <c r="AT7" s="76">
        <v>63</v>
      </c>
      <c r="AU7" s="76">
        <v>54</v>
      </c>
      <c r="AV7" s="76">
        <v>54</v>
      </c>
      <c r="AW7" s="75">
        <v>66</v>
      </c>
      <c r="AX7" s="74">
        <v>60</v>
      </c>
      <c r="AY7" s="76">
        <v>81</v>
      </c>
      <c r="AZ7" s="76">
        <v>84</v>
      </c>
      <c r="BA7" s="76">
        <v>84</v>
      </c>
      <c r="BB7" s="75">
        <v>84</v>
      </c>
      <c r="BC7" s="74">
        <v>93</v>
      </c>
      <c r="BD7" s="76">
        <v>65</v>
      </c>
      <c r="BE7" s="76">
        <v>78</v>
      </c>
      <c r="BF7" s="76">
        <v>33</v>
      </c>
      <c r="BG7" s="75">
        <v>48</v>
      </c>
      <c r="BH7" s="24">
        <f>AVERAGE(J7:BG7)</f>
        <v>54.04</v>
      </c>
      <c r="BI7" s="24">
        <f>STDEV(J7:BG7)</f>
        <v>25.840136475282492</v>
      </c>
      <c r="BJ7" s="1">
        <f>MAX(J7:BG7)</f>
        <v>93</v>
      </c>
      <c r="BK7" s="1">
        <f>MIN(J7:BG7)</f>
        <v>5</v>
      </c>
      <c r="BL7" s="1">
        <f t="shared" si="0"/>
        <v>88</v>
      </c>
    </row>
    <row r="8" spans="7:67" ht="15.75" thickBot="1" x14ac:dyDescent="0.3">
      <c r="G8" s="1" t="s">
        <v>106</v>
      </c>
      <c r="H8" s="1" t="s">
        <v>10</v>
      </c>
      <c r="I8" s="78" t="s">
        <v>32</v>
      </c>
      <c r="J8" s="77">
        <v>72</v>
      </c>
      <c r="K8" s="80">
        <v>15</v>
      </c>
      <c r="L8" s="80">
        <v>72</v>
      </c>
      <c r="M8" s="80">
        <v>75</v>
      </c>
      <c r="N8" s="78">
        <v>66</v>
      </c>
      <c r="O8" s="77">
        <v>90</v>
      </c>
      <c r="P8" s="80">
        <v>92</v>
      </c>
      <c r="Q8" s="80">
        <v>96</v>
      </c>
      <c r="R8" s="80">
        <v>80</v>
      </c>
      <c r="S8" s="78">
        <v>90</v>
      </c>
      <c r="T8" s="77">
        <v>64</v>
      </c>
      <c r="U8" s="80">
        <v>5</v>
      </c>
      <c r="V8" s="80">
        <v>64</v>
      </c>
      <c r="W8" s="80">
        <v>72</v>
      </c>
      <c r="X8" s="78">
        <v>65</v>
      </c>
      <c r="Y8" s="77">
        <v>60</v>
      </c>
      <c r="Z8" s="80">
        <v>72</v>
      </c>
      <c r="AA8" s="80">
        <v>83</v>
      </c>
      <c r="AB8" s="80">
        <v>66</v>
      </c>
      <c r="AC8" s="78">
        <v>69</v>
      </c>
      <c r="AD8" s="77">
        <v>48</v>
      </c>
      <c r="AE8" s="80">
        <v>56</v>
      </c>
      <c r="AF8" s="80">
        <v>45</v>
      </c>
      <c r="AG8" s="80">
        <v>27</v>
      </c>
      <c r="AH8" s="78">
        <v>18</v>
      </c>
      <c r="AI8" s="77">
        <v>39</v>
      </c>
      <c r="AJ8" s="80">
        <v>19</v>
      </c>
      <c r="AK8" s="80">
        <v>40</v>
      </c>
      <c r="AL8" s="80">
        <v>15</v>
      </c>
      <c r="AM8" s="78">
        <v>49</v>
      </c>
      <c r="AN8" s="77">
        <v>5</v>
      </c>
      <c r="AO8" s="80">
        <v>21</v>
      </c>
      <c r="AP8" s="80">
        <v>2</v>
      </c>
      <c r="AQ8" s="80">
        <v>11</v>
      </c>
      <c r="AR8" s="78">
        <v>28</v>
      </c>
      <c r="AS8" s="77">
        <v>35</v>
      </c>
      <c r="AT8" s="80">
        <v>69</v>
      </c>
      <c r="AU8" s="80">
        <v>60</v>
      </c>
      <c r="AV8" s="80">
        <v>57</v>
      </c>
      <c r="AW8" s="78">
        <v>66</v>
      </c>
      <c r="AX8" s="77">
        <v>60</v>
      </c>
      <c r="AY8" s="80">
        <v>51</v>
      </c>
      <c r="AZ8" s="80">
        <v>42</v>
      </c>
      <c r="BA8" s="80">
        <v>66</v>
      </c>
      <c r="BB8" s="78">
        <v>54</v>
      </c>
      <c r="BC8" s="77">
        <v>78</v>
      </c>
      <c r="BD8" s="80">
        <v>27</v>
      </c>
      <c r="BE8" s="80">
        <v>93</v>
      </c>
      <c r="BF8" s="80">
        <v>80</v>
      </c>
      <c r="BG8" s="78">
        <v>84</v>
      </c>
      <c r="BH8" s="24">
        <f>AVERAGE(J8:BG8)</f>
        <v>54.26</v>
      </c>
      <c r="BI8" s="24">
        <f>STDEV(J8:BG8)</f>
        <v>26.111855154160086</v>
      </c>
      <c r="BJ8" s="1">
        <f>MAX(J8:BG8)</f>
        <v>96</v>
      </c>
      <c r="BK8" s="1">
        <f>MIN(J8:BG8)</f>
        <v>2</v>
      </c>
      <c r="BL8" s="1">
        <f t="shared" si="0"/>
        <v>94</v>
      </c>
    </row>
    <row r="9" spans="7:67" x14ac:dyDescent="0.25">
      <c r="I9" s="1" t="s">
        <v>102</v>
      </c>
      <c r="J9" s="24">
        <f>AVERAGE(J5:J8)</f>
        <v>45</v>
      </c>
      <c r="K9" s="24">
        <f>AVERAGE(K5:K8)</f>
        <v>58.5</v>
      </c>
      <c r="L9" s="24">
        <f>AVERAGE(L5:L8)</f>
        <v>23</v>
      </c>
      <c r="M9" s="24">
        <f>AVERAGE(M5:M8)</f>
        <v>63.5</v>
      </c>
      <c r="N9" s="24">
        <f>AVERAGE(N5:N8)</f>
        <v>74.25</v>
      </c>
      <c r="O9" s="24">
        <f t="shared" ref="O9" si="1">AVERAGE(O5:O8)</f>
        <v>85.25</v>
      </c>
      <c r="P9" s="24">
        <f t="shared" ref="P9" si="2">AVERAGE(P5:P8)</f>
        <v>82.25</v>
      </c>
      <c r="Q9" s="24">
        <f t="shared" ref="Q9" si="3">AVERAGE(Q5:Q8)</f>
        <v>90.25</v>
      </c>
      <c r="R9" s="24">
        <f t="shared" ref="R9" si="4">AVERAGE(R5:R8)</f>
        <v>88.25</v>
      </c>
      <c r="S9" s="24">
        <f t="shared" ref="S9:T9" si="5">AVERAGE(S5:S8)</f>
        <v>91</v>
      </c>
      <c r="T9" s="24">
        <f t="shared" si="5"/>
        <v>52</v>
      </c>
      <c r="U9" s="24">
        <f t="shared" ref="U9" si="6">AVERAGE(U5:U8)</f>
        <v>8</v>
      </c>
      <c r="V9" s="24">
        <f t="shared" ref="V9" si="7">AVERAGE(V5:V8)</f>
        <v>49.5</v>
      </c>
      <c r="W9" s="24">
        <f t="shared" ref="W9" si="8">AVERAGE(W5:W8)</f>
        <v>51.75</v>
      </c>
      <c r="X9" s="24">
        <f t="shared" ref="X9:Y9" si="9">AVERAGE(X5:X8)</f>
        <v>50</v>
      </c>
      <c r="Y9" s="24">
        <f t="shared" si="9"/>
        <v>50.75</v>
      </c>
      <c r="Z9" s="24">
        <f t="shared" ref="Z9" si="10">AVERAGE(Z5:Z8)</f>
        <v>62</v>
      </c>
      <c r="AA9" s="24">
        <f t="shared" ref="AA9" si="11">AVERAGE(AA5:AA8)</f>
        <v>67.25</v>
      </c>
      <c r="AB9" s="24">
        <f t="shared" ref="AB9" si="12">AVERAGE(AB5:AB8)</f>
        <v>61.75</v>
      </c>
      <c r="AC9" s="24">
        <f t="shared" ref="AC9:AD9" si="13">AVERAGE(AC5:AC8)</f>
        <v>61.25</v>
      </c>
      <c r="AD9" s="24">
        <f t="shared" si="13"/>
        <v>38.25</v>
      </c>
      <c r="AE9" s="24">
        <f t="shared" ref="AE9" si="14">AVERAGE(AE5:AE8)</f>
        <v>37.25</v>
      </c>
      <c r="AF9" s="24">
        <f t="shared" ref="AF9" si="15">AVERAGE(AF5:AF8)</f>
        <v>47.25</v>
      </c>
      <c r="AG9" s="24">
        <f t="shared" ref="AG9" si="16">AVERAGE(AG5:AG8)</f>
        <v>43.5</v>
      </c>
      <c r="AH9" s="24">
        <f t="shared" ref="AH9:AI9" si="17">AVERAGE(AH5:AH8)</f>
        <v>42.75</v>
      </c>
      <c r="AI9" s="24">
        <f t="shared" si="17"/>
        <v>17.25</v>
      </c>
      <c r="AJ9" s="24">
        <f t="shared" ref="AJ9" si="18">AVERAGE(AJ5:AJ8)</f>
        <v>12.25</v>
      </c>
      <c r="AK9" s="24">
        <f t="shared" ref="AK9" si="19">AVERAGE(AK5:AK8)</f>
        <v>31.25</v>
      </c>
      <c r="AL9" s="24">
        <f t="shared" ref="AL9" si="20">AVERAGE(AL5:AL8)</f>
        <v>18.25</v>
      </c>
      <c r="AM9" s="24">
        <f t="shared" ref="AM9:AN9" si="21">AVERAGE(AM5:AM8)</f>
        <v>20.5</v>
      </c>
      <c r="AN9" s="24">
        <f t="shared" si="21"/>
        <v>14.75</v>
      </c>
      <c r="AO9" s="24">
        <f t="shared" ref="AO9" si="22">AVERAGE(AO5:AO8)</f>
        <v>10.75</v>
      </c>
      <c r="AP9" s="24">
        <f t="shared" ref="AP9" si="23">AVERAGE(AP5:AP8)</f>
        <v>13.25</v>
      </c>
      <c r="AQ9" s="24">
        <f t="shared" ref="AQ9" si="24">AVERAGE(AQ5:AQ8)</f>
        <v>11</v>
      </c>
      <c r="AR9" s="24">
        <f t="shared" ref="AR9:AS9" si="25">AVERAGE(AR5:AR8)</f>
        <v>24</v>
      </c>
      <c r="AS9" s="24">
        <f t="shared" si="25"/>
        <v>58.25</v>
      </c>
      <c r="AT9" s="24">
        <f t="shared" ref="AT9" si="26">AVERAGE(AT5:AT8)</f>
        <v>65</v>
      </c>
      <c r="AU9" s="24">
        <f t="shared" ref="AU9" si="27">AVERAGE(AU5:AU8)</f>
        <v>58.5</v>
      </c>
      <c r="AV9" s="24">
        <f t="shared" ref="AV9" si="28">AVERAGE(AV5:AV8)</f>
        <v>59.75</v>
      </c>
      <c r="AW9" s="24">
        <f t="shared" ref="AW9:AX9" si="29">AVERAGE(AW5:AW8)</f>
        <v>60.75</v>
      </c>
      <c r="AX9" s="24">
        <f t="shared" si="29"/>
        <v>42.75</v>
      </c>
      <c r="AY9" s="24">
        <f t="shared" ref="AY9" si="30">AVERAGE(AY5:AY8)</f>
        <v>42</v>
      </c>
      <c r="AZ9" s="24">
        <f t="shared" ref="AZ9" si="31">AVERAGE(AZ5:AZ8)</f>
        <v>51.75</v>
      </c>
      <c r="BA9" s="24">
        <f t="shared" ref="BA9" si="32">AVERAGE(BA5:BA8)</f>
        <v>56.25</v>
      </c>
      <c r="BB9" s="24">
        <f t="shared" ref="BB9:BC9" si="33">AVERAGE(BB5:BB8)</f>
        <v>47.25</v>
      </c>
      <c r="BC9" s="24">
        <f t="shared" si="33"/>
        <v>82.25</v>
      </c>
      <c r="BD9" s="24">
        <f t="shared" ref="BD9" si="34">AVERAGE(BD5:BD8)</f>
        <v>59</v>
      </c>
      <c r="BE9" s="24">
        <f t="shared" ref="BE9" si="35">AVERAGE(BE5:BE8)</f>
        <v>85.75</v>
      </c>
      <c r="BF9" s="24">
        <f t="shared" ref="BF9" si="36">AVERAGE(BF5:BF8)</f>
        <v>71</v>
      </c>
      <c r="BG9" s="24">
        <f t="shared" ref="BG9" si="37">AVERAGE(BG5:BG8)</f>
        <v>68.25</v>
      </c>
      <c r="BH9" s="24"/>
      <c r="BI9" s="24"/>
    </row>
    <row r="10" spans="7:67" x14ac:dyDescent="0.25">
      <c r="I10" s="1" t="s">
        <v>10</v>
      </c>
      <c r="J10" s="24">
        <f>STDEV(J5:J8)</f>
        <v>31.272991542223778</v>
      </c>
      <c r="K10" s="24">
        <f>STDEV(K5:K8)</f>
        <v>30.04995840263344</v>
      </c>
      <c r="L10" s="24">
        <f>STDEV(L5:L8)</f>
        <v>32.710854467592249</v>
      </c>
      <c r="M10" s="24">
        <f>STDEV(M5:M8)</f>
        <v>37.509998667022103</v>
      </c>
      <c r="N10" s="24">
        <f>STDEV(N5:N8)</f>
        <v>25.382080292994111</v>
      </c>
      <c r="O10" s="24">
        <f t="shared" ref="O10" si="38">STDEV(O5:O8)</f>
        <v>5.6789083458002736</v>
      </c>
      <c r="P10" s="24">
        <f t="shared" ref="P10:BG10" si="39">STDEV(P5:P8)</f>
        <v>10.210288928331069</v>
      </c>
      <c r="Q10" s="24">
        <f t="shared" si="39"/>
        <v>5.4390562906935731</v>
      </c>
      <c r="R10" s="24">
        <f t="shared" si="39"/>
        <v>5.6789083458002736</v>
      </c>
      <c r="S10" s="24">
        <f t="shared" si="39"/>
        <v>1.1547005383792515</v>
      </c>
      <c r="T10" s="24">
        <f t="shared" si="39"/>
        <v>24.698178070456937</v>
      </c>
      <c r="U10" s="24">
        <f t="shared" si="39"/>
        <v>3.1622776601683795</v>
      </c>
      <c r="V10" s="24">
        <f t="shared" si="39"/>
        <v>27.012342857787562</v>
      </c>
      <c r="W10" s="24">
        <f t="shared" si="39"/>
        <v>30.728651125618907</v>
      </c>
      <c r="X10" s="24">
        <f t="shared" si="39"/>
        <v>33.555923471125034</v>
      </c>
      <c r="Y10" s="24">
        <f t="shared" si="39"/>
        <v>22.5</v>
      </c>
      <c r="Z10" s="24">
        <f t="shared" si="39"/>
        <v>7.6157731058639087</v>
      </c>
      <c r="AA10" s="24">
        <f t="shared" si="39"/>
        <v>12.175795661885921</v>
      </c>
      <c r="AB10" s="24">
        <f t="shared" si="39"/>
        <v>4.6457866215887842</v>
      </c>
      <c r="AC10" s="24">
        <f t="shared" si="39"/>
        <v>10.404326023342406</v>
      </c>
      <c r="AD10" s="24">
        <f t="shared" si="39"/>
        <v>17.036725037400821</v>
      </c>
      <c r="AE10" s="24">
        <f t="shared" si="39"/>
        <v>29.635283025474887</v>
      </c>
      <c r="AF10" s="24">
        <f t="shared" si="39"/>
        <v>21.266170318136737</v>
      </c>
      <c r="AG10" s="24">
        <f t="shared" si="39"/>
        <v>33.451457367355459</v>
      </c>
      <c r="AH10" s="24">
        <f t="shared" si="39"/>
        <v>28.605069480775605</v>
      </c>
      <c r="AI10" s="24">
        <f t="shared" si="39"/>
        <v>16.317168872080721</v>
      </c>
      <c r="AJ10" s="24">
        <f t="shared" si="39"/>
        <v>10.307764064044152</v>
      </c>
      <c r="AK10" s="24">
        <f t="shared" si="39"/>
        <v>21.187653637594387</v>
      </c>
      <c r="AL10" s="24">
        <f t="shared" si="39"/>
        <v>7.1821538088050811</v>
      </c>
      <c r="AM10" s="24">
        <f t="shared" si="39"/>
        <v>19.841034919244173</v>
      </c>
      <c r="AN10" s="24">
        <f t="shared" si="39"/>
        <v>7.4105780251385696</v>
      </c>
      <c r="AO10" s="24">
        <f t="shared" si="39"/>
        <v>7.5883682918881403</v>
      </c>
      <c r="AP10" s="24">
        <f t="shared" si="39"/>
        <v>15.435349040433131</v>
      </c>
      <c r="AQ10" s="24">
        <f t="shared" si="39"/>
        <v>3.7416573867739413</v>
      </c>
      <c r="AR10" s="24">
        <f t="shared" si="39"/>
        <v>10.033277962194941</v>
      </c>
      <c r="AS10" s="24">
        <f t="shared" si="39"/>
        <v>16.070158679988197</v>
      </c>
      <c r="AT10" s="24">
        <f t="shared" si="39"/>
        <v>6.324555320336759</v>
      </c>
      <c r="AU10" s="24">
        <f t="shared" si="39"/>
        <v>3.872983346207417</v>
      </c>
      <c r="AV10" s="24">
        <f t="shared" si="39"/>
        <v>7.6321687612368736</v>
      </c>
      <c r="AW10" s="24">
        <f t="shared" si="39"/>
        <v>6.1846584384264904</v>
      </c>
      <c r="AX10" s="24">
        <f t="shared" si="39"/>
        <v>21.685248442201441</v>
      </c>
      <c r="AY10" s="24">
        <f t="shared" si="39"/>
        <v>32.680269276736382</v>
      </c>
      <c r="AZ10" s="24">
        <f t="shared" si="39"/>
        <v>28.288690319631272</v>
      </c>
      <c r="BA10" s="24">
        <f t="shared" si="39"/>
        <v>34.412933615139529</v>
      </c>
      <c r="BB10" s="24">
        <f t="shared" si="39"/>
        <v>33.440245214411931</v>
      </c>
      <c r="BC10" s="24">
        <f t="shared" si="39"/>
        <v>17.095320997278758</v>
      </c>
      <c r="BD10" s="24">
        <f t="shared" si="39"/>
        <v>27.568097504180443</v>
      </c>
      <c r="BE10" s="24">
        <f t="shared" si="39"/>
        <v>6.946221994724902</v>
      </c>
      <c r="BF10" s="24">
        <f t="shared" si="39"/>
        <v>25.729360660537214</v>
      </c>
      <c r="BG10" s="24">
        <f t="shared" si="39"/>
        <v>16.132265804901678</v>
      </c>
      <c r="BH10" s="24">
        <f>AVERAGE(BH5,BH7)</f>
        <v>45.84</v>
      </c>
      <c r="BI10" s="24"/>
    </row>
    <row r="11" spans="7:67" x14ac:dyDescent="0.25">
      <c r="BH11" s="24">
        <f>AVERAGE(BH6,BH8)</f>
        <v>54.41</v>
      </c>
    </row>
    <row r="12" spans="7:67" x14ac:dyDescent="0.25">
      <c r="J12" s="1" t="s">
        <v>104</v>
      </c>
      <c r="K12" s="24">
        <f>AVERAGE(J5:N5)</f>
        <v>35.200000000000003</v>
      </c>
      <c r="L12" s="24">
        <f>STDEV(J5:N5)</f>
        <v>41.697721760307239</v>
      </c>
      <c r="O12" s="1" t="s">
        <v>104</v>
      </c>
      <c r="P12" s="24">
        <f>AVERAGE(O5:S5)</f>
        <v>90.2</v>
      </c>
      <c r="Q12" s="24">
        <f>STDEV(O5:S5)</f>
        <v>2.0493901531919194</v>
      </c>
      <c r="T12" s="1" t="s">
        <v>104</v>
      </c>
      <c r="U12" s="24">
        <f>AVERAGE(T5:X5)</f>
        <v>18.600000000000001</v>
      </c>
      <c r="V12" s="24">
        <f>STDEV(T5:X5)</f>
        <v>25.402755756019857</v>
      </c>
      <c r="W12" s="24"/>
      <c r="Y12" s="1" t="s">
        <v>104</v>
      </c>
      <c r="Z12" s="24">
        <f>AVERAGE(Y5:AC5)</f>
        <v>47.6</v>
      </c>
      <c r="AA12" s="24">
        <f>STDEV(Y5:AC5)</f>
        <v>17.501428513124299</v>
      </c>
      <c r="AB12" s="24"/>
      <c r="AD12" s="1" t="s">
        <v>104</v>
      </c>
      <c r="AE12" s="24">
        <f>AVERAGE(AD5:AH5)</f>
        <v>26.4</v>
      </c>
      <c r="AF12" s="24">
        <f>STDEV(AD5:AH5)</f>
        <v>24.501020386914501</v>
      </c>
      <c r="AG12" s="24"/>
      <c r="AI12" s="1" t="s">
        <v>104</v>
      </c>
      <c r="AJ12" s="24">
        <f>AVERAGE(AI5:AM5)</f>
        <v>7.4</v>
      </c>
      <c r="AK12" s="24">
        <f>STDEV(AI5:AM5)</f>
        <v>8.0498447189992426</v>
      </c>
      <c r="AL12" s="24"/>
      <c r="AN12" s="1" t="s">
        <v>104</v>
      </c>
      <c r="AO12" s="24">
        <f>AVERAGE(AN5:AR5)</f>
        <v>9.4</v>
      </c>
      <c r="AP12" s="24">
        <f>STDEV(AN5:AR5)</f>
        <v>3.7815340802378072</v>
      </c>
      <c r="AQ12" s="24"/>
      <c r="AS12" s="1" t="s">
        <v>104</v>
      </c>
      <c r="AT12" s="24">
        <f>AVERAGE(AS5:AW5)</f>
        <v>62.2</v>
      </c>
      <c r="AU12" s="24">
        <f>STDEV(AS5:AW5)</f>
        <v>7.1554175279993144</v>
      </c>
      <c r="AV12" s="24"/>
      <c r="AX12" s="1" t="s">
        <v>104</v>
      </c>
      <c r="AY12" s="24">
        <f>AVERAGE(AX5:BB5)</f>
        <v>9</v>
      </c>
      <c r="AZ12" s="24">
        <f>STDEV(AX5:BB5)</f>
        <v>7.0356236397351442</v>
      </c>
      <c r="BA12" s="24"/>
      <c r="BC12" s="1" t="s">
        <v>104</v>
      </c>
      <c r="BD12" s="24">
        <f>AVERAGE(BC5:BG5)</f>
        <v>70.400000000000006</v>
      </c>
      <c r="BE12" s="24">
        <f>STDEV(BC5:BG5)</f>
        <v>14.046351839534712</v>
      </c>
      <c r="BF12" s="24"/>
    </row>
    <row r="13" spans="7:67" x14ac:dyDescent="0.25">
      <c r="J13" s="1" t="s">
        <v>105</v>
      </c>
      <c r="K13" s="24">
        <f>AVERAGE(J6:N6)</f>
        <v>65.400000000000006</v>
      </c>
      <c r="L13" s="24">
        <f>STDEV(J6:N6)</f>
        <v>37.493999519923186</v>
      </c>
      <c r="O13" s="1" t="s">
        <v>105</v>
      </c>
      <c r="P13" s="24">
        <f>AVERAGE(O6:S6)</f>
        <v>85.6</v>
      </c>
      <c r="Q13" s="24">
        <f>STDEV(O6:S6)</f>
        <v>8.7920418561333076</v>
      </c>
      <c r="T13" s="1" t="s">
        <v>105</v>
      </c>
      <c r="U13" s="24">
        <f>AVERAGE(T6:X6)</f>
        <v>55.8</v>
      </c>
      <c r="V13" s="24">
        <f>STDEV(T6:X6)</f>
        <v>24.70222662028668</v>
      </c>
      <c r="W13" s="24"/>
      <c r="Y13" s="1" t="s">
        <v>105</v>
      </c>
      <c r="Z13" s="24">
        <f>AVERAGE(Y6:AC6)</f>
        <v>61.4</v>
      </c>
      <c r="AA13" s="24">
        <f>STDEV(Y6:AC6)</f>
        <v>4.9295030175464944</v>
      </c>
      <c r="AB13" s="24"/>
      <c r="AD13" s="1" t="s">
        <v>105</v>
      </c>
      <c r="AE13" s="24">
        <f>AVERAGE(AD6:AH6)</f>
        <v>49.8</v>
      </c>
      <c r="AF13" s="24">
        <f>STDEV(AD6:AH6)</f>
        <v>28.977577538503798</v>
      </c>
      <c r="AG13" s="24"/>
      <c r="AI13" s="1" t="s">
        <v>105</v>
      </c>
      <c r="AJ13" s="24">
        <f>AVERAGE(AI6:AM6)</f>
        <v>16.2</v>
      </c>
      <c r="AK13" s="24">
        <f>STDEV(AI6:AM6)</f>
        <v>18.322117781522966</v>
      </c>
      <c r="AL13" s="24"/>
      <c r="AN13" s="1" t="s">
        <v>105</v>
      </c>
      <c r="AO13" s="24">
        <f>AVERAGE(AN6:AR6)</f>
        <v>13.8</v>
      </c>
      <c r="AP13" s="24">
        <f>STDEV(AN6:AR6)</f>
        <v>9.7313925005622899</v>
      </c>
      <c r="AQ13" s="24"/>
      <c r="AS13" s="1" t="s">
        <v>105</v>
      </c>
      <c r="AT13" s="24">
        <f>AVERAGE(AS6:AW6)</f>
        <v>61</v>
      </c>
      <c r="AU13" s="24">
        <f>STDEV(AS6:AW6)</f>
        <v>6.5192024052026492</v>
      </c>
      <c r="AV13" s="24"/>
      <c r="AX13" s="1" t="s">
        <v>105</v>
      </c>
      <c r="AY13" s="24">
        <f>AVERAGE(AX6:BB6)</f>
        <v>49.8</v>
      </c>
      <c r="AZ13" s="24">
        <f>STDEV(AX6:BB6)</f>
        <v>15.959323293924458</v>
      </c>
      <c r="BA13" s="24"/>
      <c r="BC13" s="1" t="s">
        <v>105</v>
      </c>
      <c r="BD13" s="24">
        <f>AVERAGE(BC6:BG6)</f>
        <v>86.8</v>
      </c>
      <c r="BE13" s="24">
        <f>STDEV(BC6:BG6)</f>
        <v>13.700364958642552</v>
      </c>
      <c r="BF13" s="24"/>
    </row>
    <row r="14" spans="7:67" x14ac:dyDescent="0.25">
      <c r="J14" s="1" t="s">
        <v>107</v>
      </c>
      <c r="K14" s="24">
        <f>AVERAGE(J7:N7)</f>
        <v>50.8</v>
      </c>
      <c r="L14" s="24">
        <f>STDEV(J7:N7)</f>
        <v>29.397278785629119</v>
      </c>
      <c r="O14" s="1" t="s">
        <v>107</v>
      </c>
      <c r="P14" s="24">
        <f>AVERAGE(O7:S7)</f>
        <v>84.2</v>
      </c>
      <c r="Q14" s="24">
        <f>STDEV(O7:S7)</f>
        <v>7.3280283842245035</v>
      </c>
      <c r="T14" s="1" t="s">
        <v>107</v>
      </c>
      <c r="U14" s="24">
        <f>AVERAGE(T7:X7)</f>
        <v>40.6</v>
      </c>
      <c r="V14" s="24">
        <f>STDEV(T7:X7)</f>
        <v>30.237394067611053</v>
      </c>
      <c r="W14" s="24"/>
      <c r="Y14" s="1" t="s">
        <v>107</v>
      </c>
      <c r="Z14" s="24">
        <f>AVERAGE(Y7:AC7)</f>
        <v>63.4</v>
      </c>
      <c r="AA14" s="24">
        <f>STDEV(Y7:AC7)</f>
        <v>6.4265076052238514</v>
      </c>
      <c r="AB14" s="24"/>
      <c r="AD14" s="1" t="s">
        <v>107</v>
      </c>
      <c r="AE14" s="24">
        <f>AVERAGE(AD7:AH7)</f>
        <v>52.2</v>
      </c>
      <c r="AF14" s="24">
        <f>STDEV(AD7:AH7)</f>
        <v>22.906331002585286</v>
      </c>
      <c r="AG14" s="24"/>
      <c r="AI14" s="1" t="s">
        <v>107</v>
      </c>
      <c r="AJ14" s="24">
        <f>AVERAGE(AI7:AM7)</f>
        <v>23.6</v>
      </c>
      <c r="AK14" s="24">
        <f>STDEV(AI7:AM7)</f>
        <v>10.358571330062846</v>
      </c>
      <c r="AL14" s="24"/>
      <c r="AN14" s="1" t="s">
        <v>107</v>
      </c>
      <c r="AO14" s="24">
        <f>AVERAGE(AN7:AR7)</f>
        <v>22.4</v>
      </c>
      <c r="AP14" s="24">
        <f>STDEV(AN7:AR7)</f>
        <v>11.238327277669038</v>
      </c>
      <c r="AQ14" s="24"/>
      <c r="AS14" s="1" t="s">
        <v>107</v>
      </c>
      <c r="AT14" s="24">
        <f>AVERAGE(AS7:AW7)</f>
        <v>61.2</v>
      </c>
      <c r="AU14" s="24">
        <f>STDEV(AS7:AW7)</f>
        <v>6.9065186599327895</v>
      </c>
      <c r="AV14" s="24"/>
      <c r="AX14" s="1" t="s">
        <v>107</v>
      </c>
      <c r="AY14" s="24">
        <f>AVERAGE(AX7:BB7)</f>
        <v>78.599999999999994</v>
      </c>
      <c r="AZ14" s="24">
        <f>STDEV(AX7:BB7)</f>
        <v>10.478549517943797</v>
      </c>
      <c r="BA14" s="24"/>
      <c r="BC14" s="1" t="s">
        <v>107</v>
      </c>
      <c r="BD14" s="24">
        <f>AVERAGE(BC7:BG7)</f>
        <v>63.4</v>
      </c>
      <c r="BE14" s="24">
        <f>STDEV(BC7:BG7)</f>
        <v>23.73394193976214</v>
      </c>
      <c r="BF14" s="24"/>
    </row>
    <row r="15" spans="7:67" ht="15.75" thickBot="1" x14ac:dyDescent="0.3">
      <c r="G15" s="1" t="s">
        <v>92</v>
      </c>
      <c r="J15" s="1" t="s">
        <v>10</v>
      </c>
      <c r="K15" s="24">
        <f>AVERAGE(J8:N8)</f>
        <v>60</v>
      </c>
      <c r="L15" s="24">
        <f>STDEV(J8:N8)</f>
        <v>25.367301787931645</v>
      </c>
      <c r="O15" s="1" t="s">
        <v>10</v>
      </c>
      <c r="P15" s="24">
        <f>AVERAGE(O8:S8)</f>
        <v>89.6</v>
      </c>
      <c r="Q15" s="24">
        <f>STDEV(O8:S8)</f>
        <v>5.8991524815010496</v>
      </c>
      <c r="T15" s="1" t="s">
        <v>10</v>
      </c>
      <c r="U15" s="24">
        <f>AVERAGE(T8:X8)</f>
        <v>54</v>
      </c>
      <c r="V15" s="24">
        <f>STDEV(T8:X8)</f>
        <v>27.595289453093258</v>
      </c>
      <c r="W15" s="24"/>
      <c r="Y15" s="1" t="s">
        <v>10</v>
      </c>
      <c r="Z15" s="24">
        <f>AVERAGE(Y8:AC8)</f>
        <v>70</v>
      </c>
      <c r="AA15" s="24">
        <f>STDEV(Y8:AC8)</f>
        <v>8.5146931829632013</v>
      </c>
      <c r="AB15" s="24"/>
      <c r="AD15" s="1" t="s">
        <v>10</v>
      </c>
      <c r="AE15" s="24">
        <f>AVERAGE(AD8:AH8)</f>
        <v>38.799999999999997</v>
      </c>
      <c r="AF15" s="24">
        <f>STDEV(AD8:AH8)</f>
        <v>15.738487856207788</v>
      </c>
      <c r="AG15" s="24"/>
      <c r="AI15" s="1" t="s">
        <v>10</v>
      </c>
      <c r="AJ15" s="24">
        <f>AVERAGE(AI8:AM8)</f>
        <v>32.4</v>
      </c>
      <c r="AK15" s="24">
        <f>STDEV(AI8:AM8)</f>
        <v>14.656056768449007</v>
      </c>
      <c r="AL15" s="24"/>
      <c r="AN15" s="1" t="s">
        <v>10</v>
      </c>
      <c r="AO15" s="24">
        <f>AVERAGE(AN8:AR8)</f>
        <v>13.4</v>
      </c>
      <c r="AP15" s="24">
        <f>STDEV(AN8:AR8)</f>
        <v>10.92245393673052</v>
      </c>
      <c r="AQ15" s="24"/>
      <c r="AS15" s="1" t="s">
        <v>10</v>
      </c>
      <c r="AT15" s="24">
        <f>AVERAGE(AS8:AW8)</f>
        <v>57.4</v>
      </c>
      <c r="AU15" s="24">
        <f>STDEV(AS8:AW8)</f>
        <v>13.390294993016404</v>
      </c>
      <c r="AV15" s="24"/>
      <c r="AX15" s="1" t="s">
        <v>10</v>
      </c>
      <c r="AY15" s="24">
        <f>AVERAGE(AX8:BB8)</f>
        <v>54.6</v>
      </c>
      <c r="AZ15" s="24">
        <f>STDEV(AX8:BB8)</f>
        <v>9.0994505328618711</v>
      </c>
      <c r="BA15" s="24"/>
      <c r="BC15" s="1" t="s">
        <v>10</v>
      </c>
      <c r="BD15" s="24">
        <f>AVERAGE(BC8:BG8)</f>
        <v>72.400000000000006</v>
      </c>
      <c r="BE15" s="24">
        <f>STDEV(BC8:BG8)</f>
        <v>26.024987992312315</v>
      </c>
      <c r="BF15" s="24"/>
    </row>
    <row r="16" spans="7:67" ht="15.75" thickBot="1" x14ac:dyDescent="0.3">
      <c r="J16" s="91" t="s">
        <v>108</v>
      </c>
      <c r="K16" s="92"/>
      <c r="L16" s="92"/>
      <c r="M16" s="92"/>
      <c r="N16" s="93"/>
      <c r="O16" s="91" t="s">
        <v>109</v>
      </c>
      <c r="P16" s="92"/>
      <c r="Q16" s="92"/>
      <c r="R16" s="92"/>
      <c r="S16" s="93"/>
      <c r="T16" s="91" t="s">
        <v>110</v>
      </c>
      <c r="U16" s="92"/>
      <c r="V16" s="92"/>
      <c r="W16" s="92"/>
      <c r="X16" s="93"/>
      <c r="Y16" s="91" t="s">
        <v>111</v>
      </c>
      <c r="Z16" s="92"/>
      <c r="AA16" s="92"/>
      <c r="AB16" s="92"/>
      <c r="AC16" s="93"/>
      <c r="AD16" s="91" t="s">
        <v>112</v>
      </c>
      <c r="AE16" s="92"/>
      <c r="AF16" s="92"/>
      <c r="AG16" s="92"/>
      <c r="AH16" s="93"/>
      <c r="AI16" s="91" t="s">
        <v>113</v>
      </c>
      <c r="AJ16" s="92"/>
      <c r="AK16" s="92"/>
      <c r="AL16" s="92"/>
      <c r="AM16" s="93"/>
      <c r="AN16" s="91" t="s">
        <v>114</v>
      </c>
      <c r="AO16" s="92"/>
      <c r="AP16" s="92"/>
      <c r="AQ16" s="92"/>
      <c r="AR16" s="93"/>
      <c r="AS16" s="91" t="s">
        <v>115</v>
      </c>
      <c r="AT16" s="92"/>
      <c r="AU16" s="92"/>
      <c r="AV16" s="92"/>
      <c r="AW16" s="93"/>
      <c r="AX16" s="91" t="s">
        <v>116</v>
      </c>
      <c r="AY16" s="92"/>
      <c r="AZ16" s="92"/>
      <c r="BA16" s="92"/>
      <c r="BB16" s="93"/>
      <c r="BC16" s="91" t="s">
        <v>117</v>
      </c>
      <c r="BD16" s="92"/>
      <c r="BE16" s="92"/>
      <c r="BF16" s="92"/>
      <c r="BG16" s="93"/>
      <c r="BO16" s="1" t="s">
        <v>98</v>
      </c>
    </row>
    <row r="17" spans="2:67" ht="15.75" thickBot="1" x14ac:dyDescent="0.3">
      <c r="J17" s="63" t="s">
        <v>33</v>
      </c>
      <c r="K17" s="64" t="s">
        <v>34</v>
      </c>
      <c r="L17" s="64" t="s">
        <v>35</v>
      </c>
      <c r="M17" s="64" t="s">
        <v>36</v>
      </c>
      <c r="N17" s="64" t="s">
        <v>37</v>
      </c>
      <c r="O17" s="63" t="s">
        <v>38</v>
      </c>
      <c r="P17" s="64" t="s">
        <v>39</v>
      </c>
      <c r="Q17" s="64" t="s">
        <v>40</v>
      </c>
      <c r="R17" s="64" t="s">
        <v>41</v>
      </c>
      <c r="S17" s="64" t="s">
        <v>42</v>
      </c>
      <c r="T17" s="63" t="s">
        <v>43</v>
      </c>
      <c r="U17" s="64" t="s">
        <v>44</v>
      </c>
      <c r="V17" s="64" t="s">
        <v>45</v>
      </c>
      <c r="W17" s="64" t="s">
        <v>46</v>
      </c>
      <c r="X17" s="65" t="s">
        <v>47</v>
      </c>
      <c r="Y17" s="63" t="s">
        <v>48</v>
      </c>
      <c r="Z17" s="64" t="s">
        <v>49</v>
      </c>
      <c r="AA17" s="64" t="s">
        <v>50</v>
      </c>
      <c r="AB17" s="64" t="s">
        <v>51</v>
      </c>
      <c r="AC17" s="65" t="s">
        <v>52</v>
      </c>
      <c r="AD17" s="63" t="s">
        <v>53</v>
      </c>
      <c r="AE17" s="64" t="s">
        <v>54</v>
      </c>
      <c r="AF17" s="64" t="s">
        <v>55</v>
      </c>
      <c r="AG17" s="64" t="s">
        <v>56</v>
      </c>
      <c r="AH17" s="65" t="s">
        <v>57</v>
      </c>
      <c r="AI17" s="63" t="s">
        <v>58</v>
      </c>
      <c r="AJ17" s="64" t="s">
        <v>59</v>
      </c>
      <c r="AK17" s="64" t="s">
        <v>60</v>
      </c>
      <c r="AL17" s="64" t="s">
        <v>61</v>
      </c>
      <c r="AM17" s="65" t="s">
        <v>62</v>
      </c>
      <c r="AN17" s="63" t="s">
        <v>68</v>
      </c>
      <c r="AO17" s="64" t="s">
        <v>69</v>
      </c>
      <c r="AP17" s="64" t="s">
        <v>70</v>
      </c>
      <c r="AQ17" s="64" t="s">
        <v>71</v>
      </c>
      <c r="AR17" s="65" t="s">
        <v>72</v>
      </c>
      <c r="AS17" s="63" t="s">
        <v>73</v>
      </c>
      <c r="AT17" s="64" t="s">
        <v>74</v>
      </c>
      <c r="AU17" s="64" t="s">
        <v>75</v>
      </c>
      <c r="AV17" s="64" t="s">
        <v>76</v>
      </c>
      <c r="AW17" s="65" t="s">
        <v>77</v>
      </c>
      <c r="AX17" s="63" t="s">
        <v>78</v>
      </c>
      <c r="AY17" s="64" t="s">
        <v>79</v>
      </c>
      <c r="AZ17" s="64" t="s">
        <v>80</v>
      </c>
      <c r="BA17" s="64" t="s">
        <v>81</v>
      </c>
      <c r="BB17" s="65" t="s">
        <v>82</v>
      </c>
      <c r="BC17" s="63" t="s">
        <v>83</v>
      </c>
      <c r="BD17" s="64" t="s">
        <v>84</v>
      </c>
      <c r="BE17" s="64" t="s">
        <v>85</v>
      </c>
      <c r="BF17" s="64" t="s">
        <v>86</v>
      </c>
      <c r="BG17" s="65" t="s">
        <v>87</v>
      </c>
      <c r="BH17" s="1" t="s">
        <v>9</v>
      </c>
      <c r="BI17" s="1" t="s">
        <v>10</v>
      </c>
      <c r="BJ17" s="1" t="s">
        <v>95</v>
      </c>
      <c r="BK17" s="1" t="s">
        <v>96</v>
      </c>
      <c r="BL17" s="1" t="s">
        <v>97</v>
      </c>
      <c r="BO17" s="1" t="s">
        <v>99</v>
      </c>
    </row>
    <row r="18" spans="2:67" x14ac:dyDescent="0.25">
      <c r="G18" s="1" t="s">
        <v>101</v>
      </c>
      <c r="H18" s="1" t="s">
        <v>104</v>
      </c>
      <c r="I18" s="67" t="s">
        <v>29</v>
      </c>
      <c r="J18" s="66">
        <v>98</v>
      </c>
      <c r="K18" s="81">
        <v>72</v>
      </c>
      <c r="L18" s="81">
        <v>90</v>
      </c>
      <c r="M18" s="81">
        <v>72</v>
      </c>
      <c r="N18" s="67">
        <v>42</v>
      </c>
      <c r="O18" s="69">
        <v>70</v>
      </c>
      <c r="P18" s="68">
        <v>23</v>
      </c>
      <c r="Q18" s="68">
        <v>24</v>
      </c>
      <c r="R18" s="68">
        <v>17</v>
      </c>
      <c r="S18" s="70">
        <v>18</v>
      </c>
      <c r="T18" s="69">
        <v>84</v>
      </c>
      <c r="U18" s="68">
        <v>112</v>
      </c>
      <c r="V18" s="68">
        <v>72</v>
      </c>
      <c r="W18" s="68">
        <v>90</v>
      </c>
      <c r="X18" s="70">
        <v>126</v>
      </c>
      <c r="Y18" s="69">
        <v>108</v>
      </c>
      <c r="Z18" s="68">
        <v>77</v>
      </c>
      <c r="AA18" s="68">
        <v>102</v>
      </c>
      <c r="AB18" s="68">
        <v>96</v>
      </c>
      <c r="AC18" s="70">
        <v>108</v>
      </c>
      <c r="AD18" s="69">
        <v>36</v>
      </c>
      <c r="AE18" s="68">
        <v>0</v>
      </c>
      <c r="AF18" s="68">
        <v>78</v>
      </c>
      <c r="AG18" s="68">
        <v>126</v>
      </c>
      <c r="AH18" s="70">
        <v>66</v>
      </c>
      <c r="AI18" s="69">
        <v>120</v>
      </c>
      <c r="AJ18" s="68">
        <v>116</v>
      </c>
      <c r="AK18" s="68">
        <v>108</v>
      </c>
      <c r="AL18" s="68">
        <v>86</v>
      </c>
      <c r="AM18" s="70">
        <v>116</v>
      </c>
      <c r="AN18" s="69">
        <v>87</v>
      </c>
      <c r="AO18" s="68">
        <v>86</v>
      </c>
      <c r="AP18" s="68">
        <v>88</v>
      </c>
      <c r="AQ18" s="68">
        <v>90</v>
      </c>
      <c r="AR18" s="70">
        <v>78</v>
      </c>
      <c r="AS18" s="69">
        <v>72</v>
      </c>
      <c r="AT18" s="68">
        <v>84</v>
      </c>
      <c r="AU18" s="68">
        <v>91</v>
      </c>
      <c r="AV18" s="68">
        <v>49</v>
      </c>
      <c r="AW18" s="70">
        <v>84</v>
      </c>
      <c r="AX18" s="69">
        <v>90</v>
      </c>
      <c r="AY18" s="68">
        <v>126</v>
      </c>
      <c r="AZ18" s="68">
        <v>108</v>
      </c>
      <c r="BA18" s="68">
        <v>162</v>
      </c>
      <c r="BB18" s="70">
        <v>126</v>
      </c>
      <c r="BC18" s="69">
        <v>85</v>
      </c>
      <c r="BD18" s="68">
        <v>60</v>
      </c>
      <c r="BE18" s="68">
        <v>6</v>
      </c>
      <c r="BF18" s="68">
        <v>30</v>
      </c>
      <c r="BG18" s="70">
        <v>84</v>
      </c>
      <c r="BH18" s="24">
        <f>AVERAGE(J18:BG18)</f>
        <v>80.78</v>
      </c>
      <c r="BI18" s="24">
        <f>STDEV(J18:BG18)</f>
        <v>34.774075494980636</v>
      </c>
      <c r="BJ18" s="1">
        <f>MAX(J18:BG18)</f>
        <v>162</v>
      </c>
      <c r="BK18" s="1">
        <f>MIN(J18:BG18)</f>
        <v>0</v>
      </c>
      <c r="BL18" s="1">
        <f>BJ18-BK18</f>
        <v>162</v>
      </c>
      <c r="BO18" s="1" t="s">
        <v>100</v>
      </c>
    </row>
    <row r="19" spans="2:67" x14ac:dyDescent="0.25">
      <c r="G19" s="1" t="s">
        <v>101</v>
      </c>
      <c r="H19" s="1" t="s">
        <v>105</v>
      </c>
      <c r="I19" s="72" t="s">
        <v>30</v>
      </c>
      <c r="J19" s="71">
        <v>96</v>
      </c>
      <c r="K19" s="73">
        <v>78</v>
      </c>
      <c r="L19" s="73">
        <v>96</v>
      </c>
      <c r="M19" s="73">
        <v>48</v>
      </c>
      <c r="N19" s="72">
        <v>84</v>
      </c>
      <c r="O19" s="71">
        <v>48</v>
      </c>
      <c r="P19" s="73">
        <v>35</v>
      </c>
      <c r="Q19" s="73">
        <v>21</v>
      </c>
      <c r="R19" s="73">
        <v>17</v>
      </c>
      <c r="S19" s="72">
        <v>23</v>
      </c>
      <c r="T19" s="71">
        <v>90</v>
      </c>
      <c r="U19" s="73">
        <v>113</v>
      </c>
      <c r="V19" s="73">
        <v>84</v>
      </c>
      <c r="W19" s="73">
        <v>96</v>
      </c>
      <c r="X19" s="72">
        <v>84</v>
      </c>
      <c r="Y19" s="71">
        <v>90</v>
      </c>
      <c r="Z19" s="73">
        <v>72</v>
      </c>
      <c r="AA19" s="73">
        <v>72</v>
      </c>
      <c r="AB19" s="73">
        <v>96</v>
      </c>
      <c r="AC19" s="72">
        <v>78</v>
      </c>
      <c r="AD19" s="71">
        <v>132</v>
      </c>
      <c r="AE19" s="73">
        <v>42</v>
      </c>
      <c r="AF19" s="73">
        <v>54</v>
      </c>
      <c r="AG19" s="73">
        <v>78</v>
      </c>
      <c r="AH19" s="72">
        <v>66</v>
      </c>
      <c r="AI19" s="71">
        <v>102</v>
      </c>
      <c r="AJ19" s="73">
        <v>86</v>
      </c>
      <c r="AK19" s="73">
        <v>89</v>
      </c>
      <c r="AL19" s="73">
        <v>100</v>
      </c>
      <c r="AM19" s="72">
        <v>90</v>
      </c>
      <c r="AN19" s="71">
        <v>82</v>
      </c>
      <c r="AO19" s="73">
        <v>90</v>
      </c>
      <c r="AP19" s="73">
        <v>84</v>
      </c>
      <c r="AQ19" s="73">
        <v>78</v>
      </c>
      <c r="AR19" s="72">
        <v>66</v>
      </c>
      <c r="AS19" s="71">
        <v>90</v>
      </c>
      <c r="AT19" s="73">
        <v>84</v>
      </c>
      <c r="AU19" s="73">
        <v>90</v>
      </c>
      <c r="AV19" s="73">
        <v>90</v>
      </c>
      <c r="AW19" s="72">
        <v>94</v>
      </c>
      <c r="AX19" s="71">
        <v>102</v>
      </c>
      <c r="AY19" s="73">
        <v>125</v>
      </c>
      <c r="AZ19" s="73">
        <v>65</v>
      </c>
      <c r="BA19" s="73">
        <v>54</v>
      </c>
      <c r="BB19" s="72">
        <v>54</v>
      </c>
      <c r="BC19" s="71">
        <v>98</v>
      </c>
      <c r="BD19" s="73">
        <v>98</v>
      </c>
      <c r="BE19" s="73">
        <v>96</v>
      </c>
      <c r="BF19" s="73">
        <v>72</v>
      </c>
      <c r="BG19" s="72">
        <v>90</v>
      </c>
      <c r="BH19" s="24">
        <f>AVERAGE(J19:BG19)</f>
        <v>79.239999999999995</v>
      </c>
      <c r="BI19" s="24">
        <f>STDEV(J19:BG19)</f>
        <v>24.474526532286415</v>
      </c>
      <c r="BJ19" s="1">
        <f>MAX(J19:BG19)</f>
        <v>132</v>
      </c>
      <c r="BK19" s="1">
        <f>MIN(J19:BG19)</f>
        <v>17</v>
      </c>
      <c r="BL19" s="1">
        <f t="shared" ref="BL19:BL21" si="40">BJ19-BK19</f>
        <v>115</v>
      </c>
    </row>
    <row r="20" spans="2:67" x14ac:dyDescent="0.25">
      <c r="G20" s="1" t="s">
        <v>106</v>
      </c>
      <c r="H20" s="1" t="s">
        <v>107</v>
      </c>
      <c r="I20" s="75" t="s">
        <v>31</v>
      </c>
      <c r="J20" s="74">
        <v>102</v>
      </c>
      <c r="K20" s="76">
        <v>36</v>
      </c>
      <c r="L20" s="76">
        <v>99</v>
      </c>
      <c r="M20" s="76">
        <v>35</v>
      </c>
      <c r="N20" s="75">
        <v>90</v>
      </c>
      <c r="O20" s="74">
        <v>36</v>
      </c>
      <c r="P20" s="76">
        <v>60</v>
      </c>
      <c r="Q20" s="76">
        <v>36</v>
      </c>
      <c r="R20" s="76">
        <v>24</v>
      </c>
      <c r="S20" s="75">
        <v>23</v>
      </c>
      <c r="T20" s="74">
        <v>91</v>
      </c>
      <c r="U20" s="76">
        <v>66</v>
      </c>
      <c r="V20" s="76">
        <v>90</v>
      </c>
      <c r="W20" s="76">
        <v>78</v>
      </c>
      <c r="X20" s="75">
        <v>66</v>
      </c>
      <c r="Y20" s="74">
        <v>54</v>
      </c>
      <c r="Z20" s="76">
        <v>84</v>
      </c>
      <c r="AA20" s="76">
        <v>66</v>
      </c>
      <c r="AB20" s="76">
        <v>78</v>
      </c>
      <c r="AC20" s="75">
        <v>78</v>
      </c>
      <c r="AD20" s="74">
        <v>84</v>
      </c>
      <c r="AE20" s="76">
        <v>83</v>
      </c>
      <c r="AF20" s="76">
        <v>36</v>
      </c>
      <c r="AG20" s="76">
        <v>120</v>
      </c>
      <c r="AH20" s="75">
        <v>30</v>
      </c>
      <c r="AI20" s="74">
        <v>60</v>
      </c>
      <c r="AJ20" s="76">
        <v>60</v>
      </c>
      <c r="AK20" s="76">
        <v>61</v>
      </c>
      <c r="AL20" s="76">
        <v>57</v>
      </c>
      <c r="AM20" s="75">
        <v>34</v>
      </c>
      <c r="AN20" s="74">
        <v>76</v>
      </c>
      <c r="AO20" s="76">
        <v>88</v>
      </c>
      <c r="AP20" s="76">
        <v>62</v>
      </c>
      <c r="AQ20" s="76">
        <v>12</v>
      </c>
      <c r="AR20" s="75">
        <v>77</v>
      </c>
      <c r="AS20" s="74">
        <v>72</v>
      </c>
      <c r="AT20" s="76">
        <v>84</v>
      </c>
      <c r="AU20" s="76">
        <v>98</v>
      </c>
      <c r="AV20" s="76">
        <v>90</v>
      </c>
      <c r="AW20" s="75">
        <v>72</v>
      </c>
      <c r="AX20" s="74">
        <v>48</v>
      </c>
      <c r="AY20" s="76">
        <v>24</v>
      </c>
      <c r="AZ20" s="76">
        <v>12</v>
      </c>
      <c r="BA20" s="76">
        <v>42</v>
      </c>
      <c r="BB20" s="75">
        <v>24</v>
      </c>
      <c r="BC20" s="74">
        <v>24</v>
      </c>
      <c r="BD20" s="76">
        <v>72</v>
      </c>
      <c r="BE20" s="76">
        <v>42</v>
      </c>
      <c r="BF20" s="76">
        <v>99</v>
      </c>
      <c r="BG20" s="75">
        <v>88</v>
      </c>
      <c r="BH20" s="24">
        <f>AVERAGE(J20:BG20)</f>
        <v>62.46</v>
      </c>
      <c r="BI20" s="24">
        <f>STDEV(J20:BG20)</f>
        <v>26.953633657578322</v>
      </c>
      <c r="BJ20" s="1">
        <f>MAX(J20:BG20)</f>
        <v>120</v>
      </c>
      <c r="BK20" s="1">
        <f>MIN(J20:BG20)</f>
        <v>12</v>
      </c>
      <c r="BL20" s="1">
        <f t="shared" si="40"/>
        <v>108</v>
      </c>
    </row>
    <row r="21" spans="2:67" ht="15.75" thickBot="1" x14ac:dyDescent="0.3">
      <c r="G21" s="1" t="s">
        <v>106</v>
      </c>
      <c r="H21" s="1" t="s">
        <v>10</v>
      </c>
      <c r="I21" s="78" t="s">
        <v>32</v>
      </c>
      <c r="J21" s="77">
        <v>42</v>
      </c>
      <c r="K21" s="80">
        <v>96</v>
      </c>
      <c r="L21" s="80">
        <v>30</v>
      </c>
      <c r="M21" s="80">
        <v>90</v>
      </c>
      <c r="N21" s="78">
        <v>72</v>
      </c>
      <c r="O21" s="77">
        <v>24</v>
      </c>
      <c r="P21" s="80">
        <v>24</v>
      </c>
      <c r="Q21" s="80">
        <v>17</v>
      </c>
      <c r="R21" s="80">
        <v>25</v>
      </c>
      <c r="S21" s="78">
        <v>17</v>
      </c>
      <c r="T21" s="77">
        <v>90</v>
      </c>
      <c r="U21" s="80">
        <v>120</v>
      </c>
      <c r="V21" s="80">
        <v>90</v>
      </c>
      <c r="W21" s="80">
        <v>78</v>
      </c>
      <c r="X21" s="78">
        <v>98</v>
      </c>
      <c r="Y21" s="77">
        <v>72</v>
      </c>
      <c r="Z21" s="80">
        <v>78</v>
      </c>
      <c r="AA21" s="80">
        <v>48</v>
      </c>
      <c r="AB21" s="80">
        <v>72</v>
      </c>
      <c r="AC21" s="78">
        <v>90</v>
      </c>
      <c r="AD21" s="77">
        <v>36</v>
      </c>
      <c r="AE21" s="80">
        <v>120</v>
      </c>
      <c r="AF21" s="80">
        <v>108</v>
      </c>
      <c r="AG21" s="80">
        <v>114</v>
      </c>
      <c r="AH21" s="78">
        <v>108</v>
      </c>
      <c r="AI21" s="77">
        <v>91</v>
      </c>
      <c r="AJ21" s="80">
        <v>80</v>
      </c>
      <c r="AK21" s="80">
        <v>96</v>
      </c>
      <c r="AL21" s="80">
        <v>74</v>
      </c>
      <c r="AM21" s="78">
        <v>57</v>
      </c>
      <c r="AN21" s="77">
        <v>89</v>
      </c>
      <c r="AO21" s="80">
        <v>73</v>
      </c>
      <c r="AP21" s="80">
        <v>95</v>
      </c>
      <c r="AQ21" s="80">
        <v>84</v>
      </c>
      <c r="AR21" s="78">
        <v>78</v>
      </c>
      <c r="AS21" s="77">
        <v>87</v>
      </c>
      <c r="AT21" s="80">
        <v>83</v>
      </c>
      <c r="AU21" s="80">
        <v>90</v>
      </c>
      <c r="AV21" s="80">
        <v>90</v>
      </c>
      <c r="AW21" s="78">
        <v>84</v>
      </c>
      <c r="AX21" s="77">
        <v>66</v>
      </c>
      <c r="AY21" s="80">
        <v>78</v>
      </c>
      <c r="AZ21" s="80">
        <v>108</v>
      </c>
      <c r="BA21" s="80">
        <v>36</v>
      </c>
      <c r="BB21" s="78">
        <v>48</v>
      </c>
      <c r="BC21" s="77">
        <v>27</v>
      </c>
      <c r="BD21" s="80">
        <v>101</v>
      </c>
      <c r="BE21" s="80">
        <v>84</v>
      </c>
      <c r="BF21" s="80">
        <v>54</v>
      </c>
      <c r="BG21" s="78">
        <v>24</v>
      </c>
      <c r="BH21" s="24">
        <f>AVERAGE(J21:BG21)</f>
        <v>72.72</v>
      </c>
      <c r="BI21" s="24">
        <f>STDEV(J21:BG21)</f>
        <v>28.998972536337657</v>
      </c>
      <c r="BJ21" s="1">
        <f>MAX(J21:BG21)</f>
        <v>120</v>
      </c>
      <c r="BK21" s="1">
        <f>MIN(J21:BG21)</f>
        <v>17</v>
      </c>
      <c r="BL21" s="1">
        <f t="shared" si="40"/>
        <v>103</v>
      </c>
    </row>
    <row r="23" spans="2:67" x14ac:dyDescent="0.25">
      <c r="J23" s="1" t="s">
        <v>104</v>
      </c>
      <c r="K23" s="24">
        <f>AVERAGE(J18:N18)</f>
        <v>74.8</v>
      </c>
      <c r="L23" s="24">
        <f>STDEV(J18:N18)</f>
        <v>21.568495543268654</v>
      </c>
      <c r="O23" s="1" t="s">
        <v>104</v>
      </c>
      <c r="P23" s="24">
        <f>AVERAGE(O18:S18)</f>
        <v>30.4</v>
      </c>
      <c r="Q23" s="24">
        <f>STDEV(O18:S18)</f>
        <v>22.345021816950638</v>
      </c>
      <c r="T23" s="1" t="s">
        <v>104</v>
      </c>
      <c r="U23" s="24">
        <f>AVERAGE(T18:X18)</f>
        <v>96.8</v>
      </c>
      <c r="V23" s="24">
        <f>STDEV(T18:X18)</f>
        <v>21.844907873461054</v>
      </c>
      <c r="Y23" s="1" t="s">
        <v>104</v>
      </c>
      <c r="Z23" s="24">
        <f>AVERAGE(Y18:AC18)</f>
        <v>98.2</v>
      </c>
      <c r="AA23" s="24">
        <f>STDEV(Y18:AC18)</f>
        <v>12.853015210447731</v>
      </c>
      <c r="AD23" s="1" t="s">
        <v>104</v>
      </c>
      <c r="AE23" s="24">
        <f>AVERAGE(AD18:AH18)</f>
        <v>61.2</v>
      </c>
      <c r="AF23" s="24">
        <f>STDEV(AD18:AH18)</f>
        <v>47.129608527973154</v>
      </c>
      <c r="AI23" s="1" t="s">
        <v>104</v>
      </c>
      <c r="AJ23" s="24">
        <f>AVERAGE(AI18:AM18)</f>
        <v>109.2</v>
      </c>
      <c r="AK23" s="24">
        <f>STDEV(AI18:AM18)</f>
        <v>13.682105101189682</v>
      </c>
      <c r="AN23" s="1" t="s">
        <v>104</v>
      </c>
      <c r="AO23" s="24">
        <f>AVERAGE(AN18:AR18)</f>
        <v>85.8</v>
      </c>
      <c r="AP23" s="24">
        <f>STDEV(AN18:AR18)</f>
        <v>4.6043457732885349</v>
      </c>
      <c r="AS23" s="1" t="s">
        <v>104</v>
      </c>
      <c r="AT23" s="24">
        <f>AVERAGE(AS18:AW18)</f>
        <v>76</v>
      </c>
      <c r="AU23" s="24">
        <f>STDEV(AS18:AW18)</f>
        <v>16.568041525780892</v>
      </c>
      <c r="AX23" s="1" t="s">
        <v>104</v>
      </c>
      <c r="AY23" s="24">
        <f>AVERAGE(AX18:BB18)</f>
        <v>122.4</v>
      </c>
      <c r="AZ23" s="24">
        <f>STDEV(AX18:BB18)</f>
        <v>26.698314553544375</v>
      </c>
      <c r="BC23" s="1" t="s">
        <v>104</v>
      </c>
      <c r="BD23" s="24">
        <f>AVERAGE(BC18:BG18)</f>
        <v>53</v>
      </c>
      <c r="BE23" s="24">
        <f>STDEV(BC18:BG18)</f>
        <v>34.539832078341085</v>
      </c>
    </row>
    <row r="24" spans="2:67" x14ac:dyDescent="0.25">
      <c r="J24" s="1" t="s">
        <v>105</v>
      </c>
      <c r="K24" s="24">
        <f>AVERAGE(J19:N19)</f>
        <v>80.400000000000006</v>
      </c>
      <c r="L24" s="24">
        <f>STDEV(J19:N19)</f>
        <v>19.718012070185985</v>
      </c>
      <c r="O24" s="1" t="s">
        <v>105</v>
      </c>
      <c r="P24" s="24">
        <f>AVERAGE(O19:S19)</f>
        <v>28.8</v>
      </c>
      <c r="Q24" s="24">
        <f>STDEV(O19:S19)</f>
        <v>12.657013865837394</v>
      </c>
      <c r="T24" s="1" t="s">
        <v>105</v>
      </c>
      <c r="U24" s="24">
        <f>AVERAGE(T19:X19)</f>
        <v>93.4</v>
      </c>
      <c r="V24" s="24">
        <f>STDEV(T19:X19)</f>
        <v>12.033287165193029</v>
      </c>
      <c r="Y24" s="1" t="s">
        <v>105</v>
      </c>
      <c r="Z24" s="24">
        <f>AVERAGE(Y19:AC19)</f>
        <v>81.599999999999994</v>
      </c>
      <c r="AA24" s="24">
        <f>STDEV(Y19:AC19)</f>
        <v>10.899541274750936</v>
      </c>
      <c r="AD24" s="1" t="s">
        <v>105</v>
      </c>
      <c r="AE24" s="24">
        <f>AVERAGE(AD19:AH19)</f>
        <v>74.400000000000006</v>
      </c>
      <c r="AF24" s="24">
        <f>STDEV(AD19:AH19)</f>
        <v>34.882660448996724</v>
      </c>
      <c r="AI24" s="1" t="s">
        <v>105</v>
      </c>
      <c r="AJ24" s="24">
        <f>AVERAGE(AI19:AM19)</f>
        <v>93.4</v>
      </c>
      <c r="AK24" s="24">
        <f>STDEV(AI19:AM19)</f>
        <v>7.1274118724821847</v>
      </c>
      <c r="AN24" s="1" t="s">
        <v>105</v>
      </c>
      <c r="AO24" s="24">
        <f>AVERAGE(AN19:AR19)</f>
        <v>80</v>
      </c>
      <c r="AP24" s="24">
        <f>STDEV(AN19:AR19)</f>
        <v>8.9442719099991592</v>
      </c>
      <c r="AS24" s="1" t="s">
        <v>105</v>
      </c>
      <c r="AT24" s="24">
        <f>AVERAGE(AS19:AW19)</f>
        <v>89.6</v>
      </c>
      <c r="AU24" s="24">
        <f>STDEV(AS19:AW19)</f>
        <v>3.5777087639996634</v>
      </c>
      <c r="AX24" s="1" t="s">
        <v>105</v>
      </c>
      <c r="AY24" s="24">
        <f>AVERAGE(AX19:BB19)</f>
        <v>80</v>
      </c>
      <c r="AZ24" s="24">
        <f>STDEV(AX19:BB19)</f>
        <v>31.960913628993776</v>
      </c>
      <c r="BC24" s="1" t="s">
        <v>105</v>
      </c>
      <c r="BD24" s="24">
        <f>AVERAGE(BC19:BG19)</f>
        <v>90.8</v>
      </c>
      <c r="BE24" s="24">
        <f>STDEV(BC19:BG19)</f>
        <v>11.009087155618341</v>
      </c>
      <c r="BI24" s="24"/>
      <c r="BJ24" s="24"/>
    </row>
    <row r="25" spans="2:67" x14ac:dyDescent="0.25">
      <c r="J25" s="1" t="s">
        <v>107</v>
      </c>
      <c r="K25" s="24">
        <f>AVERAGE(J20:N20)</f>
        <v>72.400000000000006</v>
      </c>
      <c r="L25" s="24">
        <f>STDEV(J20:N20)</f>
        <v>33.974990802059096</v>
      </c>
      <c r="O25" s="1" t="s">
        <v>107</v>
      </c>
      <c r="P25" s="24">
        <f>AVERAGE(O20:S20)</f>
        <v>35.799999999999997</v>
      </c>
      <c r="Q25" s="24">
        <f>STDEV(O20:S20)</f>
        <v>14.906374475371267</v>
      </c>
      <c r="T25" s="1" t="s">
        <v>107</v>
      </c>
      <c r="U25" s="24">
        <f>AVERAGE(T20:X20)</f>
        <v>78.2</v>
      </c>
      <c r="V25" s="24">
        <f>STDEV(T20:X20)</f>
        <v>12.255610959882818</v>
      </c>
      <c r="Y25" s="1" t="s">
        <v>107</v>
      </c>
      <c r="Z25" s="24">
        <f>AVERAGE(Y20:AC20)</f>
        <v>72</v>
      </c>
      <c r="AA25" s="24">
        <f>STDEV(Y20:AC20)</f>
        <v>12</v>
      </c>
      <c r="AD25" s="1" t="s">
        <v>107</v>
      </c>
      <c r="AE25" s="24">
        <f>AVERAGE(AD20:AH20)</f>
        <v>70.599999999999994</v>
      </c>
      <c r="AF25" s="24">
        <f>STDEV(AD20:AH20)</f>
        <v>37.480661680391933</v>
      </c>
      <c r="AI25" s="1" t="s">
        <v>107</v>
      </c>
      <c r="AJ25" s="24">
        <f>AVERAGE(AI20:AM20)</f>
        <v>54.4</v>
      </c>
      <c r="AK25" s="24">
        <f>STDEV(AI20:AM20)</f>
        <v>11.502173707608497</v>
      </c>
      <c r="AN25" s="1" t="s">
        <v>107</v>
      </c>
      <c r="AO25" s="24">
        <f>AVERAGE(AN20:AR20)</f>
        <v>63</v>
      </c>
      <c r="AP25" s="24">
        <f>STDEV(AN20:AR20)</f>
        <v>29.966648127543394</v>
      </c>
      <c r="AS25" s="1" t="s">
        <v>107</v>
      </c>
      <c r="AT25" s="24">
        <f>AVERAGE(AS20:AW20)</f>
        <v>83.2</v>
      </c>
      <c r="AU25" s="24">
        <f>STDEV(AS20:AW20)</f>
        <v>11.36661779070629</v>
      </c>
      <c r="AX25" s="1" t="s">
        <v>107</v>
      </c>
      <c r="AY25" s="24">
        <f>AVERAGE(AX20:BB20)</f>
        <v>30</v>
      </c>
      <c r="AZ25" s="24">
        <f>STDEV(AX20:BB20)</f>
        <v>14.696938456699069</v>
      </c>
      <c r="BC25" s="1" t="s">
        <v>107</v>
      </c>
      <c r="BD25" s="24">
        <f>AVERAGE(BC20:BG20)</f>
        <v>65</v>
      </c>
      <c r="BE25" s="24">
        <f>STDEV(BC20:BG20)</f>
        <v>31.400636936215164</v>
      </c>
      <c r="BI25" s="24"/>
      <c r="BJ25" s="24"/>
    </row>
    <row r="26" spans="2:67" x14ac:dyDescent="0.25">
      <c r="J26" s="1" t="s">
        <v>10</v>
      </c>
      <c r="K26" s="24">
        <f>AVERAGE(J21:N21)</f>
        <v>66</v>
      </c>
      <c r="L26" s="24">
        <f>STDEV(J21:N21)</f>
        <v>29.086079144497972</v>
      </c>
      <c r="O26" s="1" t="s">
        <v>10</v>
      </c>
      <c r="P26" s="24">
        <f>AVERAGE(O21:S21)</f>
        <v>21.4</v>
      </c>
      <c r="Q26" s="24">
        <f>STDEV(O21:S21)</f>
        <v>4.0373258476372644</v>
      </c>
      <c r="T26" s="1" t="s">
        <v>10</v>
      </c>
      <c r="U26" s="24">
        <f>AVERAGE(T21:X21)</f>
        <v>95.2</v>
      </c>
      <c r="V26" s="24">
        <f>STDEV(T21:X21)</f>
        <v>15.594870951694366</v>
      </c>
      <c r="Y26" s="1" t="s">
        <v>10</v>
      </c>
      <c r="Z26" s="24">
        <f>AVERAGE(Y21:AC21)</f>
        <v>72</v>
      </c>
      <c r="AA26" s="24">
        <f>STDEV(Y21:AC21)</f>
        <v>15.297058540778355</v>
      </c>
      <c r="AD26" s="1" t="s">
        <v>10</v>
      </c>
      <c r="AE26" s="24">
        <f>AVERAGE(AD21:AH21)</f>
        <v>97.2</v>
      </c>
      <c r="AF26" s="24">
        <f>STDEV(AD21:AH21)</f>
        <v>34.571664698131052</v>
      </c>
      <c r="AI26" s="1" t="s">
        <v>10</v>
      </c>
      <c r="AJ26" s="24">
        <f>AVERAGE(AI21:AM21)</f>
        <v>79.599999999999994</v>
      </c>
      <c r="AK26" s="24">
        <f>STDEV(AI21:AM21)</f>
        <v>15.339491516996258</v>
      </c>
      <c r="AN26" s="1" t="s">
        <v>10</v>
      </c>
      <c r="AO26" s="24">
        <f>AVERAGE(AN21:AR21)</f>
        <v>83.8</v>
      </c>
      <c r="AP26" s="24">
        <f>STDEV(AN21:AR21)</f>
        <v>8.7005746936624835</v>
      </c>
      <c r="AS26" s="1" t="s">
        <v>10</v>
      </c>
      <c r="AT26" s="24">
        <f>AVERAGE(AS21:AW21)</f>
        <v>86.8</v>
      </c>
      <c r="AU26" s="24">
        <f>STDEV(AS21:AW21)</f>
        <v>3.271085446759225</v>
      </c>
      <c r="AX26" s="1" t="s">
        <v>10</v>
      </c>
      <c r="AY26" s="24">
        <f>AVERAGE(AX21:BB21)</f>
        <v>67.2</v>
      </c>
      <c r="AZ26" s="24">
        <f>STDEV(AX21:BB21)</f>
        <v>27.949955277245074</v>
      </c>
      <c r="BC26" s="1" t="s">
        <v>10</v>
      </c>
      <c r="BD26" s="24">
        <f>AVERAGE(BC21:BG21)</f>
        <v>58</v>
      </c>
      <c r="BE26" s="24">
        <f>STDEV(BC21:BG21)</f>
        <v>34.124771061503111</v>
      </c>
      <c r="BI26" s="24"/>
      <c r="BJ26" s="24"/>
    </row>
    <row r="27" spans="2:67" x14ac:dyDescent="0.25">
      <c r="BE27" s="24"/>
      <c r="BI27" s="24"/>
      <c r="BJ27" s="24"/>
    </row>
    <row r="28" spans="2:67" x14ac:dyDescent="0.25">
      <c r="C28" s="1" t="s">
        <v>125</v>
      </c>
    </row>
    <row r="30" spans="2:67" ht="21.75" thickBot="1" x14ac:dyDescent="0.4">
      <c r="B30" s="83" t="s">
        <v>104</v>
      </c>
      <c r="Q30" s="83" t="s">
        <v>105</v>
      </c>
      <c r="AE30" s="83" t="s">
        <v>107</v>
      </c>
      <c r="AT30" s="83" t="s">
        <v>10</v>
      </c>
    </row>
    <row r="31" spans="2:67" ht="15.75" thickBot="1" x14ac:dyDescent="0.3">
      <c r="C31" s="63" t="s">
        <v>108</v>
      </c>
      <c r="D31" s="64" t="s">
        <v>109</v>
      </c>
      <c r="E31" s="64" t="s">
        <v>110</v>
      </c>
      <c r="F31" s="64" t="s">
        <v>111</v>
      </c>
      <c r="G31" s="64" t="s">
        <v>112</v>
      </c>
      <c r="H31" s="64" t="s">
        <v>113</v>
      </c>
      <c r="I31" s="64" t="s">
        <v>114</v>
      </c>
      <c r="J31" s="64" t="s">
        <v>115</v>
      </c>
      <c r="K31" s="64" t="s">
        <v>116</v>
      </c>
      <c r="L31" s="65" t="s">
        <v>117</v>
      </c>
      <c r="R31" s="63" t="s">
        <v>108</v>
      </c>
      <c r="S31" s="64" t="s">
        <v>109</v>
      </c>
      <c r="T31" s="64" t="s">
        <v>110</v>
      </c>
      <c r="U31" s="64" t="s">
        <v>111</v>
      </c>
      <c r="V31" s="64" t="s">
        <v>112</v>
      </c>
      <c r="W31" s="64" t="s">
        <v>113</v>
      </c>
      <c r="X31" s="64" t="s">
        <v>114</v>
      </c>
      <c r="Y31" s="64" t="s">
        <v>115</v>
      </c>
      <c r="Z31" s="64" t="s">
        <v>116</v>
      </c>
      <c r="AA31" s="65" t="s">
        <v>117</v>
      </c>
      <c r="AF31" s="63" t="s">
        <v>108</v>
      </c>
      <c r="AG31" s="64" t="s">
        <v>109</v>
      </c>
      <c r="AH31" s="64" t="s">
        <v>110</v>
      </c>
      <c r="AI31" s="64" t="s">
        <v>111</v>
      </c>
      <c r="AJ31" s="64" t="s">
        <v>112</v>
      </c>
      <c r="AK31" s="64" t="s">
        <v>113</v>
      </c>
      <c r="AL31" s="64" t="s">
        <v>114</v>
      </c>
      <c r="AM31" s="64" t="s">
        <v>115</v>
      </c>
      <c r="AN31" s="64" t="s">
        <v>116</v>
      </c>
      <c r="AO31" s="65" t="s">
        <v>117</v>
      </c>
      <c r="AU31" s="63" t="s">
        <v>108</v>
      </c>
      <c r="AV31" s="64" t="s">
        <v>109</v>
      </c>
      <c r="AW31" s="64" t="s">
        <v>110</v>
      </c>
      <c r="AX31" s="64" t="s">
        <v>111</v>
      </c>
      <c r="AY31" s="64" t="s">
        <v>112</v>
      </c>
      <c r="AZ31" s="64" t="s">
        <v>113</v>
      </c>
      <c r="BA31" s="64" t="s">
        <v>114</v>
      </c>
      <c r="BB31" s="64" t="s">
        <v>115</v>
      </c>
      <c r="BC31" s="64" t="s">
        <v>116</v>
      </c>
      <c r="BD31" s="65" t="s">
        <v>117</v>
      </c>
    </row>
    <row r="32" spans="2:67" ht="15.75" thickBot="1" x14ac:dyDescent="0.3">
      <c r="B32" s="82" t="s">
        <v>118</v>
      </c>
      <c r="C32" s="68">
        <v>0</v>
      </c>
      <c r="D32" s="69">
        <v>87</v>
      </c>
      <c r="E32" s="69">
        <v>15</v>
      </c>
      <c r="F32" s="69">
        <v>18</v>
      </c>
      <c r="G32" s="69">
        <v>21</v>
      </c>
      <c r="H32" s="69">
        <v>18</v>
      </c>
      <c r="I32" s="69">
        <v>15</v>
      </c>
      <c r="J32" s="69">
        <v>69</v>
      </c>
      <c r="K32" s="69">
        <v>15</v>
      </c>
      <c r="L32" s="69">
        <v>60</v>
      </c>
      <c r="Q32" s="82" t="s">
        <v>118</v>
      </c>
      <c r="R32" s="71">
        <v>51</v>
      </c>
      <c r="S32" s="71">
        <v>77</v>
      </c>
      <c r="T32" s="71">
        <v>66</v>
      </c>
      <c r="U32" s="71">
        <v>56</v>
      </c>
      <c r="V32" s="71">
        <v>27</v>
      </c>
      <c r="W32" s="71">
        <v>0</v>
      </c>
      <c r="X32" s="71">
        <v>16</v>
      </c>
      <c r="Y32" s="71">
        <v>60</v>
      </c>
      <c r="Z32" s="71">
        <v>36</v>
      </c>
      <c r="AA32" s="71">
        <v>98</v>
      </c>
      <c r="AE32" s="82" t="s">
        <v>118</v>
      </c>
      <c r="AF32" s="74">
        <v>57</v>
      </c>
      <c r="AG32" s="74">
        <v>87</v>
      </c>
      <c r="AH32" s="74">
        <v>63</v>
      </c>
      <c r="AI32" s="74">
        <v>69</v>
      </c>
      <c r="AJ32" s="74">
        <v>57</v>
      </c>
      <c r="AK32" s="74">
        <v>12</v>
      </c>
      <c r="AL32" s="74">
        <v>23</v>
      </c>
      <c r="AM32" s="74">
        <v>69</v>
      </c>
      <c r="AN32" s="74">
        <v>60</v>
      </c>
      <c r="AO32" s="74">
        <v>93</v>
      </c>
      <c r="AT32" s="82" t="s">
        <v>118</v>
      </c>
      <c r="AU32" s="84">
        <v>72</v>
      </c>
      <c r="AV32" s="84">
        <v>90</v>
      </c>
      <c r="AW32" s="84">
        <v>64</v>
      </c>
      <c r="AX32" s="84">
        <v>60</v>
      </c>
      <c r="AY32" s="84">
        <v>48</v>
      </c>
      <c r="AZ32" s="84">
        <v>39</v>
      </c>
      <c r="BA32" s="84">
        <v>5</v>
      </c>
      <c r="BB32" s="84">
        <v>35</v>
      </c>
      <c r="BC32" s="84">
        <v>60</v>
      </c>
      <c r="BD32" s="84">
        <v>78</v>
      </c>
    </row>
    <row r="33" spans="2:56" ht="15.75" thickBot="1" x14ac:dyDescent="0.3">
      <c r="B33" s="82" t="s">
        <v>119</v>
      </c>
      <c r="C33" s="68">
        <v>66</v>
      </c>
      <c r="D33" s="68">
        <v>90</v>
      </c>
      <c r="E33" s="68">
        <v>6</v>
      </c>
      <c r="F33" s="68">
        <v>63</v>
      </c>
      <c r="G33" s="68">
        <v>69</v>
      </c>
      <c r="H33" s="68">
        <v>2</v>
      </c>
      <c r="I33" s="68">
        <v>11</v>
      </c>
      <c r="J33" s="68">
        <v>57</v>
      </c>
      <c r="K33" s="68">
        <v>3</v>
      </c>
      <c r="L33" s="68">
        <v>51</v>
      </c>
      <c r="Q33" s="82" t="s">
        <v>119</v>
      </c>
      <c r="R33" s="73">
        <v>84</v>
      </c>
      <c r="S33" s="73">
        <v>75</v>
      </c>
      <c r="T33" s="73">
        <v>12</v>
      </c>
      <c r="U33" s="73">
        <v>59</v>
      </c>
      <c r="V33" s="73">
        <v>12</v>
      </c>
      <c r="W33" s="73">
        <v>5</v>
      </c>
      <c r="X33" s="73">
        <v>3</v>
      </c>
      <c r="Y33" s="73">
        <v>71</v>
      </c>
      <c r="Z33" s="73">
        <v>33</v>
      </c>
      <c r="AA33" s="73">
        <v>93</v>
      </c>
      <c r="AE33" s="82" t="s">
        <v>119</v>
      </c>
      <c r="AF33" s="76">
        <v>69</v>
      </c>
      <c r="AG33" s="76">
        <v>72</v>
      </c>
      <c r="AH33" s="76">
        <v>9</v>
      </c>
      <c r="AI33" s="76">
        <v>54</v>
      </c>
      <c r="AJ33" s="76">
        <v>12</v>
      </c>
      <c r="AK33" s="76">
        <v>23</v>
      </c>
      <c r="AL33" s="76">
        <v>8</v>
      </c>
      <c r="AM33" s="76">
        <v>63</v>
      </c>
      <c r="AN33" s="76">
        <v>81</v>
      </c>
      <c r="AO33" s="76">
        <v>65</v>
      </c>
      <c r="AT33" s="63" t="s">
        <v>119</v>
      </c>
      <c r="AU33" s="79">
        <v>15</v>
      </c>
      <c r="AV33" s="79">
        <v>92</v>
      </c>
      <c r="AW33" s="79">
        <v>5</v>
      </c>
      <c r="AX33" s="79">
        <v>72</v>
      </c>
      <c r="AY33" s="79">
        <v>56</v>
      </c>
      <c r="AZ33" s="79">
        <v>19</v>
      </c>
      <c r="BA33" s="79">
        <v>21</v>
      </c>
      <c r="BB33" s="79">
        <v>69</v>
      </c>
      <c r="BC33" s="79">
        <v>51</v>
      </c>
      <c r="BD33" s="79">
        <v>27</v>
      </c>
    </row>
    <row r="34" spans="2:56" ht="15.75" thickBot="1" x14ac:dyDescent="0.3">
      <c r="B34" s="82" t="s">
        <v>120</v>
      </c>
      <c r="C34" s="68">
        <v>9</v>
      </c>
      <c r="D34" s="68">
        <v>90</v>
      </c>
      <c r="E34" s="68">
        <v>9</v>
      </c>
      <c r="F34" s="68">
        <v>54</v>
      </c>
      <c r="G34" s="68">
        <v>18</v>
      </c>
      <c r="H34" s="68">
        <v>0</v>
      </c>
      <c r="I34" s="68">
        <v>6</v>
      </c>
      <c r="J34" s="68">
        <v>57</v>
      </c>
      <c r="K34" s="68">
        <v>18</v>
      </c>
      <c r="L34" s="68">
        <v>82</v>
      </c>
      <c r="Q34" s="82" t="s">
        <v>120</v>
      </c>
      <c r="R34" s="73">
        <v>6</v>
      </c>
      <c r="S34" s="73">
        <v>92</v>
      </c>
      <c r="T34" s="73">
        <v>63</v>
      </c>
      <c r="U34" s="73">
        <v>63</v>
      </c>
      <c r="V34" s="73">
        <v>63</v>
      </c>
      <c r="W34" s="73">
        <v>47</v>
      </c>
      <c r="X34" s="73">
        <v>9</v>
      </c>
      <c r="Y34" s="73">
        <v>63</v>
      </c>
      <c r="Z34" s="73">
        <v>63</v>
      </c>
      <c r="AA34" s="73">
        <v>90</v>
      </c>
      <c r="AE34" s="82" t="s">
        <v>120</v>
      </c>
      <c r="AF34" s="76">
        <v>5</v>
      </c>
      <c r="AG34" s="76">
        <v>83</v>
      </c>
      <c r="AH34" s="76">
        <v>62</v>
      </c>
      <c r="AI34" s="76">
        <v>69</v>
      </c>
      <c r="AJ34" s="76">
        <v>63</v>
      </c>
      <c r="AK34" s="76">
        <v>38</v>
      </c>
      <c r="AL34" s="76">
        <v>36</v>
      </c>
      <c r="AM34" s="76">
        <v>54</v>
      </c>
      <c r="AN34" s="76">
        <v>84</v>
      </c>
      <c r="AO34" s="76">
        <v>78</v>
      </c>
      <c r="AT34" s="63" t="s">
        <v>120</v>
      </c>
      <c r="AU34" s="79">
        <v>72</v>
      </c>
      <c r="AV34" s="79">
        <v>96</v>
      </c>
      <c r="AW34" s="79">
        <v>64</v>
      </c>
      <c r="AX34" s="79">
        <v>83</v>
      </c>
      <c r="AY34" s="79">
        <v>45</v>
      </c>
      <c r="AZ34" s="79">
        <v>40</v>
      </c>
      <c r="BA34" s="79">
        <v>2</v>
      </c>
      <c r="BB34" s="79">
        <v>60</v>
      </c>
      <c r="BC34" s="79">
        <v>42</v>
      </c>
      <c r="BD34" s="79">
        <v>93</v>
      </c>
    </row>
    <row r="35" spans="2:56" ht="15.75" thickBot="1" x14ac:dyDescent="0.3">
      <c r="B35" s="82" t="s">
        <v>121</v>
      </c>
      <c r="C35" s="68">
        <v>8</v>
      </c>
      <c r="D35" s="68">
        <v>92</v>
      </c>
      <c r="E35" s="68">
        <v>63</v>
      </c>
      <c r="F35" s="68">
        <v>56</v>
      </c>
      <c r="G35" s="68">
        <v>6</v>
      </c>
      <c r="H35" s="68">
        <v>14</v>
      </c>
      <c r="I35" s="68">
        <v>6</v>
      </c>
      <c r="J35" s="68">
        <v>71</v>
      </c>
      <c r="K35" s="68">
        <v>6</v>
      </c>
      <c r="L35" s="68">
        <v>81</v>
      </c>
      <c r="Q35" s="82" t="s">
        <v>121</v>
      </c>
      <c r="R35" s="73">
        <v>90</v>
      </c>
      <c r="S35" s="73">
        <v>92</v>
      </c>
      <c r="T35" s="73">
        <v>66</v>
      </c>
      <c r="U35" s="73">
        <v>60</v>
      </c>
      <c r="V35" s="73">
        <v>81</v>
      </c>
      <c r="W35" s="73">
        <v>15</v>
      </c>
      <c r="X35" s="73">
        <v>12</v>
      </c>
      <c r="Y35" s="73">
        <v>57</v>
      </c>
      <c r="Z35" s="73">
        <v>69</v>
      </c>
      <c r="AA35" s="73">
        <v>90</v>
      </c>
      <c r="AE35" s="82" t="s">
        <v>121</v>
      </c>
      <c r="AF35" s="76">
        <v>81</v>
      </c>
      <c r="AG35" s="76">
        <v>89</v>
      </c>
      <c r="AH35" s="76">
        <v>6</v>
      </c>
      <c r="AI35" s="76">
        <v>65</v>
      </c>
      <c r="AJ35" s="76">
        <v>60</v>
      </c>
      <c r="AK35" s="76">
        <v>29</v>
      </c>
      <c r="AL35" s="76">
        <v>15</v>
      </c>
      <c r="AM35" s="76">
        <v>54</v>
      </c>
      <c r="AN35" s="76">
        <v>84</v>
      </c>
      <c r="AO35" s="76">
        <v>33</v>
      </c>
      <c r="AT35" s="63" t="s">
        <v>121</v>
      </c>
      <c r="AU35" s="79">
        <v>75</v>
      </c>
      <c r="AV35" s="79">
        <v>80</v>
      </c>
      <c r="AW35" s="79">
        <v>72</v>
      </c>
      <c r="AX35" s="79">
        <v>66</v>
      </c>
      <c r="AY35" s="79">
        <v>27</v>
      </c>
      <c r="AZ35" s="79">
        <v>15</v>
      </c>
      <c r="BA35" s="79">
        <v>11</v>
      </c>
      <c r="BB35" s="79">
        <v>57</v>
      </c>
      <c r="BC35" s="79">
        <v>66</v>
      </c>
      <c r="BD35" s="79">
        <v>80</v>
      </c>
    </row>
    <row r="36" spans="2:56" ht="15.75" thickBot="1" x14ac:dyDescent="0.3">
      <c r="B36" s="82" t="s">
        <v>122</v>
      </c>
      <c r="C36" s="70">
        <v>93</v>
      </c>
      <c r="D36" s="70">
        <v>92</v>
      </c>
      <c r="E36" s="70">
        <v>0</v>
      </c>
      <c r="F36" s="70">
        <v>47</v>
      </c>
      <c r="G36" s="70">
        <v>18</v>
      </c>
      <c r="H36" s="70">
        <v>3</v>
      </c>
      <c r="I36" s="70">
        <v>9</v>
      </c>
      <c r="J36" s="70">
        <v>57</v>
      </c>
      <c r="K36" s="70">
        <v>3</v>
      </c>
      <c r="L36" s="70">
        <v>78</v>
      </c>
      <c r="Q36" s="82" t="s">
        <v>122</v>
      </c>
      <c r="R36" s="72">
        <v>96</v>
      </c>
      <c r="S36" s="72">
        <v>92</v>
      </c>
      <c r="T36" s="72">
        <v>72</v>
      </c>
      <c r="U36" s="72">
        <v>69</v>
      </c>
      <c r="V36" s="72">
        <v>66</v>
      </c>
      <c r="W36" s="72">
        <v>14</v>
      </c>
      <c r="X36" s="72">
        <v>29</v>
      </c>
      <c r="Y36" s="72">
        <v>54</v>
      </c>
      <c r="Z36" s="72">
        <v>48</v>
      </c>
      <c r="AA36" s="72">
        <v>63</v>
      </c>
      <c r="AE36" s="82" t="s">
        <v>122</v>
      </c>
      <c r="AF36" s="75">
        <v>42</v>
      </c>
      <c r="AG36" s="75">
        <v>90</v>
      </c>
      <c r="AH36" s="75">
        <v>63</v>
      </c>
      <c r="AI36" s="75">
        <v>60</v>
      </c>
      <c r="AJ36" s="75">
        <v>69</v>
      </c>
      <c r="AK36" s="75">
        <v>16</v>
      </c>
      <c r="AL36" s="75">
        <v>30</v>
      </c>
      <c r="AM36" s="75">
        <v>66</v>
      </c>
      <c r="AN36" s="75">
        <v>84</v>
      </c>
      <c r="AO36" s="75">
        <v>48</v>
      </c>
      <c r="AT36" s="82" t="s">
        <v>122</v>
      </c>
      <c r="AU36" s="78">
        <v>66</v>
      </c>
      <c r="AV36" s="78">
        <v>90</v>
      </c>
      <c r="AW36" s="78">
        <v>65</v>
      </c>
      <c r="AX36" s="78">
        <v>69</v>
      </c>
      <c r="AY36" s="78">
        <v>18</v>
      </c>
      <c r="AZ36" s="78">
        <v>49</v>
      </c>
      <c r="BA36" s="78">
        <v>28</v>
      </c>
      <c r="BB36" s="78">
        <v>66</v>
      </c>
      <c r="BC36" s="78">
        <v>54</v>
      </c>
      <c r="BD36" s="78">
        <v>84</v>
      </c>
    </row>
    <row r="38" spans="2:56" x14ac:dyDescent="0.25">
      <c r="B38" s="1" t="s">
        <v>123</v>
      </c>
      <c r="C38" s="24">
        <f>AVERAGE(C32:C36)</f>
        <v>35.200000000000003</v>
      </c>
      <c r="D38" s="24">
        <f t="shared" ref="D38:L38" si="41">AVERAGE(D32:D36)</f>
        <v>90.2</v>
      </c>
      <c r="E38" s="24">
        <f t="shared" si="41"/>
        <v>18.600000000000001</v>
      </c>
      <c r="F38" s="24">
        <f t="shared" si="41"/>
        <v>47.6</v>
      </c>
      <c r="G38" s="24">
        <f t="shared" si="41"/>
        <v>26.4</v>
      </c>
      <c r="H38" s="24">
        <f t="shared" si="41"/>
        <v>7.4</v>
      </c>
      <c r="I38" s="24">
        <f t="shared" si="41"/>
        <v>9.4</v>
      </c>
      <c r="J38" s="24">
        <f t="shared" si="41"/>
        <v>62.2</v>
      </c>
      <c r="K38" s="24">
        <f t="shared" si="41"/>
        <v>9</v>
      </c>
      <c r="L38" s="24">
        <f t="shared" si="41"/>
        <v>70.400000000000006</v>
      </c>
      <c r="Q38" s="1" t="s">
        <v>123</v>
      </c>
      <c r="R38" s="24">
        <f>AVERAGE(R32:R36)</f>
        <v>65.400000000000006</v>
      </c>
      <c r="S38" s="24">
        <f>AVERAGE(S32:S36)</f>
        <v>85.6</v>
      </c>
      <c r="T38" s="24">
        <f t="shared" ref="T38:AA38" si="42">AVERAGE(T32:T36)</f>
        <v>55.8</v>
      </c>
      <c r="U38" s="24">
        <f t="shared" si="42"/>
        <v>61.4</v>
      </c>
      <c r="V38" s="24">
        <f t="shared" si="42"/>
        <v>49.8</v>
      </c>
      <c r="W38" s="24">
        <f t="shared" si="42"/>
        <v>16.2</v>
      </c>
      <c r="X38" s="24">
        <f t="shared" si="42"/>
        <v>13.8</v>
      </c>
      <c r="Y38" s="24">
        <f t="shared" si="42"/>
        <v>61</v>
      </c>
      <c r="Z38" s="24">
        <f t="shared" si="42"/>
        <v>49.8</v>
      </c>
      <c r="AA38" s="24">
        <f t="shared" si="42"/>
        <v>86.8</v>
      </c>
      <c r="AE38" s="1" t="s">
        <v>123</v>
      </c>
      <c r="AF38" s="24">
        <f t="shared" ref="AF38:AN38" si="43">AVERAGE(AF32:AF36)</f>
        <v>50.8</v>
      </c>
      <c r="AG38" s="24">
        <f t="shared" si="43"/>
        <v>84.2</v>
      </c>
      <c r="AH38" s="24">
        <f t="shared" si="43"/>
        <v>40.6</v>
      </c>
      <c r="AI38" s="24">
        <f t="shared" si="43"/>
        <v>63.4</v>
      </c>
      <c r="AJ38" s="24">
        <f t="shared" si="43"/>
        <v>52.2</v>
      </c>
      <c r="AK38" s="24">
        <f t="shared" si="43"/>
        <v>23.6</v>
      </c>
      <c r="AL38" s="24">
        <f t="shared" si="43"/>
        <v>22.4</v>
      </c>
      <c r="AM38" s="24">
        <f t="shared" si="43"/>
        <v>61.2</v>
      </c>
      <c r="AN38" s="24">
        <f t="shared" si="43"/>
        <v>78.599999999999994</v>
      </c>
      <c r="AO38" s="24">
        <f>AVERAGE(AO32:AO36)</f>
        <v>63.4</v>
      </c>
      <c r="AT38" s="1" t="s">
        <v>123</v>
      </c>
      <c r="AU38" s="24">
        <f>AVERAGE(AU32:AU36)</f>
        <v>60</v>
      </c>
      <c r="AV38" s="24">
        <f t="shared" ref="AV38:BD38" si="44">AVERAGE(AV32:AV36)</f>
        <v>89.6</v>
      </c>
      <c r="AW38" s="24">
        <f t="shared" si="44"/>
        <v>54</v>
      </c>
      <c r="AX38" s="24">
        <f t="shared" si="44"/>
        <v>70</v>
      </c>
      <c r="AY38" s="24">
        <f t="shared" si="44"/>
        <v>38.799999999999997</v>
      </c>
      <c r="AZ38" s="24">
        <f t="shared" si="44"/>
        <v>32.4</v>
      </c>
      <c r="BA38" s="24">
        <f t="shared" si="44"/>
        <v>13.4</v>
      </c>
      <c r="BB38" s="24">
        <f t="shared" si="44"/>
        <v>57.4</v>
      </c>
      <c r="BC38" s="24">
        <f t="shared" si="44"/>
        <v>54.6</v>
      </c>
      <c r="BD38" s="24">
        <f t="shared" si="44"/>
        <v>72.400000000000006</v>
      </c>
    </row>
    <row r="39" spans="2:56" x14ac:dyDescent="0.25">
      <c r="B39" s="1" t="s">
        <v>124</v>
      </c>
      <c r="C39" s="24">
        <f>STDEV(C32:C36)</f>
        <v>41.697721760307239</v>
      </c>
      <c r="D39" s="24">
        <f t="shared" ref="D39:L39" si="45">STDEV(D32:D36)</f>
        <v>2.0493901531919194</v>
      </c>
      <c r="E39" s="24">
        <f t="shared" si="45"/>
        <v>25.402755756019857</v>
      </c>
      <c r="F39" s="24">
        <f t="shared" si="45"/>
        <v>17.501428513124299</v>
      </c>
      <c r="G39" s="24">
        <f t="shared" si="45"/>
        <v>24.501020386914501</v>
      </c>
      <c r="H39" s="24">
        <f t="shared" si="45"/>
        <v>8.0498447189992426</v>
      </c>
      <c r="I39" s="24">
        <f t="shared" si="45"/>
        <v>3.7815340802378072</v>
      </c>
      <c r="J39" s="24">
        <f t="shared" si="45"/>
        <v>7.1554175279993144</v>
      </c>
      <c r="K39" s="24">
        <f t="shared" si="45"/>
        <v>7.0356236397351442</v>
      </c>
      <c r="L39" s="24">
        <f t="shared" si="45"/>
        <v>14.046351839534712</v>
      </c>
      <c r="Q39" s="1" t="s">
        <v>124</v>
      </c>
      <c r="R39" s="24">
        <f>STDEV(R32:R36)</f>
        <v>37.493999519923186</v>
      </c>
      <c r="S39" s="24">
        <f t="shared" ref="S39:AA39" si="46">STDEV(S32:S36)</f>
        <v>8.7920418561333076</v>
      </c>
      <c r="T39" s="24">
        <f t="shared" si="46"/>
        <v>24.70222662028668</v>
      </c>
      <c r="U39" s="24">
        <f t="shared" si="46"/>
        <v>4.9295030175464944</v>
      </c>
      <c r="V39" s="24">
        <f t="shared" si="46"/>
        <v>28.977577538503798</v>
      </c>
      <c r="W39" s="24">
        <f t="shared" si="46"/>
        <v>18.322117781522966</v>
      </c>
      <c r="X39" s="24">
        <f t="shared" si="46"/>
        <v>9.7313925005622899</v>
      </c>
      <c r="Y39" s="24">
        <f t="shared" si="46"/>
        <v>6.5192024052026492</v>
      </c>
      <c r="Z39" s="24">
        <f t="shared" si="46"/>
        <v>15.959323293924458</v>
      </c>
      <c r="AA39" s="24">
        <f t="shared" si="46"/>
        <v>13.700364958642552</v>
      </c>
      <c r="AE39" s="1" t="s">
        <v>124</v>
      </c>
      <c r="AF39" s="24">
        <f t="shared" ref="AF39:AO39" si="47">STDEV(AF32:AF36)</f>
        <v>29.397278785629119</v>
      </c>
      <c r="AG39" s="24">
        <f t="shared" si="47"/>
        <v>7.3280283842245035</v>
      </c>
      <c r="AH39" s="24">
        <f t="shared" si="47"/>
        <v>30.237394067611053</v>
      </c>
      <c r="AI39" s="24">
        <f t="shared" si="47"/>
        <v>6.4265076052238514</v>
      </c>
      <c r="AJ39" s="24">
        <f t="shared" si="47"/>
        <v>22.906331002585286</v>
      </c>
      <c r="AK39" s="24">
        <f t="shared" si="47"/>
        <v>10.358571330062846</v>
      </c>
      <c r="AL39" s="24">
        <f t="shared" si="47"/>
        <v>11.238327277669038</v>
      </c>
      <c r="AM39" s="24">
        <f t="shared" si="47"/>
        <v>6.9065186599327895</v>
      </c>
      <c r="AN39" s="24">
        <f t="shared" si="47"/>
        <v>10.478549517943797</v>
      </c>
      <c r="AO39" s="24">
        <f t="shared" si="47"/>
        <v>23.73394193976214</v>
      </c>
      <c r="AT39" s="1" t="s">
        <v>124</v>
      </c>
      <c r="AU39" s="24">
        <f t="shared" ref="AU39:BD39" si="48">STDEV(AU32:AU36)</f>
        <v>25.367301787931645</v>
      </c>
      <c r="AV39" s="24">
        <f t="shared" si="48"/>
        <v>5.8991524815010496</v>
      </c>
      <c r="AW39" s="24">
        <f t="shared" si="48"/>
        <v>27.595289453093258</v>
      </c>
      <c r="AX39" s="24">
        <f t="shared" si="48"/>
        <v>8.5146931829632013</v>
      </c>
      <c r="AY39" s="24">
        <f t="shared" si="48"/>
        <v>15.738487856207788</v>
      </c>
      <c r="AZ39" s="24">
        <f t="shared" si="48"/>
        <v>14.656056768449007</v>
      </c>
      <c r="BA39" s="24">
        <f t="shared" si="48"/>
        <v>10.92245393673052</v>
      </c>
      <c r="BB39" s="24">
        <f t="shared" si="48"/>
        <v>13.390294993016404</v>
      </c>
      <c r="BC39" s="24">
        <f t="shared" si="48"/>
        <v>9.0994505328618711</v>
      </c>
      <c r="BD39" s="24">
        <f t="shared" si="48"/>
        <v>26.024987992312315</v>
      </c>
    </row>
    <row r="66" spans="2:56" x14ac:dyDescent="0.25">
      <c r="C66" s="1" t="s">
        <v>126</v>
      </c>
    </row>
    <row r="67" spans="2:56" ht="21.75" thickBot="1" x14ac:dyDescent="0.4">
      <c r="B67" s="83" t="s">
        <v>104</v>
      </c>
      <c r="Q67" s="83" t="s">
        <v>105</v>
      </c>
      <c r="AE67" s="83" t="s">
        <v>107</v>
      </c>
      <c r="AT67" s="83" t="s">
        <v>10</v>
      </c>
    </row>
    <row r="68" spans="2:56" ht="15.75" thickBot="1" x14ac:dyDescent="0.3">
      <c r="C68" s="63" t="s">
        <v>108</v>
      </c>
      <c r="D68" s="64" t="s">
        <v>109</v>
      </c>
      <c r="E68" s="64" t="s">
        <v>110</v>
      </c>
      <c r="F68" s="64" t="s">
        <v>111</v>
      </c>
      <c r="G68" s="64" t="s">
        <v>112</v>
      </c>
      <c r="H68" s="64" t="s">
        <v>113</v>
      </c>
      <c r="I68" s="64" t="s">
        <v>114</v>
      </c>
      <c r="J68" s="64" t="s">
        <v>115</v>
      </c>
      <c r="K68" s="64" t="s">
        <v>116</v>
      </c>
      <c r="L68" s="65" t="s">
        <v>117</v>
      </c>
      <c r="R68" s="63" t="s">
        <v>108</v>
      </c>
      <c r="S68" s="64" t="s">
        <v>109</v>
      </c>
      <c r="T68" s="64" t="s">
        <v>110</v>
      </c>
      <c r="U68" s="64" t="s">
        <v>111</v>
      </c>
      <c r="V68" s="64" t="s">
        <v>112</v>
      </c>
      <c r="W68" s="64" t="s">
        <v>113</v>
      </c>
      <c r="X68" s="64" t="s">
        <v>114</v>
      </c>
      <c r="Y68" s="64" t="s">
        <v>115</v>
      </c>
      <c r="Z68" s="64" t="s">
        <v>116</v>
      </c>
      <c r="AA68" s="65" t="s">
        <v>117</v>
      </c>
      <c r="AF68" s="63" t="s">
        <v>108</v>
      </c>
      <c r="AG68" s="64" t="s">
        <v>109</v>
      </c>
      <c r="AH68" s="64" t="s">
        <v>110</v>
      </c>
      <c r="AI68" s="64" t="s">
        <v>111</v>
      </c>
      <c r="AJ68" s="64" t="s">
        <v>112</v>
      </c>
      <c r="AK68" s="64" t="s">
        <v>113</v>
      </c>
      <c r="AL68" s="64" t="s">
        <v>114</v>
      </c>
      <c r="AM68" s="64" t="s">
        <v>115</v>
      </c>
      <c r="AN68" s="64" t="s">
        <v>116</v>
      </c>
      <c r="AO68" s="65" t="s">
        <v>117</v>
      </c>
      <c r="AU68" s="63" t="s">
        <v>108</v>
      </c>
      <c r="AV68" s="64" t="s">
        <v>109</v>
      </c>
      <c r="AW68" s="64" t="s">
        <v>110</v>
      </c>
      <c r="AX68" s="64" t="s">
        <v>111</v>
      </c>
      <c r="AY68" s="64" t="s">
        <v>112</v>
      </c>
      <c r="AZ68" s="64" t="s">
        <v>113</v>
      </c>
      <c r="BA68" s="64" t="s">
        <v>114</v>
      </c>
      <c r="BB68" s="64" t="s">
        <v>115</v>
      </c>
      <c r="BC68" s="64" t="s">
        <v>116</v>
      </c>
      <c r="BD68" s="65" t="s">
        <v>117</v>
      </c>
    </row>
    <row r="69" spans="2:56" ht="15.75" thickBot="1" x14ac:dyDescent="0.3">
      <c r="B69" s="82" t="s">
        <v>118</v>
      </c>
      <c r="C69" s="81">
        <v>98</v>
      </c>
      <c r="D69" s="69">
        <v>70</v>
      </c>
      <c r="E69" s="69">
        <v>84</v>
      </c>
      <c r="F69" s="69">
        <v>108</v>
      </c>
      <c r="G69" s="69">
        <v>36</v>
      </c>
      <c r="H69" s="69">
        <v>120</v>
      </c>
      <c r="I69" s="69">
        <v>87</v>
      </c>
      <c r="J69" s="69">
        <v>72</v>
      </c>
      <c r="K69" s="69">
        <v>90</v>
      </c>
      <c r="L69" s="69">
        <v>85</v>
      </c>
      <c r="Q69" s="82" t="s">
        <v>118</v>
      </c>
      <c r="R69" s="71">
        <v>96</v>
      </c>
      <c r="S69" s="71">
        <v>48</v>
      </c>
      <c r="T69" s="71">
        <v>90</v>
      </c>
      <c r="U69" s="71">
        <v>90</v>
      </c>
      <c r="V69" s="71">
        <v>132</v>
      </c>
      <c r="W69" s="71">
        <v>102</v>
      </c>
      <c r="X69" s="71">
        <v>82</v>
      </c>
      <c r="Y69" s="71">
        <v>90</v>
      </c>
      <c r="Z69" s="71">
        <v>102</v>
      </c>
      <c r="AA69" s="71">
        <v>98</v>
      </c>
      <c r="AE69" s="82" t="s">
        <v>118</v>
      </c>
      <c r="AF69" s="74">
        <v>102</v>
      </c>
      <c r="AG69" s="74">
        <v>36</v>
      </c>
      <c r="AH69" s="74">
        <v>91</v>
      </c>
      <c r="AI69" s="74">
        <v>54</v>
      </c>
      <c r="AJ69" s="74">
        <v>84</v>
      </c>
      <c r="AK69" s="74">
        <v>60</v>
      </c>
      <c r="AL69" s="74">
        <v>76</v>
      </c>
      <c r="AM69" s="74">
        <v>72</v>
      </c>
      <c r="AN69" s="74">
        <v>48</v>
      </c>
      <c r="AO69" s="74">
        <v>24</v>
      </c>
      <c r="AT69" s="82" t="s">
        <v>118</v>
      </c>
      <c r="AU69" s="79">
        <v>42</v>
      </c>
      <c r="AV69" s="84">
        <v>24</v>
      </c>
      <c r="AW69" s="84">
        <v>90</v>
      </c>
      <c r="AX69" s="84">
        <v>72</v>
      </c>
      <c r="AY69" s="84">
        <v>36</v>
      </c>
      <c r="AZ69" s="84">
        <v>91</v>
      </c>
      <c r="BA69" s="84">
        <v>89</v>
      </c>
      <c r="BB69" s="84">
        <v>87</v>
      </c>
      <c r="BC69" s="84">
        <v>66</v>
      </c>
      <c r="BD69" s="84">
        <v>27</v>
      </c>
    </row>
    <row r="70" spans="2:56" ht="15.75" thickBot="1" x14ac:dyDescent="0.3">
      <c r="B70" s="82" t="s">
        <v>119</v>
      </c>
      <c r="C70" s="68">
        <v>72</v>
      </c>
      <c r="D70" s="68">
        <v>23</v>
      </c>
      <c r="E70" s="68">
        <v>112</v>
      </c>
      <c r="F70" s="68">
        <v>77</v>
      </c>
      <c r="G70" s="68">
        <v>0</v>
      </c>
      <c r="H70" s="68">
        <v>116</v>
      </c>
      <c r="I70" s="68">
        <v>86</v>
      </c>
      <c r="J70" s="68">
        <v>84</v>
      </c>
      <c r="K70" s="68">
        <v>126</v>
      </c>
      <c r="L70" s="68">
        <v>60</v>
      </c>
      <c r="Q70" s="82" t="s">
        <v>119</v>
      </c>
      <c r="R70" s="73">
        <v>78</v>
      </c>
      <c r="S70" s="73">
        <v>35</v>
      </c>
      <c r="T70" s="73">
        <v>113</v>
      </c>
      <c r="U70" s="73">
        <v>72</v>
      </c>
      <c r="V70" s="73">
        <v>42</v>
      </c>
      <c r="W70" s="73">
        <v>86</v>
      </c>
      <c r="X70" s="73">
        <v>90</v>
      </c>
      <c r="Y70" s="73">
        <v>84</v>
      </c>
      <c r="Z70" s="73">
        <v>125</v>
      </c>
      <c r="AA70" s="73">
        <v>98</v>
      </c>
      <c r="AE70" s="82" t="s">
        <v>119</v>
      </c>
      <c r="AF70" s="76">
        <v>36</v>
      </c>
      <c r="AG70" s="76">
        <v>60</v>
      </c>
      <c r="AH70" s="76">
        <v>66</v>
      </c>
      <c r="AI70" s="76">
        <v>84</v>
      </c>
      <c r="AJ70" s="76">
        <v>83</v>
      </c>
      <c r="AK70" s="76">
        <v>60</v>
      </c>
      <c r="AL70" s="76">
        <v>88</v>
      </c>
      <c r="AM70" s="76">
        <v>84</v>
      </c>
      <c r="AN70" s="76">
        <v>24</v>
      </c>
      <c r="AO70" s="76">
        <v>72</v>
      </c>
      <c r="AT70" s="82" t="s">
        <v>119</v>
      </c>
      <c r="AU70" s="79">
        <v>96</v>
      </c>
      <c r="AV70" s="79">
        <v>24</v>
      </c>
      <c r="AW70" s="79">
        <v>120</v>
      </c>
      <c r="AX70" s="79">
        <v>78</v>
      </c>
      <c r="AY70" s="79">
        <v>120</v>
      </c>
      <c r="AZ70" s="79">
        <v>80</v>
      </c>
      <c r="BA70" s="79">
        <v>73</v>
      </c>
      <c r="BB70" s="79">
        <v>83</v>
      </c>
      <c r="BC70" s="79">
        <v>78</v>
      </c>
      <c r="BD70" s="79">
        <v>101</v>
      </c>
    </row>
    <row r="71" spans="2:56" ht="15.75" thickBot="1" x14ac:dyDescent="0.3">
      <c r="B71" s="82" t="s">
        <v>120</v>
      </c>
      <c r="C71" s="68">
        <v>90</v>
      </c>
      <c r="D71" s="68">
        <v>24</v>
      </c>
      <c r="E71" s="68">
        <v>72</v>
      </c>
      <c r="F71" s="68">
        <v>102</v>
      </c>
      <c r="G71" s="68">
        <v>78</v>
      </c>
      <c r="H71" s="68">
        <v>108</v>
      </c>
      <c r="I71" s="68">
        <v>88</v>
      </c>
      <c r="J71" s="68">
        <v>91</v>
      </c>
      <c r="K71" s="68">
        <v>108</v>
      </c>
      <c r="L71" s="68">
        <v>6</v>
      </c>
      <c r="Q71" s="82" t="s">
        <v>120</v>
      </c>
      <c r="R71" s="73">
        <v>96</v>
      </c>
      <c r="S71" s="73">
        <v>21</v>
      </c>
      <c r="T71" s="73">
        <v>84</v>
      </c>
      <c r="U71" s="73">
        <v>72</v>
      </c>
      <c r="V71" s="73">
        <v>54</v>
      </c>
      <c r="W71" s="73">
        <v>89</v>
      </c>
      <c r="X71" s="73">
        <v>84</v>
      </c>
      <c r="Y71" s="73">
        <v>90</v>
      </c>
      <c r="Z71" s="73">
        <v>65</v>
      </c>
      <c r="AA71" s="73">
        <v>96</v>
      </c>
      <c r="AE71" s="82" t="s">
        <v>120</v>
      </c>
      <c r="AF71" s="76">
        <v>99</v>
      </c>
      <c r="AG71" s="76">
        <v>36</v>
      </c>
      <c r="AH71" s="76">
        <v>90</v>
      </c>
      <c r="AI71" s="76">
        <v>66</v>
      </c>
      <c r="AJ71" s="76">
        <v>36</v>
      </c>
      <c r="AK71" s="76">
        <v>61</v>
      </c>
      <c r="AL71" s="76">
        <v>62</v>
      </c>
      <c r="AM71" s="76">
        <v>98</v>
      </c>
      <c r="AN71" s="76">
        <v>12</v>
      </c>
      <c r="AO71" s="76">
        <v>42</v>
      </c>
      <c r="AT71" s="82" t="s">
        <v>120</v>
      </c>
      <c r="AU71" s="79">
        <v>30</v>
      </c>
      <c r="AV71" s="79">
        <v>17</v>
      </c>
      <c r="AW71" s="79">
        <v>90</v>
      </c>
      <c r="AX71" s="79">
        <v>48</v>
      </c>
      <c r="AY71" s="79">
        <v>108</v>
      </c>
      <c r="AZ71" s="79">
        <v>96</v>
      </c>
      <c r="BA71" s="79">
        <v>95</v>
      </c>
      <c r="BB71" s="79">
        <v>90</v>
      </c>
      <c r="BC71" s="79">
        <v>108</v>
      </c>
      <c r="BD71" s="79">
        <v>84</v>
      </c>
    </row>
    <row r="72" spans="2:56" ht="15.75" thickBot="1" x14ac:dyDescent="0.3">
      <c r="B72" s="82" t="s">
        <v>121</v>
      </c>
      <c r="C72" s="68">
        <v>72</v>
      </c>
      <c r="D72" s="68">
        <v>17</v>
      </c>
      <c r="E72" s="68">
        <v>90</v>
      </c>
      <c r="F72" s="68">
        <v>96</v>
      </c>
      <c r="G72" s="68">
        <v>126</v>
      </c>
      <c r="H72" s="68">
        <v>86</v>
      </c>
      <c r="I72" s="68">
        <v>90</v>
      </c>
      <c r="J72" s="68">
        <v>49</v>
      </c>
      <c r="K72" s="68">
        <v>162</v>
      </c>
      <c r="L72" s="68">
        <v>30</v>
      </c>
      <c r="Q72" s="82" t="s">
        <v>121</v>
      </c>
      <c r="R72" s="73">
        <v>48</v>
      </c>
      <c r="S72" s="73">
        <v>17</v>
      </c>
      <c r="T72" s="73">
        <v>96</v>
      </c>
      <c r="U72" s="73">
        <v>96</v>
      </c>
      <c r="V72" s="73">
        <v>78</v>
      </c>
      <c r="W72" s="73">
        <v>100</v>
      </c>
      <c r="X72" s="73">
        <v>78</v>
      </c>
      <c r="Y72" s="73">
        <v>90</v>
      </c>
      <c r="Z72" s="73">
        <v>54</v>
      </c>
      <c r="AA72" s="73">
        <v>72</v>
      </c>
      <c r="AE72" s="82" t="s">
        <v>121</v>
      </c>
      <c r="AF72" s="76">
        <v>35</v>
      </c>
      <c r="AG72" s="76">
        <v>24</v>
      </c>
      <c r="AH72" s="76">
        <v>78</v>
      </c>
      <c r="AI72" s="76">
        <v>78</v>
      </c>
      <c r="AJ72" s="76">
        <v>120</v>
      </c>
      <c r="AK72" s="76">
        <v>57</v>
      </c>
      <c r="AL72" s="76">
        <v>12</v>
      </c>
      <c r="AM72" s="76">
        <v>90</v>
      </c>
      <c r="AN72" s="76">
        <v>42</v>
      </c>
      <c r="AO72" s="76">
        <v>99</v>
      </c>
      <c r="AT72" s="82" t="s">
        <v>121</v>
      </c>
      <c r="AU72" s="79">
        <v>90</v>
      </c>
      <c r="AV72" s="79">
        <v>25</v>
      </c>
      <c r="AW72" s="79">
        <v>78</v>
      </c>
      <c r="AX72" s="79">
        <v>72</v>
      </c>
      <c r="AY72" s="79">
        <v>114</v>
      </c>
      <c r="AZ72" s="79">
        <v>74</v>
      </c>
      <c r="BA72" s="79">
        <v>84</v>
      </c>
      <c r="BB72" s="79">
        <v>90</v>
      </c>
      <c r="BC72" s="79">
        <v>36</v>
      </c>
      <c r="BD72" s="79">
        <v>54</v>
      </c>
    </row>
    <row r="73" spans="2:56" ht="15.75" thickBot="1" x14ac:dyDescent="0.3">
      <c r="B73" s="82" t="s">
        <v>122</v>
      </c>
      <c r="C73" s="70">
        <v>42</v>
      </c>
      <c r="D73" s="70">
        <v>18</v>
      </c>
      <c r="E73" s="70">
        <v>126</v>
      </c>
      <c r="F73" s="70">
        <v>108</v>
      </c>
      <c r="G73" s="70">
        <v>66</v>
      </c>
      <c r="H73" s="70">
        <v>116</v>
      </c>
      <c r="I73" s="70">
        <v>78</v>
      </c>
      <c r="J73" s="70">
        <v>84</v>
      </c>
      <c r="K73" s="70">
        <v>126</v>
      </c>
      <c r="L73" s="70">
        <v>84</v>
      </c>
      <c r="Q73" s="82" t="s">
        <v>122</v>
      </c>
      <c r="R73" s="72">
        <v>84</v>
      </c>
      <c r="S73" s="72">
        <v>23</v>
      </c>
      <c r="T73" s="72">
        <v>84</v>
      </c>
      <c r="U73" s="72">
        <v>78</v>
      </c>
      <c r="V73" s="72">
        <v>66</v>
      </c>
      <c r="W73" s="72">
        <v>90</v>
      </c>
      <c r="X73" s="72">
        <v>66</v>
      </c>
      <c r="Y73" s="72">
        <v>94</v>
      </c>
      <c r="Z73" s="72">
        <v>54</v>
      </c>
      <c r="AA73" s="72">
        <v>90</v>
      </c>
      <c r="AE73" s="82" t="s">
        <v>122</v>
      </c>
      <c r="AF73" s="75">
        <v>90</v>
      </c>
      <c r="AG73" s="75">
        <v>23</v>
      </c>
      <c r="AH73" s="75">
        <v>66</v>
      </c>
      <c r="AI73" s="75">
        <v>78</v>
      </c>
      <c r="AJ73" s="75">
        <v>30</v>
      </c>
      <c r="AK73" s="75">
        <v>34</v>
      </c>
      <c r="AL73" s="75">
        <v>77</v>
      </c>
      <c r="AM73" s="75">
        <v>72</v>
      </c>
      <c r="AN73" s="75">
        <v>24</v>
      </c>
      <c r="AO73" s="75">
        <v>88</v>
      </c>
      <c r="AT73" s="82" t="s">
        <v>122</v>
      </c>
      <c r="AU73" s="78">
        <v>72</v>
      </c>
      <c r="AV73" s="78">
        <v>17</v>
      </c>
      <c r="AW73" s="78">
        <v>98</v>
      </c>
      <c r="AX73" s="78">
        <v>90</v>
      </c>
      <c r="AY73" s="78">
        <v>108</v>
      </c>
      <c r="AZ73" s="78">
        <v>57</v>
      </c>
      <c r="BA73" s="78">
        <v>78</v>
      </c>
      <c r="BB73" s="78">
        <v>84</v>
      </c>
      <c r="BC73" s="78">
        <v>48</v>
      </c>
      <c r="BD73" s="78">
        <v>24</v>
      </c>
    </row>
    <row r="75" spans="2:56" x14ac:dyDescent="0.25">
      <c r="B75" s="1" t="s">
        <v>123</v>
      </c>
      <c r="C75" s="24">
        <f t="shared" ref="C75:F75" si="49">AVERAGE(C69:C73)</f>
        <v>74.8</v>
      </c>
      <c r="D75" s="24">
        <f t="shared" si="49"/>
        <v>30.4</v>
      </c>
      <c r="E75" s="24">
        <f t="shared" si="49"/>
        <v>96.8</v>
      </c>
      <c r="F75" s="24">
        <f t="shared" si="49"/>
        <v>98.2</v>
      </c>
      <c r="G75" s="24">
        <f t="shared" ref="G75:L75" si="50">AVERAGE(G69:G73)</f>
        <v>61.2</v>
      </c>
      <c r="H75" s="24">
        <f t="shared" si="50"/>
        <v>109.2</v>
      </c>
      <c r="I75" s="24">
        <f t="shared" si="50"/>
        <v>85.8</v>
      </c>
      <c r="J75" s="24">
        <f t="shared" si="50"/>
        <v>76</v>
      </c>
      <c r="K75" s="24">
        <f t="shared" si="50"/>
        <v>122.4</v>
      </c>
      <c r="L75" s="24">
        <f t="shared" si="50"/>
        <v>53</v>
      </c>
      <c r="Q75" s="1" t="s">
        <v>123</v>
      </c>
      <c r="R75" s="24">
        <f t="shared" ref="R75:U75" si="51">AVERAGE(R69:R73)</f>
        <v>80.400000000000006</v>
      </c>
      <c r="S75" s="24">
        <f t="shared" si="51"/>
        <v>28.8</v>
      </c>
      <c r="T75" s="24">
        <f t="shared" si="51"/>
        <v>93.4</v>
      </c>
      <c r="U75" s="24">
        <f t="shared" si="51"/>
        <v>81.599999999999994</v>
      </c>
      <c r="V75" s="24">
        <f t="shared" ref="V75:AA75" si="52">AVERAGE(V69:V73)</f>
        <v>74.400000000000006</v>
      </c>
      <c r="W75" s="24">
        <f t="shared" si="52"/>
        <v>93.4</v>
      </c>
      <c r="X75" s="24">
        <f t="shared" si="52"/>
        <v>80</v>
      </c>
      <c r="Y75" s="24">
        <f t="shared" si="52"/>
        <v>89.6</v>
      </c>
      <c r="Z75" s="24">
        <f t="shared" si="52"/>
        <v>80</v>
      </c>
      <c r="AA75" s="24">
        <f t="shared" si="52"/>
        <v>90.8</v>
      </c>
      <c r="AE75" s="1" t="s">
        <v>123</v>
      </c>
      <c r="AF75" s="24">
        <f t="shared" ref="AF75:AI75" si="53">AVERAGE(AF69:AF73)</f>
        <v>72.400000000000006</v>
      </c>
      <c r="AG75" s="24">
        <f t="shared" si="53"/>
        <v>35.799999999999997</v>
      </c>
      <c r="AH75" s="24">
        <f t="shared" si="53"/>
        <v>78.2</v>
      </c>
      <c r="AI75" s="24">
        <f t="shared" si="53"/>
        <v>72</v>
      </c>
      <c r="AJ75" s="24">
        <f t="shared" ref="AJ75:AO75" si="54">AVERAGE(AJ69:AJ73)</f>
        <v>70.599999999999994</v>
      </c>
      <c r="AK75" s="24">
        <f t="shared" si="54"/>
        <v>54.4</v>
      </c>
      <c r="AL75" s="24">
        <f t="shared" si="54"/>
        <v>63</v>
      </c>
      <c r="AM75" s="24">
        <f t="shared" si="54"/>
        <v>83.2</v>
      </c>
      <c r="AN75" s="24">
        <f t="shared" si="54"/>
        <v>30</v>
      </c>
      <c r="AO75" s="24">
        <f t="shared" si="54"/>
        <v>65</v>
      </c>
      <c r="AT75" s="1" t="s">
        <v>123</v>
      </c>
      <c r="AU75" s="24">
        <f t="shared" ref="AU75:AX75" si="55">AVERAGE(AU69:AU73)</f>
        <v>66</v>
      </c>
      <c r="AV75" s="24">
        <f t="shared" si="55"/>
        <v>21.4</v>
      </c>
      <c r="AW75" s="24">
        <f t="shared" si="55"/>
        <v>95.2</v>
      </c>
      <c r="AX75" s="24">
        <f t="shared" si="55"/>
        <v>72</v>
      </c>
      <c r="AY75" s="24">
        <f t="shared" ref="AY75:BD75" si="56">AVERAGE(AY69:AY73)</f>
        <v>97.2</v>
      </c>
      <c r="AZ75" s="24">
        <f t="shared" si="56"/>
        <v>79.599999999999994</v>
      </c>
      <c r="BA75" s="24">
        <f t="shared" si="56"/>
        <v>83.8</v>
      </c>
      <c r="BB75" s="24">
        <f t="shared" si="56"/>
        <v>86.8</v>
      </c>
      <c r="BC75" s="24">
        <f t="shared" si="56"/>
        <v>67.2</v>
      </c>
      <c r="BD75" s="24">
        <f t="shared" si="56"/>
        <v>58</v>
      </c>
    </row>
    <row r="76" spans="2:56" x14ac:dyDescent="0.25">
      <c r="B76" s="1" t="s">
        <v>124</v>
      </c>
      <c r="C76" s="24">
        <f t="shared" ref="C76:F76" si="57">STDEV(C69:C73)</f>
        <v>21.568495543268654</v>
      </c>
      <c r="D76" s="24">
        <f t="shared" si="57"/>
        <v>22.345021816950638</v>
      </c>
      <c r="E76" s="24">
        <f t="shared" si="57"/>
        <v>21.844907873461054</v>
      </c>
      <c r="F76" s="24">
        <f t="shared" si="57"/>
        <v>12.853015210447731</v>
      </c>
      <c r="G76" s="24">
        <f t="shared" ref="G76:L76" si="58">STDEV(G69:G73)</f>
        <v>47.129608527973154</v>
      </c>
      <c r="H76" s="24">
        <f t="shared" si="58"/>
        <v>13.682105101189682</v>
      </c>
      <c r="I76" s="24">
        <f t="shared" si="58"/>
        <v>4.6043457732885349</v>
      </c>
      <c r="J76" s="24">
        <f t="shared" si="58"/>
        <v>16.568041525780892</v>
      </c>
      <c r="K76" s="24">
        <f t="shared" si="58"/>
        <v>26.698314553544375</v>
      </c>
      <c r="L76" s="24">
        <f t="shared" si="58"/>
        <v>34.539832078341085</v>
      </c>
      <c r="Q76" s="1" t="s">
        <v>124</v>
      </c>
      <c r="R76" s="24">
        <f t="shared" ref="R76:U76" si="59">STDEV(R69:R73)</f>
        <v>19.718012070185985</v>
      </c>
      <c r="S76" s="24">
        <f t="shared" si="59"/>
        <v>12.657013865837394</v>
      </c>
      <c r="T76" s="24">
        <f t="shared" si="59"/>
        <v>12.033287165193029</v>
      </c>
      <c r="U76" s="24">
        <f t="shared" si="59"/>
        <v>10.899541274750936</v>
      </c>
      <c r="V76" s="24">
        <f t="shared" ref="V76:AA76" si="60">STDEV(V69:V73)</f>
        <v>34.882660448996724</v>
      </c>
      <c r="W76" s="24">
        <f t="shared" si="60"/>
        <v>7.1274118724821847</v>
      </c>
      <c r="X76" s="24">
        <f t="shared" si="60"/>
        <v>8.9442719099991592</v>
      </c>
      <c r="Y76" s="24">
        <f t="shared" si="60"/>
        <v>3.5777087639996634</v>
      </c>
      <c r="Z76" s="24">
        <f t="shared" si="60"/>
        <v>31.960913628993776</v>
      </c>
      <c r="AA76" s="24">
        <f t="shared" si="60"/>
        <v>11.009087155618341</v>
      </c>
      <c r="AE76" s="1" t="s">
        <v>124</v>
      </c>
      <c r="AF76" s="24">
        <f t="shared" ref="AF76:AI76" si="61">STDEV(AF69:AF73)</f>
        <v>33.974990802059096</v>
      </c>
      <c r="AG76" s="24">
        <f t="shared" si="61"/>
        <v>14.906374475371267</v>
      </c>
      <c r="AH76" s="24">
        <f t="shared" si="61"/>
        <v>12.255610959882818</v>
      </c>
      <c r="AI76" s="24">
        <f t="shared" si="61"/>
        <v>12</v>
      </c>
      <c r="AJ76" s="24">
        <f t="shared" ref="AJ76:AO76" si="62">STDEV(AJ69:AJ73)</f>
        <v>37.480661680391933</v>
      </c>
      <c r="AK76" s="24">
        <f t="shared" si="62"/>
        <v>11.502173707608497</v>
      </c>
      <c r="AL76" s="24">
        <f t="shared" si="62"/>
        <v>29.966648127543394</v>
      </c>
      <c r="AM76" s="24">
        <f t="shared" si="62"/>
        <v>11.36661779070629</v>
      </c>
      <c r="AN76" s="24">
        <f t="shared" si="62"/>
        <v>14.696938456699069</v>
      </c>
      <c r="AO76" s="24">
        <f t="shared" si="62"/>
        <v>31.400636936215164</v>
      </c>
      <c r="AT76" s="1" t="s">
        <v>124</v>
      </c>
      <c r="AU76" s="24">
        <f t="shared" ref="AU76:AX76" si="63">STDEV(AU69:AU73)</f>
        <v>29.086079144497972</v>
      </c>
      <c r="AV76" s="24">
        <f t="shared" si="63"/>
        <v>4.0373258476372644</v>
      </c>
      <c r="AW76" s="24">
        <f t="shared" si="63"/>
        <v>15.594870951694366</v>
      </c>
      <c r="AX76" s="24">
        <f t="shared" si="63"/>
        <v>15.297058540778355</v>
      </c>
      <c r="AY76" s="24">
        <f t="shared" ref="AY76:BD76" si="64">STDEV(AY69:AY73)</f>
        <v>34.571664698131052</v>
      </c>
      <c r="AZ76" s="24">
        <f t="shared" si="64"/>
        <v>15.339491516996258</v>
      </c>
      <c r="BA76" s="24">
        <f t="shared" si="64"/>
        <v>8.7005746936624835</v>
      </c>
      <c r="BB76" s="24">
        <f t="shared" si="64"/>
        <v>3.271085446759225</v>
      </c>
      <c r="BC76" s="24">
        <f t="shared" si="64"/>
        <v>27.949955277245074</v>
      </c>
      <c r="BD76" s="24">
        <f t="shared" si="64"/>
        <v>34.124771061503111</v>
      </c>
    </row>
  </sheetData>
  <mergeCells count="20">
    <mergeCell ref="AI16:AM16"/>
    <mergeCell ref="J3:N3"/>
    <mergeCell ref="O3:S3"/>
    <mergeCell ref="T3:X3"/>
    <mergeCell ref="Y3:AC3"/>
    <mergeCell ref="AD3:AH3"/>
    <mergeCell ref="AI3:AM3"/>
    <mergeCell ref="J16:N16"/>
    <mergeCell ref="O16:S16"/>
    <mergeCell ref="T16:X16"/>
    <mergeCell ref="Y16:AC16"/>
    <mergeCell ref="AD16:AH16"/>
    <mergeCell ref="AN16:AR16"/>
    <mergeCell ref="AS16:AW16"/>
    <mergeCell ref="AX16:BB16"/>
    <mergeCell ref="BC16:BG16"/>
    <mergeCell ref="AN3:AR3"/>
    <mergeCell ref="AS3:AW3"/>
    <mergeCell ref="AX3:BB3"/>
    <mergeCell ref="BC3:BG3"/>
  </mergeCells>
  <phoneticPr fontId="5" type="noConversion"/>
  <conditionalFormatting sqref="BH9">
    <cfRule type="colorScale" priority="2">
      <colorScale>
        <cfvo type="min"/>
        <cfvo type="max"/>
        <color rgb="FFFFEF9C"/>
        <color rgb="FF63BE7B"/>
      </colorScale>
    </cfRule>
  </conditionalFormatting>
  <conditionalFormatting sqref="BL5:BL8">
    <cfRule type="colorScale" priority="3">
      <colorScale>
        <cfvo type="min"/>
        <cfvo type="max"/>
        <color rgb="FFFFEF9C"/>
        <color rgb="FF63BE7B"/>
      </colorScale>
    </cfRule>
  </conditionalFormatting>
  <conditionalFormatting sqref="BL5:BL21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70ABB-87DA-407E-9E1F-72F304B177E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A1249-9D4C-4696-9A7E-E9D7A9E522C9}">
  <dimension ref="C2:BH8"/>
  <sheetViews>
    <sheetView workbookViewId="0">
      <selection activeCell="C3" sqref="C3"/>
    </sheetView>
  </sheetViews>
  <sheetFormatPr defaultRowHeight="15" x14ac:dyDescent="0.25"/>
  <sheetData>
    <row r="2" spans="3:60" x14ac:dyDescent="0.25">
      <c r="C2" t="s">
        <v>103</v>
      </c>
    </row>
    <row r="3" spans="3:60" ht="15.75" thickBot="1" x14ac:dyDescent="0.3"/>
    <row r="4" spans="3:60" ht="15.75" thickBot="1" x14ac:dyDescent="0.3">
      <c r="C4" s="1"/>
      <c r="D4" s="1"/>
      <c r="E4" s="1"/>
      <c r="F4" s="63" t="s">
        <v>33</v>
      </c>
      <c r="G4" s="64" t="s">
        <v>34</v>
      </c>
      <c r="H4" s="64" t="s">
        <v>35</v>
      </c>
      <c r="I4" s="64" t="s">
        <v>36</v>
      </c>
      <c r="J4" s="64" t="s">
        <v>37</v>
      </c>
      <c r="K4" s="63" t="s">
        <v>38</v>
      </c>
      <c r="L4" s="64" t="s">
        <v>39</v>
      </c>
      <c r="M4" s="64" t="s">
        <v>40</v>
      </c>
      <c r="N4" s="64" t="s">
        <v>41</v>
      </c>
      <c r="O4" s="65" t="s">
        <v>42</v>
      </c>
      <c r="P4" s="63" t="s">
        <v>43</v>
      </c>
      <c r="Q4" s="64" t="s">
        <v>44</v>
      </c>
      <c r="R4" s="64" t="s">
        <v>45</v>
      </c>
      <c r="S4" s="64" t="s">
        <v>46</v>
      </c>
      <c r="T4" s="65" t="s">
        <v>47</v>
      </c>
      <c r="U4" s="63" t="s">
        <v>48</v>
      </c>
      <c r="V4" s="64" t="s">
        <v>49</v>
      </c>
      <c r="W4" s="64" t="s">
        <v>50</v>
      </c>
      <c r="X4" s="64" t="s">
        <v>51</v>
      </c>
      <c r="Y4" s="65" t="s">
        <v>52</v>
      </c>
      <c r="Z4" s="63" t="s">
        <v>53</v>
      </c>
      <c r="AA4" s="64" t="s">
        <v>54</v>
      </c>
      <c r="AB4" s="64" t="s">
        <v>55</v>
      </c>
      <c r="AC4" s="64" t="s">
        <v>56</v>
      </c>
      <c r="AD4" s="65" t="s">
        <v>57</v>
      </c>
      <c r="AE4" s="63" t="s">
        <v>58</v>
      </c>
      <c r="AF4" s="64" t="s">
        <v>59</v>
      </c>
      <c r="AG4" s="64" t="s">
        <v>60</v>
      </c>
      <c r="AH4" s="64" t="s">
        <v>61</v>
      </c>
      <c r="AI4" s="65" t="s">
        <v>62</v>
      </c>
      <c r="AJ4" s="63" t="s">
        <v>68</v>
      </c>
      <c r="AK4" s="64" t="s">
        <v>69</v>
      </c>
      <c r="AL4" s="64" t="s">
        <v>70</v>
      </c>
      <c r="AM4" s="64" t="s">
        <v>71</v>
      </c>
      <c r="AN4" s="65" t="s">
        <v>72</v>
      </c>
      <c r="AO4" s="63" t="s">
        <v>73</v>
      </c>
      <c r="AP4" s="64" t="s">
        <v>74</v>
      </c>
      <c r="AQ4" s="64" t="s">
        <v>75</v>
      </c>
      <c r="AR4" s="64" t="s">
        <v>76</v>
      </c>
      <c r="AS4" s="65" t="s">
        <v>77</v>
      </c>
      <c r="AT4" s="63" t="s">
        <v>78</v>
      </c>
      <c r="AU4" s="64" t="s">
        <v>79</v>
      </c>
      <c r="AV4" s="64" t="s">
        <v>80</v>
      </c>
      <c r="AW4" s="64" t="s">
        <v>81</v>
      </c>
      <c r="AX4" s="65" t="s">
        <v>82</v>
      </c>
      <c r="AY4" s="63" t="s">
        <v>83</v>
      </c>
      <c r="AZ4" s="64" t="s">
        <v>84</v>
      </c>
      <c r="BA4" s="64" t="s">
        <v>85</v>
      </c>
      <c r="BB4" s="64" t="s">
        <v>86</v>
      </c>
      <c r="BC4" s="65" t="s">
        <v>87</v>
      </c>
      <c r="BD4" s="63" t="s">
        <v>67</v>
      </c>
      <c r="BE4" s="64" t="s">
        <v>66</v>
      </c>
      <c r="BF4" s="64" t="s">
        <v>65</v>
      </c>
      <c r="BG4" s="64" t="s">
        <v>64</v>
      </c>
      <c r="BH4" s="65" t="s">
        <v>63</v>
      </c>
    </row>
    <row r="5" spans="3:60" x14ac:dyDescent="0.25">
      <c r="C5" s="1" t="s">
        <v>93</v>
      </c>
      <c r="D5" s="66" t="s">
        <v>88</v>
      </c>
      <c r="E5" s="67" t="s">
        <v>29</v>
      </c>
      <c r="F5" s="68"/>
      <c r="G5" s="68"/>
      <c r="H5" s="68"/>
      <c r="I5" s="68"/>
      <c r="J5" s="68"/>
      <c r="K5" s="69"/>
      <c r="L5" s="68"/>
      <c r="M5" s="68"/>
      <c r="N5" s="68"/>
      <c r="O5" s="70"/>
      <c r="P5" s="69"/>
      <c r="Q5" s="68"/>
      <c r="R5" s="68"/>
      <c r="S5" s="68"/>
      <c r="T5" s="70"/>
      <c r="U5" s="69"/>
      <c r="V5" s="68"/>
      <c r="W5" s="68"/>
      <c r="X5" s="68"/>
      <c r="Y5" s="70"/>
      <c r="Z5" s="69"/>
      <c r="AA5" s="68"/>
      <c r="AB5" s="68"/>
      <c r="AC5" s="68"/>
      <c r="AD5" s="70"/>
      <c r="AE5" s="69"/>
      <c r="AF5" s="68"/>
      <c r="AG5" s="68"/>
      <c r="AH5" s="68"/>
      <c r="AI5" s="70"/>
      <c r="AJ5" s="69"/>
      <c r="AK5" s="68"/>
      <c r="AL5" s="68"/>
      <c r="AM5" s="68"/>
      <c r="AN5" s="70"/>
      <c r="AO5" s="69"/>
      <c r="AP5" s="68"/>
      <c r="AQ5" s="68"/>
      <c r="AR5" s="68"/>
      <c r="AS5" s="70"/>
      <c r="AT5" s="69"/>
      <c r="AU5" s="68"/>
      <c r="AV5" s="68"/>
      <c r="AW5" s="68"/>
      <c r="AX5" s="70"/>
      <c r="AY5" s="69"/>
      <c r="AZ5" s="68"/>
      <c r="BA5" s="68"/>
      <c r="BB5" s="68"/>
      <c r="BC5" s="70"/>
      <c r="BD5" s="69"/>
      <c r="BE5" s="68"/>
      <c r="BF5" s="68"/>
      <c r="BG5" s="68"/>
      <c r="BH5" s="70"/>
    </row>
    <row r="6" spans="3:60" x14ac:dyDescent="0.25">
      <c r="C6" s="1" t="s">
        <v>93</v>
      </c>
      <c r="D6" s="74" t="s">
        <v>89</v>
      </c>
      <c r="E6" s="75" t="s">
        <v>30</v>
      </c>
      <c r="F6" s="76"/>
      <c r="G6" s="76"/>
      <c r="H6" s="76"/>
      <c r="I6" s="76"/>
      <c r="J6" s="76"/>
      <c r="K6" s="74"/>
      <c r="L6" s="76"/>
      <c r="M6" s="76"/>
      <c r="N6" s="76"/>
      <c r="O6" s="75"/>
      <c r="P6" s="74"/>
      <c r="Q6" s="76"/>
      <c r="R6" s="76"/>
      <c r="S6" s="76"/>
      <c r="T6" s="75"/>
      <c r="U6" s="74"/>
      <c r="V6" s="76"/>
      <c r="W6" s="76"/>
      <c r="X6" s="76"/>
      <c r="Y6" s="75"/>
      <c r="Z6" s="74"/>
      <c r="AA6" s="76"/>
      <c r="AB6" s="76"/>
      <c r="AC6" s="76"/>
      <c r="AD6" s="75"/>
      <c r="AE6" s="74"/>
      <c r="AF6" s="76"/>
      <c r="AG6" s="76"/>
      <c r="AH6" s="76"/>
      <c r="AI6" s="75"/>
      <c r="AJ6" s="74"/>
      <c r="AK6" s="76"/>
      <c r="AL6" s="76"/>
      <c r="AM6" s="76"/>
      <c r="AN6" s="75"/>
      <c r="AO6" s="74"/>
      <c r="AP6" s="76"/>
      <c r="AQ6" s="76"/>
      <c r="AR6" s="76"/>
      <c r="AS6" s="75"/>
      <c r="AT6" s="74"/>
      <c r="AU6" s="76"/>
      <c r="AV6" s="76"/>
      <c r="AW6" s="76"/>
      <c r="AX6" s="75"/>
      <c r="AY6" s="74"/>
      <c r="AZ6" s="76"/>
      <c r="BA6" s="76"/>
      <c r="BB6" s="76"/>
      <c r="BC6" s="75"/>
      <c r="BD6" s="74"/>
      <c r="BE6" s="76"/>
      <c r="BF6" s="76"/>
      <c r="BG6" s="76"/>
      <c r="BH6" s="75"/>
    </row>
    <row r="7" spans="3:60" x14ac:dyDescent="0.25">
      <c r="C7" s="1" t="s">
        <v>94</v>
      </c>
      <c r="D7" s="71" t="s">
        <v>90</v>
      </c>
      <c r="E7" s="72" t="s">
        <v>31</v>
      </c>
      <c r="F7" s="73"/>
      <c r="G7" s="73"/>
      <c r="H7" s="73"/>
      <c r="I7" s="73"/>
      <c r="J7" s="73"/>
      <c r="K7" s="71"/>
      <c r="L7" s="73"/>
      <c r="M7" s="73"/>
      <c r="N7" s="73"/>
      <c r="O7" s="72"/>
      <c r="P7" s="71"/>
      <c r="Q7" s="73"/>
      <c r="R7" s="73"/>
      <c r="S7" s="73"/>
      <c r="T7" s="72"/>
      <c r="U7" s="71"/>
      <c r="V7" s="73"/>
      <c r="W7" s="73"/>
      <c r="X7" s="73"/>
      <c r="Y7" s="72"/>
      <c r="Z7" s="71"/>
      <c r="AA7" s="73"/>
      <c r="AB7" s="73"/>
      <c r="AC7" s="73"/>
      <c r="AD7" s="72"/>
      <c r="AE7" s="71"/>
      <c r="AF7" s="73"/>
      <c r="AG7" s="73"/>
      <c r="AH7" s="73"/>
      <c r="AI7" s="72"/>
      <c r="AJ7" s="71"/>
      <c r="AK7" s="73"/>
      <c r="AL7" s="73"/>
      <c r="AM7" s="73"/>
      <c r="AN7" s="72"/>
      <c r="AO7" s="71"/>
      <c r="AP7" s="73"/>
      <c r="AQ7" s="73"/>
      <c r="AR7" s="73"/>
      <c r="AS7" s="72"/>
      <c r="AT7" s="71"/>
      <c r="AU7" s="73"/>
      <c r="AV7" s="73"/>
      <c r="AW7" s="73"/>
      <c r="AX7" s="72"/>
      <c r="AY7" s="71"/>
      <c r="AZ7" s="73"/>
      <c r="BA7" s="73"/>
      <c r="BB7" s="73"/>
      <c r="BC7" s="72"/>
      <c r="BD7" s="71"/>
      <c r="BE7" s="73"/>
      <c r="BF7" s="73"/>
      <c r="BG7" s="73"/>
      <c r="BH7" s="72"/>
    </row>
    <row r="8" spans="3:60" ht="15.75" thickBot="1" x14ac:dyDescent="0.3">
      <c r="C8" s="1" t="s">
        <v>94</v>
      </c>
      <c r="D8" s="77" t="s">
        <v>91</v>
      </c>
      <c r="E8" s="78" t="s">
        <v>32</v>
      </c>
      <c r="F8" s="79"/>
      <c r="G8" s="79"/>
      <c r="H8" s="79"/>
      <c r="I8" s="79"/>
      <c r="J8" s="79"/>
      <c r="K8" s="77"/>
      <c r="L8" s="80"/>
      <c r="M8" s="80"/>
      <c r="N8" s="80"/>
      <c r="O8" s="78"/>
      <c r="P8" s="77"/>
      <c r="Q8" s="80"/>
      <c r="R8" s="80"/>
      <c r="S8" s="80"/>
      <c r="T8" s="78"/>
      <c r="U8" s="77"/>
      <c r="V8" s="80"/>
      <c r="W8" s="80"/>
      <c r="X8" s="80"/>
      <c r="Y8" s="78"/>
      <c r="Z8" s="77"/>
      <c r="AA8" s="80"/>
      <c r="AB8" s="80"/>
      <c r="AC8" s="80"/>
      <c r="AD8" s="78"/>
      <c r="AE8" s="77"/>
      <c r="AF8" s="80"/>
      <c r="AG8" s="80"/>
      <c r="AH8" s="80"/>
      <c r="AI8" s="78"/>
      <c r="AJ8" s="77"/>
      <c r="AK8" s="80"/>
      <c r="AL8" s="80"/>
      <c r="AM8" s="80"/>
      <c r="AN8" s="78"/>
      <c r="AO8" s="77"/>
      <c r="AP8" s="80"/>
      <c r="AQ8" s="80"/>
      <c r="AR8" s="80"/>
      <c r="AS8" s="78"/>
      <c r="AT8" s="77"/>
      <c r="AU8" s="80"/>
      <c r="AV8" s="80"/>
      <c r="AW8" s="80"/>
      <c r="AX8" s="78"/>
      <c r="AY8" s="77"/>
      <c r="AZ8" s="80"/>
      <c r="BA8" s="80"/>
      <c r="BB8" s="80"/>
      <c r="BC8" s="78"/>
      <c r="BD8" s="77"/>
      <c r="BE8" s="80"/>
      <c r="BF8" s="80"/>
      <c r="BG8" s="80"/>
      <c r="BH8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Participant info</vt:lpstr>
      <vt:lpstr>WP</vt:lpstr>
      <vt:lpstr>Sheet1</vt:lpstr>
      <vt:lpstr>Skin temperature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Ward</dc:creator>
  <cp:lastModifiedBy>Jade Ward</cp:lastModifiedBy>
  <dcterms:created xsi:type="dcterms:W3CDTF">2024-12-06T13:49:23Z</dcterms:created>
  <dcterms:modified xsi:type="dcterms:W3CDTF">2025-12-11T10:00:08Z</dcterms:modified>
</cp:coreProperties>
</file>