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2.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chart24.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3.xml" ContentType="application/vnd.openxmlformats-officedocument.drawing+xml"/>
  <Override PartName="/xl/charts/chart25.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4.xml" ContentType="application/vnd.openxmlformats-officedocument.drawing+xml"/>
  <Override PartName="/xl/charts/chart26.xml" ContentType="application/vnd.openxmlformats-officedocument.drawingml.chart+xml"/>
  <Override PartName="/xl/charts/style25.xml" ContentType="application/vnd.ms-office.chartstyle+xml"/>
  <Override PartName="/xl/charts/colors25.xml" ContentType="application/vnd.ms-office.chartcolorstyle+xml"/>
  <Override PartName="/xl/charts/chart27.xml" ContentType="application/vnd.openxmlformats-officedocument.drawingml.chart+xml"/>
  <Override PartName="/xl/charts/style26.xml" ContentType="application/vnd.ms-office.chartstyle+xml"/>
  <Override PartName="/xl/charts/colors26.xml" ContentType="application/vnd.ms-office.chartcolorstyle+xml"/>
  <Override PartName="/xl/charts/chart28.xml" ContentType="application/vnd.openxmlformats-officedocument.drawingml.chart+xml"/>
  <Override PartName="/xl/charts/style27.xml" ContentType="application/vnd.ms-office.chartstyle+xml"/>
  <Override PartName="/xl/charts/colors27.xml" ContentType="application/vnd.ms-office.chartcolorstyle+xml"/>
  <Override PartName="/xl/charts/chart29.xml" ContentType="application/vnd.openxmlformats-officedocument.drawingml.chart+xml"/>
  <Override PartName="/xl/charts/style28.xml" ContentType="application/vnd.ms-office.chartstyle+xml"/>
  <Override PartName="/xl/charts/colors28.xml" ContentType="application/vnd.ms-office.chartcolorstyle+xml"/>
  <Override PartName="/xl/charts/chart30.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5.xml" ContentType="application/vnd.openxmlformats-officedocument.drawing+xml"/>
  <Override PartName="/xl/charts/chart31.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6.xml" ContentType="application/vnd.openxmlformats-officedocument.drawing+xml"/>
  <Override PartName="/xl/charts/chart32.xml" ContentType="application/vnd.openxmlformats-officedocument.drawingml.chart+xml"/>
  <Override PartName="/xl/charts/style31.xml" ContentType="application/vnd.ms-office.chartstyle+xml"/>
  <Override PartName="/xl/charts/colors31.xml" ContentType="application/vnd.ms-office.chartcolorstyle+xml"/>
  <Override PartName="/xl/charts/chart33.xml" ContentType="application/vnd.openxmlformats-officedocument.drawingml.chart+xml"/>
  <Override PartName="/xl/charts/style32.xml" ContentType="application/vnd.ms-office.chartstyle+xml"/>
  <Override PartName="/xl/charts/colors32.xml" ContentType="application/vnd.ms-office.chartcolorstyle+xml"/>
  <Override PartName="/xl/charts/chart34.xml" ContentType="application/vnd.openxmlformats-officedocument.drawingml.chart+xml"/>
  <Override PartName="/xl/charts/style33.xml" ContentType="application/vnd.ms-office.chartstyle+xml"/>
  <Override PartName="/xl/charts/colors33.xml" ContentType="application/vnd.ms-office.chartcolorstyle+xml"/>
  <Override PartName="/xl/charts/chart35.xml" ContentType="application/vnd.openxmlformats-officedocument.drawingml.chart+xml"/>
  <Override PartName="/xl/charts/style34.xml" ContentType="application/vnd.ms-office.chartstyle+xml"/>
  <Override PartName="/xl/charts/colors34.xml" ContentType="application/vnd.ms-office.chartcolorstyle+xml"/>
  <Override PartName="/xl/charts/chart36.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7.xml" ContentType="application/vnd.openxmlformats-officedocument.drawing+xml"/>
  <Override PartName="/xl/charts/chart37.xml" ContentType="application/vnd.openxmlformats-officedocument.drawingml.chart+xml"/>
  <Override PartName="/xl/charts/style36.xml" ContentType="application/vnd.ms-office.chartstyle+xml"/>
  <Override PartName="/xl/charts/colors36.xml" ContentType="application/vnd.ms-office.chartcolorstyle+xml"/>
  <Override PartName="/xl/charts/chart38.xml" ContentType="application/vnd.openxmlformats-officedocument.drawingml.chart+xml"/>
  <Override PartName="/xl/charts/style37.xml" ContentType="application/vnd.ms-office.chartstyle+xml"/>
  <Override PartName="/xl/charts/colors37.xml" ContentType="application/vnd.ms-office.chartcolorstyle+xml"/>
  <Override PartName="/xl/charts/chart39.xml" ContentType="application/vnd.openxmlformats-officedocument.drawingml.chart+xml"/>
  <Override PartName="/xl/charts/style38.xml" ContentType="application/vnd.ms-office.chartstyle+xml"/>
  <Override PartName="/xl/charts/colors38.xml" ContentType="application/vnd.ms-office.chartcolorstyle+xml"/>
  <Override PartName="/xl/charts/chart40.xml" ContentType="application/vnd.openxmlformats-officedocument.drawingml.chart+xml"/>
  <Override PartName="/xl/charts/style39.xml" ContentType="application/vnd.ms-office.chartstyle+xml"/>
  <Override PartName="/xl/charts/colors39.xml" ContentType="application/vnd.ms-office.chartcolorstyle+xml"/>
  <Override PartName="/xl/drawings/drawing8.xml" ContentType="application/vnd.openxmlformats-officedocument.drawing+xml"/>
  <Override PartName="/xl/charts/chart41.xml" ContentType="application/vnd.openxmlformats-officedocument.drawingml.chart+xml"/>
  <Override PartName="/xl/charts/style40.xml" ContentType="application/vnd.ms-office.chartstyle+xml"/>
  <Override PartName="/xl/charts/colors40.xml" ContentType="application/vnd.ms-office.chartcolorstyle+xml"/>
  <Override PartName="/xl/charts/chart42.xml" ContentType="application/vnd.openxmlformats-officedocument.drawingml.chart+xml"/>
  <Override PartName="/xl/charts/style41.xml" ContentType="application/vnd.ms-office.chartstyle+xml"/>
  <Override PartName="/xl/charts/colors41.xml" ContentType="application/vnd.ms-office.chartcolorstyle+xml"/>
  <Override PartName="/xl/charts/chart43.xml" ContentType="application/vnd.openxmlformats-officedocument.drawingml.chart+xml"/>
  <Override PartName="/xl/charts/style42.xml" ContentType="application/vnd.ms-office.chartstyle+xml"/>
  <Override PartName="/xl/charts/colors42.xml" ContentType="application/vnd.ms-office.chartcolorstyle+xml"/>
  <Override PartName="/xl/charts/chart44.xml" ContentType="application/vnd.openxmlformats-officedocument.drawingml.chart+xml"/>
  <Override PartName="/xl/charts/style43.xml" ContentType="application/vnd.ms-office.chartstyle+xml"/>
  <Override PartName="/xl/charts/colors4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sotonac-my.sharepoint.com/personal/df1d20_soton_ac_uk/Documents/Ass Prof Soton/PhD students/P&amp;G - Ward/Handover Emilio/Study 1 (methods and data)/Data/PARTCIPANTS BACKUP/"/>
    </mc:Choice>
  </mc:AlternateContent>
  <xr:revisionPtr revIDLastSave="235" documentId="8_{A22B9C8A-9D78-423C-BD17-63B3FB2635A0}" xr6:coauthVersionLast="47" xr6:coauthVersionMax="47" xr10:uidLastSave="{E899EDF1-C6F8-4699-9EEF-78F90976B130}"/>
  <bookViews>
    <workbookView xWindow="28680" yWindow="-120" windowWidth="29040" windowHeight="15840" activeTab="5" xr2:uid="{2C4F61C7-B68E-4923-9ED7-7A1DCD973C94}"/>
  </bookViews>
  <sheets>
    <sheet name="info" sheetId="5" r:id="rId1"/>
    <sheet name="thermal perception" sheetId="1" r:id="rId2"/>
    <sheet name="Wetness Perception" sheetId="4" r:id="rId3"/>
    <sheet name="WP responders vs nonresponders" sheetId="13" r:id="rId4"/>
    <sheet name="Hydration Status" sheetId="6" r:id="rId5"/>
    <sheet name="Sheet1" sheetId="14" r:id="rId6"/>
    <sheet name="Monofilaments" sheetId="7" r:id="rId7"/>
    <sheet name="OCT Roughness" sheetId="8" r:id="rId8"/>
    <sheet name="Epidermal Thickness" sheetId="9" r:id="rId9"/>
    <sheet name="Skin temp"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7" i="6" l="1"/>
  <c r="U36" i="6"/>
  <c r="U18" i="6"/>
  <c r="U17" i="6"/>
  <c r="J19" i="14"/>
  <c r="J20" i="14"/>
  <c r="J21" i="14"/>
  <c r="J22" i="14"/>
  <c r="J23" i="14"/>
  <c r="J24" i="14"/>
  <c r="J25" i="14"/>
  <c r="J26" i="14"/>
  <c r="J27" i="14"/>
  <c r="J18" i="14"/>
  <c r="R5" i="4"/>
  <c r="S5" i="4"/>
  <c r="E16" i="6"/>
  <c r="E34" i="6"/>
  <c r="E35" i="6"/>
  <c r="N15" i="6"/>
  <c r="N34" i="6"/>
  <c r="N35" i="6"/>
  <c r="N16" i="6"/>
  <c r="E15" i="6" l="1"/>
  <c r="B49" i="4"/>
  <c r="C49" i="4"/>
  <c r="D38" i="4"/>
  <c r="D49" i="4"/>
  <c r="E33" i="4"/>
  <c r="F33" i="4"/>
  <c r="G33" i="4"/>
  <c r="O32" i="4"/>
  <c r="P32" i="4"/>
  <c r="N15" i="4"/>
  <c r="O15" i="4"/>
  <c r="P15" i="4"/>
  <c r="E15" i="4"/>
  <c r="F15" i="4"/>
  <c r="G15" i="4"/>
  <c r="E32" i="4"/>
  <c r="F32" i="4"/>
  <c r="G32" i="4"/>
  <c r="E48" i="4"/>
  <c r="F48" i="4"/>
  <c r="G48" i="4"/>
  <c r="K15" i="4"/>
  <c r="M16" i="4"/>
  <c r="L16" i="4"/>
  <c r="K16" i="4"/>
  <c r="M15" i="4"/>
  <c r="L15" i="4"/>
  <c r="D33" i="4"/>
  <c r="C33" i="4"/>
  <c r="B33" i="4"/>
  <c r="D32" i="4"/>
  <c r="C32" i="4"/>
  <c r="B32" i="4"/>
  <c r="C16" i="4"/>
  <c r="D16" i="4"/>
  <c r="B16" i="4"/>
  <c r="C15" i="4"/>
  <c r="D15" i="4"/>
  <c r="B15" i="4"/>
  <c r="N32" i="4"/>
  <c r="D48" i="4"/>
  <c r="C48" i="4"/>
  <c r="B48" i="4"/>
  <c r="L32" i="4"/>
  <c r="M32" i="4"/>
  <c r="K32" i="4"/>
  <c r="K32" i="1"/>
  <c r="C33" i="1"/>
  <c r="D33" i="1"/>
  <c r="E33" i="1"/>
  <c r="F33" i="1"/>
  <c r="G33" i="1"/>
  <c r="C32" i="1"/>
  <c r="D32" i="1"/>
  <c r="E32" i="1"/>
  <c r="F32" i="1"/>
  <c r="G32" i="1"/>
  <c r="B32" i="1"/>
  <c r="B33" i="1"/>
  <c r="N15" i="1"/>
  <c r="O15" i="1"/>
  <c r="P15" i="1"/>
  <c r="N16" i="1"/>
  <c r="O16" i="1"/>
  <c r="P16" i="1"/>
  <c r="E16" i="1"/>
  <c r="F16" i="1"/>
  <c r="G16" i="1"/>
  <c r="K16" i="1"/>
  <c r="L16" i="1"/>
  <c r="M16" i="1"/>
  <c r="E15" i="1"/>
  <c r="F15" i="1"/>
  <c r="G15" i="1"/>
  <c r="K15" i="1"/>
  <c r="L15" i="1"/>
  <c r="M15" i="1"/>
  <c r="L32" i="1"/>
  <c r="M32" i="1"/>
  <c r="L33" i="1"/>
  <c r="M33" i="1"/>
  <c r="K33" i="1"/>
  <c r="X30" i="1"/>
  <c r="Y30" i="1"/>
  <c r="Z30" i="1"/>
  <c r="X31" i="1"/>
  <c r="Y31" i="1"/>
  <c r="Z31" i="1"/>
  <c r="W31" i="1"/>
  <c r="W30" i="1"/>
  <c r="Y14" i="1"/>
  <c r="Z14" i="1"/>
  <c r="AB14" i="1"/>
  <c r="AC14" i="1"/>
  <c r="Y13" i="1"/>
  <c r="Z13" i="1"/>
  <c r="AB13" i="1"/>
  <c r="AC13" i="1"/>
  <c r="W14" i="1"/>
  <c r="W13" i="1"/>
  <c r="V14" i="1"/>
  <c r="V13" i="1"/>
  <c r="AB34" i="6"/>
  <c r="AD34" i="6"/>
  <c r="AE34" i="6"/>
  <c r="AG34" i="6"/>
  <c r="AH34" i="6"/>
  <c r="AB35" i="6"/>
  <c r="AD35" i="6"/>
  <c r="AE35" i="6"/>
  <c r="AG35" i="6"/>
  <c r="AH35" i="6"/>
  <c r="AA35" i="6"/>
  <c r="AA34" i="6"/>
  <c r="AB15" i="6"/>
  <c r="AD15" i="6"/>
  <c r="AE15" i="6"/>
  <c r="AG15" i="6"/>
  <c r="AH15" i="6"/>
  <c r="AB16" i="6"/>
  <c r="AD16" i="6"/>
  <c r="AE16" i="6"/>
  <c r="AG16" i="6"/>
  <c r="AH16" i="6"/>
  <c r="AA16" i="6"/>
  <c r="AA15" i="6"/>
  <c r="C35" i="6"/>
  <c r="D35" i="6"/>
  <c r="K35" i="6"/>
  <c r="L35" i="6"/>
  <c r="M35" i="6"/>
  <c r="C34" i="6"/>
  <c r="D34" i="6"/>
  <c r="K34" i="6"/>
  <c r="L34" i="6"/>
  <c r="M34" i="6"/>
  <c r="B35" i="6"/>
  <c r="B34" i="6"/>
  <c r="C16" i="6"/>
  <c r="D16" i="6"/>
  <c r="B16" i="6"/>
  <c r="C15" i="6"/>
  <c r="D15" i="6"/>
  <c r="B15" i="6"/>
  <c r="L16" i="6"/>
  <c r="M16" i="6"/>
  <c r="K16" i="6"/>
  <c r="K15" i="6"/>
  <c r="L15" i="6"/>
  <c r="M15" i="6"/>
  <c r="M14" i="13"/>
  <c r="N14" i="13"/>
  <c r="O14" i="13"/>
  <c r="P14" i="13"/>
  <c r="Q14" i="13"/>
  <c r="R14" i="13"/>
  <c r="S14" i="13"/>
  <c r="T14" i="13"/>
  <c r="L14" i="13"/>
  <c r="K14" i="13"/>
  <c r="O13" i="13"/>
  <c r="P13" i="13"/>
  <c r="Q13" i="13"/>
  <c r="R13" i="13"/>
  <c r="S13" i="13"/>
  <c r="T13" i="13"/>
  <c r="L13" i="13"/>
  <c r="M13" i="13"/>
  <c r="N13" i="13"/>
  <c r="K13" i="13"/>
  <c r="AZ73" i="10"/>
  <c r="AY73" i="10"/>
  <c r="AX73" i="10"/>
  <c r="AX79" i="10" s="1"/>
  <c r="AW73" i="10"/>
  <c r="AV73" i="10"/>
  <c r="AU73" i="10"/>
  <c r="AU79" i="10" s="1"/>
  <c r="AZ72" i="10"/>
  <c r="AZ77" i="10" s="1"/>
  <c r="AY72" i="10"/>
  <c r="AX72" i="10"/>
  <c r="AW72" i="10"/>
  <c r="AV72" i="10"/>
  <c r="AV77" i="10" s="1"/>
  <c r="AU72" i="10"/>
  <c r="AZ71" i="10"/>
  <c r="AY71" i="10"/>
  <c r="AX71" i="10"/>
  <c r="AX76" i="10" s="1"/>
  <c r="AW71" i="10"/>
  <c r="AV71" i="10"/>
  <c r="AU71" i="10"/>
  <c r="AZ70" i="10"/>
  <c r="AZ80" i="10" s="1"/>
  <c r="AY70" i="10"/>
  <c r="AX70" i="10"/>
  <c r="AW70" i="10"/>
  <c r="AV70" i="10"/>
  <c r="AV80" i="10" s="1"/>
  <c r="AU70" i="10"/>
  <c r="AU80" i="10" s="1"/>
  <c r="AZ69" i="10"/>
  <c r="AY69" i="10"/>
  <c r="AX69" i="10"/>
  <c r="AW69" i="10"/>
  <c r="AV69" i="10"/>
  <c r="AU69" i="10"/>
  <c r="AT73" i="10"/>
  <c r="AT79" i="10" s="1"/>
  <c r="AS73" i="10"/>
  <c r="AR73" i="10"/>
  <c r="AQ73" i="10"/>
  <c r="AQ79" i="10" s="1"/>
  <c r="AP73" i="10"/>
  <c r="AP79" i="10" s="1"/>
  <c r="AO73" i="10"/>
  <c r="AO79" i="10" s="1"/>
  <c r="AT72" i="10"/>
  <c r="AS72" i="10"/>
  <c r="AS77" i="10" s="1"/>
  <c r="AR72" i="10"/>
  <c r="AQ72" i="10"/>
  <c r="AP72" i="10"/>
  <c r="AP77" i="10" s="1"/>
  <c r="AO72" i="10"/>
  <c r="AO77" i="10" s="1"/>
  <c r="AT71" i="10"/>
  <c r="AT76" i="10" s="1"/>
  <c r="AS71" i="10"/>
  <c r="AR71" i="10"/>
  <c r="AQ71" i="10"/>
  <c r="AP71" i="10"/>
  <c r="AP76" i="10" s="1"/>
  <c r="AO71" i="10"/>
  <c r="AO76" i="10" s="1"/>
  <c r="AT70" i="10"/>
  <c r="AS70" i="10"/>
  <c r="AS80" i="10" s="1"/>
  <c r="AR70" i="10"/>
  <c r="AR80" i="10" s="1"/>
  <c r="AQ70" i="10"/>
  <c r="AP70" i="10"/>
  <c r="AP80" i="10" s="1"/>
  <c r="AO70" i="10"/>
  <c r="AO80" i="10" s="1"/>
  <c r="AT69" i="10"/>
  <c r="AS69" i="10"/>
  <c r="AR69" i="10"/>
  <c r="AQ69" i="10"/>
  <c r="AP69" i="10"/>
  <c r="AO69" i="10"/>
  <c r="BX33" i="4"/>
  <c r="BY33" i="4"/>
  <c r="BZ33" i="4"/>
  <c r="BX34" i="4"/>
  <c r="BY34" i="4"/>
  <c r="BZ34" i="4"/>
  <c r="BX35" i="4"/>
  <c r="BY35" i="4"/>
  <c r="BZ35" i="4"/>
  <c r="BX36" i="4"/>
  <c r="BY36" i="4"/>
  <c r="BZ36" i="4"/>
  <c r="BX37" i="4"/>
  <c r="BY37" i="4"/>
  <c r="BZ37" i="4"/>
  <c r="BX38" i="4"/>
  <c r="BY38" i="4"/>
  <c r="BZ38" i="4"/>
  <c r="BX39" i="4"/>
  <c r="BY39" i="4"/>
  <c r="BZ39" i="4"/>
  <c r="BX40" i="4"/>
  <c r="BY40" i="4"/>
  <c r="BZ40" i="4"/>
  <c r="BX41" i="4"/>
  <c r="BY41" i="4"/>
  <c r="BZ41" i="4"/>
  <c r="BX42" i="4"/>
  <c r="BY42" i="4"/>
  <c r="BZ42" i="4"/>
  <c r="BX13" i="4"/>
  <c r="BY13" i="4"/>
  <c r="BZ13" i="4"/>
  <c r="BX14" i="4"/>
  <c r="BY14" i="4"/>
  <c r="BZ14" i="4"/>
  <c r="BX15" i="4"/>
  <c r="BY15" i="4"/>
  <c r="BZ15" i="4"/>
  <c r="BX16" i="4"/>
  <c r="BY16" i="4"/>
  <c r="BZ16" i="4"/>
  <c r="BX17" i="4"/>
  <c r="BY17" i="4"/>
  <c r="BZ17" i="4"/>
  <c r="BX18" i="4"/>
  <c r="BY18" i="4"/>
  <c r="BZ18" i="4"/>
  <c r="BX19" i="4"/>
  <c r="BY19" i="4"/>
  <c r="BZ19" i="4"/>
  <c r="BX20" i="4"/>
  <c r="BY20" i="4"/>
  <c r="BZ20" i="4"/>
  <c r="BX21" i="4"/>
  <c r="BY21" i="4"/>
  <c r="BZ21" i="4"/>
  <c r="BY12" i="4"/>
  <c r="BZ12" i="4"/>
  <c r="BZ23" i="4" s="1"/>
  <c r="BX12" i="4"/>
  <c r="AB13" i="10"/>
  <c r="AC13" i="10"/>
  <c r="AB14" i="10"/>
  <c r="AC14" i="10"/>
  <c r="AB15" i="10"/>
  <c r="AC15" i="10"/>
  <c r="BI36" i="7"/>
  <c r="BJ36" i="7"/>
  <c r="BK36" i="7"/>
  <c r="BL36" i="7"/>
  <c r="BM36" i="7"/>
  <c r="BI37" i="7"/>
  <c r="BJ37" i="7"/>
  <c r="BK37" i="7"/>
  <c r="BK42" i="7" s="1"/>
  <c r="BL37" i="7"/>
  <c r="BL47" i="7" s="1"/>
  <c r="BM37" i="7"/>
  <c r="BM47" i="7" s="1"/>
  <c r="BI38" i="7"/>
  <c r="BI43" i="7" s="1"/>
  <c r="BJ38" i="7"/>
  <c r="BJ44" i="7" s="1"/>
  <c r="BK38" i="7"/>
  <c r="BL38" i="7"/>
  <c r="BM38" i="7"/>
  <c r="BI39" i="7"/>
  <c r="BJ39" i="7"/>
  <c r="BK39" i="7"/>
  <c r="BL39" i="7"/>
  <c r="BM39" i="7"/>
  <c r="BM44" i="7" s="1"/>
  <c r="BI40" i="7"/>
  <c r="BI46" i="7" s="1"/>
  <c r="BJ40" i="7"/>
  <c r="BJ46" i="7" s="1"/>
  <c r="BK40" i="7"/>
  <c r="BK46" i="7" s="1"/>
  <c r="BL40" i="7"/>
  <c r="BL46" i="7" s="1"/>
  <c r="BM40" i="7"/>
  <c r="BI42" i="7"/>
  <c r="BJ42" i="7"/>
  <c r="BK43" i="7"/>
  <c r="BL43" i="7"/>
  <c r="BM43" i="7"/>
  <c r="BI44" i="7"/>
  <c r="BK44" i="7"/>
  <c r="BL44" i="7"/>
  <c r="BM46" i="7"/>
  <c r="BI47" i="7"/>
  <c r="BJ47" i="7"/>
  <c r="BK47" i="7"/>
  <c r="BH46" i="7"/>
  <c r="BH44" i="7"/>
  <c r="BH40" i="7"/>
  <c r="BH39" i="7"/>
  <c r="BH38" i="7"/>
  <c r="BH43" i="7" s="1"/>
  <c r="BH37" i="7"/>
  <c r="BH47" i="7" s="1"/>
  <c r="BH36" i="7"/>
  <c r="AW36" i="7"/>
  <c r="AX36" i="7"/>
  <c r="AY36" i="7"/>
  <c r="AZ36" i="7"/>
  <c r="BA36" i="7"/>
  <c r="AW37" i="7"/>
  <c r="AW42" i="7" s="1"/>
  <c r="AX37" i="7"/>
  <c r="AX42" i="7" s="1"/>
  <c r="AY37" i="7"/>
  <c r="AY42" i="7" s="1"/>
  <c r="AZ37" i="7"/>
  <c r="AZ47" i="7" s="1"/>
  <c r="BA37" i="7"/>
  <c r="BA47" i="7" s="1"/>
  <c r="AW38" i="7"/>
  <c r="AW43" i="7" s="1"/>
  <c r="AX38" i="7"/>
  <c r="AX43" i="7" s="1"/>
  <c r="AY38" i="7"/>
  <c r="AZ38" i="7"/>
  <c r="BA38" i="7"/>
  <c r="AW39" i="7"/>
  <c r="AX39" i="7"/>
  <c r="AY39" i="7"/>
  <c r="AY44" i="7" s="1"/>
  <c r="AZ39" i="7"/>
  <c r="AZ44" i="7" s="1"/>
  <c r="BA39" i="7"/>
  <c r="BA44" i="7" s="1"/>
  <c r="AW40" i="7"/>
  <c r="AW46" i="7" s="1"/>
  <c r="AX40" i="7"/>
  <c r="AX46" i="7" s="1"/>
  <c r="AY40" i="7"/>
  <c r="AY46" i="7" s="1"/>
  <c r="AZ40" i="7"/>
  <c r="AZ46" i="7" s="1"/>
  <c r="BA40" i="7"/>
  <c r="AV40" i="7"/>
  <c r="AV39" i="7"/>
  <c r="AV38" i="7"/>
  <c r="AV37" i="7"/>
  <c r="AV42" i="7" s="1"/>
  <c r="AV36" i="7"/>
  <c r="BC19" i="10"/>
  <c r="BC20" i="10"/>
  <c r="BC21" i="10"/>
  <c r="BC22" i="10"/>
  <c r="BC23" i="10"/>
  <c r="BC25" i="10"/>
  <c r="BC26" i="10"/>
  <c r="BC27" i="10"/>
  <c r="BC29" i="10"/>
  <c r="BC30" i="10"/>
  <c r="AW19" i="10"/>
  <c r="AX19" i="10"/>
  <c r="AY19" i="10"/>
  <c r="AZ19" i="10"/>
  <c r="BA19" i="10"/>
  <c r="BB19" i="10"/>
  <c r="AW20" i="10"/>
  <c r="AW26" i="10" s="1"/>
  <c r="AX20" i="10"/>
  <c r="AX26" i="10" s="1"/>
  <c r="AY20" i="10"/>
  <c r="AY26" i="10" s="1"/>
  <c r="AZ20" i="10"/>
  <c r="AZ26" i="10" s="1"/>
  <c r="BA20" i="10"/>
  <c r="BA30" i="10" s="1"/>
  <c r="BB20" i="10"/>
  <c r="BB26" i="10" s="1"/>
  <c r="AW21" i="10"/>
  <c r="AX21" i="10"/>
  <c r="AY21" i="10"/>
  <c r="AZ21" i="10"/>
  <c r="BA21" i="10"/>
  <c r="BA26" i="10" s="1"/>
  <c r="BB21" i="10"/>
  <c r="AW22" i="10"/>
  <c r="AW29" i="10" s="1"/>
  <c r="AX22" i="10"/>
  <c r="AX29" i="10" s="1"/>
  <c r="AY22" i="10"/>
  <c r="AY29" i="10" s="1"/>
  <c r="AZ22" i="10"/>
  <c r="BA22" i="10"/>
  <c r="BB22" i="10"/>
  <c r="BB29" i="10" s="1"/>
  <c r="AW23" i="10"/>
  <c r="AX23" i="10"/>
  <c r="AY23" i="10"/>
  <c r="AZ23" i="10"/>
  <c r="AZ29" i="10" s="1"/>
  <c r="BA23" i="10"/>
  <c r="BA29" i="10" s="1"/>
  <c r="BB23" i="10"/>
  <c r="AW25" i="10"/>
  <c r="AX25" i="10"/>
  <c r="AZ25" i="10"/>
  <c r="BB25" i="10"/>
  <c r="AY27" i="10"/>
  <c r="AZ27" i="10"/>
  <c r="BA27" i="10"/>
  <c r="AW30" i="10"/>
  <c r="AX30" i="10"/>
  <c r="AZ30" i="10"/>
  <c r="BB30" i="10"/>
  <c r="AV26" i="10"/>
  <c r="AV23" i="10"/>
  <c r="AV22" i="10"/>
  <c r="AV21" i="10"/>
  <c r="AV20" i="10"/>
  <c r="AV19" i="10"/>
  <c r="AV29" i="10"/>
  <c r="AC7" i="10"/>
  <c r="AC8" i="10"/>
  <c r="AC9" i="10"/>
  <c r="AC10" i="10"/>
  <c r="AC11" i="10"/>
  <c r="AC17" i="10"/>
  <c r="AC18" i="10"/>
  <c r="AI7" i="10"/>
  <c r="AI8" i="10"/>
  <c r="AI13" i="10" s="1"/>
  <c r="AI9" i="10"/>
  <c r="AI10" i="10"/>
  <c r="AI11" i="10"/>
  <c r="AI15" i="10"/>
  <c r="AI17" i="10"/>
  <c r="AO7" i="10"/>
  <c r="AO8" i="10"/>
  <c r="AO13" i="10" s="1"/>
  <c r="AO9" i="10"/>
  <c r="AO14" i="10" s="1"/>
  <c r="AO10" i="10"/>
  <c r="AO15" i="10" s="1"/>
  <c r="AO11" i="10"/>
  <c r="AN11" i="10"/>
  <c r="AN10" i="10"/>
  <c r="AN9" i="10"/>
  <c r="AN8" i="10"/>
  <c r="AN7" i="10"/>
  <c r="AH11" i="10"/>
  <c r="AH10" i="10"/>
  <c r="AH9" i="10"/>
  <c r="AH8" i="10"/>
  <c r="AH7" i="10"/>
  <c r="AB18" i="10"/>
  <c r="AB11" i="10"/>
  <c r="AB10" i="10"/>
  <c r="AB9" i="10"/>
  <c r="AB8" i="10"/>
  <c r="AB7" i="10"/>
  <c r="W7" i="10"/>
  <c r="W8" i="10"/>
  <c r="W13" i="10" s="1"/>
  <c r="W9" i="10"/>
  <c r="W14" i="10" s="1"/>
  <c r="W10" i="10"/>
  <c r="W11" i="10"/>
  <c r="W17" i="10"/>
  <c r="V11" i="10"/>
  <c r="V8" i="10"/>
  <c r="V13" i="10" s="1"/>
  <c r="V10" i="10"/>
  <c r="V9" i="10"/>
  <c r="V14" i="10" s="1"/>
  <c r="V7" i="10"/>
  <c r="M37" i="10"/>
  <c r="N37" i="10"/>
  <c r="O37" i="10"/>
  <c r="P37" i="10"/>
  <c r="M36" i="10"/>
  <c r="N36" i="10"/>
  <c r="O36" i="10"/>
  <c r="P36" i="10"/>
  <c r="D37" i="10"/>
  <c r="E37" i="10"/>
  <c r="F37" i="10"/>
  <c r="C37" i="10"/>
  <c r="D36" i="10"/>
  <c r="E36" i="10"/>
  <c r="F36" i="10"/>
  <c r="C36" i="10"/>
  <c r="BH30" i="1"/>
  <c r="BH45" i="1" s="1"/>
  <c r="BI30" i="1"/>
  <c r="BI45" i="1" s="1"/>
  <c r="BH31" i="1"/>
  <c r="BH46" i="1" s="1"/>
  <c r="BI31" i="1"/>
  <c r="BH32" i="1"/>
  <c r="BI32" i="1"/>
  <c r="BH33" i="1"/>
  <c r="BI33" i="1"/>
  <c r="BH34" i="1"/>
  <c r="BI34" i="1"/>
  <c r="BI46" i="1" s="1"/>
  <c r="BH35" i="1"/>
  <c r="BI35" i="1"/>
  <c r="BH36" i="1"/>
  <c r="BI36" i="1"/>
  <c r="BH37" i="1"/>
  <c r="BI37" i="1"/>
  <c r="BH38" i="1"/>
  <c r="BI38" i="1"/>
  <c r="BH39" i="1"/>
  <c r="BI39" i="1"/>
  <c r="BG31" i="1"/>
  <c r="BG32" i="1"/>
  <c r="BG42" i="1" s="1"/>
  <c r="BG33" i="1"/>
  <c r="BG34" i="1"/>
  <c r="BG35" i="1"/>
  <c r="BG36" i="1"/>
  <c r="BG37" i="1"/>
  <c r="BG38" i="1"/>
  <c r="BG39" i="1"/>
  <c r="BG30" i="1"/>
  <c r="BG43" i="1" s="1"/>
  <c r="BH22" i="1"/>
  <c r="BH20" i="1"/>
  <c r="BF9" i="1"/>
  <c r="BG9" i="1"/>
  <c r="BG19" i="1" s="1"/>
  <c r="BH9" i="1"/>
  <c r="BH19" i="1" s="1"/>
  <c r="BF10" i="1"/>
  <c r="BG10" i="1"/>
  <c r="BG20" i="1" s="1"/>
  <c r="BH10" i="1"/>
  <c r="BF11" i="1"/>
  <c r="BF23" i="1" s="1"/>
  <c r="BG11" i="1"/>
  <c r="BG22" i="1" s="1"/>
  <c r="BH11" i="1"/>
  <c r="BF12" i="1"/>
  <c r="BG12" i="1"/>
  <c r="BH12" i="1"/>
  <c r="BF13" i="1"/>
  <c r="BG13" i="1"/>
  <c r="BH13" i="1"/>
  <c r="BF14" i="1"/>
  <c r="BG14" i="1"/>
  <c r="BH14" i="1"/>
  <c r="BF15" i="1"/>
  <c r="BF22" i="1" s="1"/>
  <c r="BG15" i="1"/>
  <c r="BH15" i="1"/>
  <c r="BF16" i="1"/>
  <c r="BG16" i="1"/>
  <c r="BH16" i="1"/>
  <c r="BF17" i="1"/>
  <c r="BG17" i="1"/>
  <c r="BH17" i="1"/>
  <c r="BG8" i="1"/>
  <c r="BH8" i="1"/>
  <c r="BH23" i="1" s="1"/>
  <c r="BF8" i="1"/>
  <c r="BF19" i="1" s="1"/>
  <c r="AQ18" i="1"/>
  <c r="AP18" i="1"/>
  <c r="AO18" i="1"/>
  <c r="C16" i="1"/>
  <c r="D16" i="1"/>
  <c r="C15" i="1"/>
  <c r="D15" i="1"/>
  <c r="B16" i="1"/>
  <c r="B15" i="1"/>
  <c r="D36" i="9"/>
  <c r="F36" i="9"/>
  <c r="G36" i="9"/>
  <c r="H36" i="9"/>
  <c r="C36" i="9"/>
  <c r="D35" i="9"/>
  <c r="F35" i="9"/>
  <c r="G35" i="9"/>
  <c r="H35" i="9"/>
  <c r="C35" i="9"/>
  <c r="Q36" i="9"/>
  <c r="R36" i="9"/>
  <c r="Q35" i="9"/>
  <c r="R35" i="9"/>
  <c r="Q17" i="9"/>
  <c r="R17" i="9"/>
  <c r="Q16" i="9"/>
  <c r="R16" i="9"/>
  <c r="D17" i="9"/>
  <c r="F17" i="9"/>
  <c r="G17" i="9"/>
  <c r="H17" i="9"/>
  <c r="C17" i="9"/>
  <c r="D16" i="9"/>
  <c r="F16" i="9"/>
  <c r="G16" i="9"/>
  <c r="H16" i="9"/>
  <c r="C16" i="9"/>
  <c r="P36" i="9"/>
  <c r="N36" i="9"/>
  <c r="M36" i="9"/>
  <c r="P35" i="9"/>
  <c r="N35" i="9"/>
  <c r="M35" i="9"/>
  <c r="P17" i="9"/>
  <c r="N17" i="9"/>
  <c r="M17" i="9"/>
  <c r="P16" i="9"/>
  <c r="N16" i="9"/>
  <c r="M16" i="9"/>
  <c r="G27" i="10"/>
  <c r="H27" i="10"/>
  <c r="I27" i="10"/>
  <c r="J27" i="10"/>
  <c r="G28" i="10"/>
  <c r="H28" i="10"/>
  <c r="I28" i="10"/>
  <c r="J28" i="10"/>
  <c r="G29" i="10"/>
  <c r="H29" i="10"/>
  <c r="I29" i="10"/>
  <c r="J29" i="10"/>
  <c r="G30" i="10"/>
  <c r="H30" i="10"/>
  <c r="I30" i="10"/>
  <c r="J30" i="10"/>
  <c r="G31" i="10"/>
  <c r="H31" i="10"/>
  <c r="I31" i="10"/>
  <c r="J31" i="10"/>
  <c r="G32" i="10"/>
  <c r="H32" i="10"/>
  <c r="I32" i="10"/>
  <c r="J32" i="10"/>
  <c r="G33" i="10"/>
  <c r="H33" i="10"/>
  <c r="I33" i="10"/>
  <c r="J33" i="10"/>
  <c r="G34" i="10"/>
  <c r="H34" i="10"/>
  <c r="I34" i="10"/>
  <c r="J34" i="10"/>
  <c r="G35" i="10"/>
  <c r="H35" i="10"/>
  <c r="I35" i="10"/>
  <c r="J35" i="10"/>
  <c r="H26" i="10"/>
  <c r="I26" i="10"/>
  <c r="J26" i="10"/>
  <c r="G26" i="10"/>
  <c r="G8" i="10"/>
  <c r="H8" i="10"/>
  <c r="I8" i="10"/>
  <c r="J8" i="10"/>
  <c r="G9" i="10"/>
  <c r="H9" i="10"/>
  <c r="I9" i="10"/>
  <c r="J9" i="10"/>
  <c r="G10" i="10"/>
  <c r="H10" i="10"/>
  <c r="I10" i="10"/>
  <c r="J10" i="10"/>
  <c r="G11" i="10"/>
  <c r="H11" i="10"/>
  <c r="I11" i="10"/>
  <c r="J11" i="10"/>
  <c r="G12" i="10"/>
  <c r="H12" i="10"/>
  <c r="I12" i="10"/>
  <c r="J12" i="10"/>
  <c r="G13" i="10"/>
  <c r="H13" i="10"/>
  <c r="I13" i="10"/>
  <c r="J13" i="10"/>
  <c r="G14" i="10"/>
  <c r="H14" i="10"/>
  <c r="I14" i="10"/>
  <c r="J14" i="10"/>
  <c r="G15" i="10"/>
  <c r="H15" i="10"/>
  <c r="I15" i="10"/>
  <c r="J15" i="10"/>
  <c r="G16" i="10"/>
  <c r="H16" i="10"/>
  <c r="I16" i="10"/>
  <c r="J16" i="10"/>
  <c r="H7" i="10"/>
  <c r="I7" i="10"/>
  <c r="J7" i="10"/>
  <c r="G7" i="10"/>
  <c r="N18" i="10"/>
  <c r="O18" i="10"/>
  <c r="P18" i="10"/>
  <c r="M18" i="10"/>
  <c r="D18" i="10"/>
  <c r="E18" i="10"/>
  <c r="F18" i="10"/>
  <c r="C18" i="10"/>
  <c r="M17" i="10"/>
  <c r="N17" i="10"/>
  <c r="O17" i="10"/>
  <c r="P17" i="10"/>
  <c r="D17" i="10"/>
  <c r="E17" i="10"/>
  <c r="F17" i="10"/>
  <c r="C17" i="10"/>
  <c r="AV19" i="8"/>
  <c r="AN25" i="8"/>
  <c r="AO25" i="8"/>
  <c r="AP25" i="8"/>
  <c r="AI25" i="8"/>
  <c r="AJ25" i="8"/>
  <c r="AH25" i="8"/>
  <c r="AN23" i="8"/>
  <c r="AN21" i="8"/>
  <c r="AN20" i="8"/>
  <c r="AN19" i="8"/>
  <c r="AN17" i="8"/>
  <c r="AN16" i="8"/>
  <c r="AN15" i="8"/>
  <c r="AH23" i="8"/>
  <c r="AH21" i="8"/>
  <c r="AH20" i="8"/>
  <c r="AH19" i="8"/>
  <c r="AH17" i="8"/>
  <c r="AH16" i="8"/>
  <c r="AH15" i="8"/>
  <c r="AP24" i="8"/>
  <c r="AO24" i="8"/>
  <c r="AP23" i="8"/>
  <c r="AO23" i="8"/>
  <c r="AO22" i="8"/>
  <c r="AP21" i="8"/>
  <c r="AO21" i="8"/>
  <c r="AP20" i="8"/>
  <c r="AO20" i="8"/>
  <c r="AP19" i="8"/>
  <c r="AO19" i="8"/>
  <c r="AP17" i="8"/>
  <c r="AO17" i="8"/>
  <c r="AP16" i="8"/>
  <c r="AO16" i="8"/>
  <c r="AO15" i="8"/>
  <c r="AJ24" i="8"/>
  <c r="AI24" i="8"/>
  <c r="AJ21" i="8"/>
  <c r="AI21" i="8"/>
  <c r="AI20" i="8"/>
  <c r="AJ19" i="8"/>
  <c r="AI19" i="8"/>
  <c r="AJ18" i="8"/>
  <c r="AI18" i="8"/>
  <c r="AJ17" i="8"/>
  <c r="AI17" i="8"/>
  <c r="AJ16" i="8"/>
  <c r="AI16" i="8"/>
  <c r="AJ15" i="8"/>
  <c r="AI15" i="8"/>
  <c r="AD24" i="8"/>
  <c r="AD22" i="8"/>
  <c r="AD21" i="8"/>
  <c r="AD20" i="8"/>
  <c r="AD18" i="8"/>
  <c r="AD17" i="8"/>
  <c r="AD25" i="8"/>
  <c r="AC25" i="8"/>
  <c r="AC24" i="8"/>
  <c r="AC23" i="8"/>
  <c r="AC22" i="8"/>
  <c r="AC21" i="8"/>
  <c r="AC20" i="8"/>
  <c r="AC18" i="8"/>
  <c r="AC17" i="8"/>
  <c r="AC16" i="8"/>
  <c r="AA25" i="8"/>
  <c r="AA22" i="8"/>
  <c r="AA20" i="8"/>
  <c r="AA19" i="8"/>
  <c r="AA18" i="8"/>
  <c r="AA17" i="8"/>
  <c r="AA16" i="8"/>
  <c r="Z25" i="8"/>
  <c r="Z22" i="8"/>
  <c r="Z21" i="8"/>
  <c r="Z20" i="8"/>
  <c r="Z19" i="8"/>
  <c r="Z18" i="8"/>
  <c r="Z17" i="8"/>
  <c r="Z16" i="8"/>
  <c r="C17" i="8"/>
  <c r="P32" i="6"/>
  <c r="E29" i="8"/>
  <c r="F29" i="8"/>
  <c r="G29" i="8"/>
  <c r="F10" i="8"/>
  <c r="G10" i="8"/>
  <c r="E10" i="8"/>
  <c r="AH20" i="7"/>
  <c r="AJ20" i="7"/>
  <c r="AK20" i="7"/>
  <c r="AM20" i="7"/>
  <c r="AN20" i="7"/>
  <c r="AG20" i="7"/>
  <c r="J49" i="7"/>
  <c r="L49" i="7"/>
  <c r="M49" i="7"/>
  <c r="O49" i="7"/>
  <c r="P49" i="7"/>
  <c r="I49" i="7"/>
  <c r="E26" i="8"/>
  <c r="F26" i="8"/>
  <c r="G26" i="8"/>
  <c r="E27" i="8"/>
  <c r="F27" i="8"/>
  <c r="G27" i="8"/>
  <c r="E28" i="8"/>
  <c r="F28" i="8"/>
  <c r="G28" i="8"/>
  <c r="E30" i="8"/>
  <c r="F30" i="8"/>
  <c r="G30" i="8"/>
  <c r="E31" i="8"/>
  <c r="F31" i="8"/>
  <c r="G31" i="8"/>
  <c r="E32" i="8"/>
  <c r="F32" i="8"/>
  <c r="G32" i="8"/>
  <c r="E33" i="8"/>
  <c r="F33" i="8"/>
  <c r="G33" i="8"/>
  <c r="E34" i="8"/>
  <c r="F34" i="8"/>
  <c r="G34" i="8"/>
  <c r="F25" i="8"/>
  <c r="G25" i="8"/>
  <c r="E25" i="8"/>
  <c r="E7" i="8"/>
  <c r="F7" i="8"/>
  <c r="G7" i="8"/>
  <c r="E8" i="8"/>
  <c r="F8" i="8"/>
  <c r="G8" i="8"/>
  <c r="E9" i="8"/>
  <c r="F9" i="8"/>
  <c r="G9" i="8"/>
  <c r="E11" i="8"/>
  <c r="F11" i="8"/>
  <c r="G11" i="8"/>
  <c r="E12" i="8"/>
  <c r="F12" i="8"/>
  <c r="G12" i="8"/>
  <c r="E13" i="8"/>
  <c r="F13" i="8"/>
  <c r="G13" i="8"/>
  <c r="E14" i="8"/>
  <c r="F14" i="8"/>
  <c r="G14" i="8"/>
  <c r="E15" i="8"/>
  <c r="F15" i="8"/>
  <c r="G15" i="8"/>
  <c r="F6" i="8"/>
  <c r="G6" i="8"/>
  <c r="E6" i="8"/>
  <c r="S26" i="7"/>
  <c r="T26" i="7"/>
  <c r="U26" i="7"/>
  <c r="S27" i="7"/>
  <c r="T27" i="7"/>
  <c r="U27" i="7"/>
  <c r="S28" i="7"/>
  <c r="T28" i="7"/>
  <c r="U28" i="7"/>
  <c r="S29" i="7"/>
  <c r="T29" i="7"/>
  <c r="U29" i="7"/>
  <c r="S30" i="7"/>
  <c r="T30" i="7"/>
  <c r="U30" i="7"/>
  <c r="S31" i="7"/>
  <c r="T31" i="7"/>
  <c r="U31" i="7"/>
  <c r="S32" i="7"/>
  <c r="T32" i="7"/>
  <c r="U32" i="7"/>
  <c r="S33" i="7"/>
  <c r="T33" i="7"/>
  <c r="U33" i="7"/>
  <c r="S34" i="7"/>
  <c r="T34" i="7"/>
  <c r="U34" i="7"/>
  <c r="S35" i="7"/>
  <c r="T35" i="7"/>
  <c r="U35" i="7"/>
  <c r="S7" i="7"/>
  <c r="T7" i="7"/>
  <c r="U7" i="7"/>
  <c r="S8" i="7"/>
  <c r="T8" i="7"/>
  <c r="U8" i="7"/>
  <c r="S9" i="7"/>
  <c r="T9" i="7"/>
  <c r="U9" i="7"/>
  <c r="S10" i="7"/>
  <c r="T10" i="7"/>
  <c r="U10" i="7"/>
  <c r="S11" i="7"/>
  <c r="T11" i="7"/>
  <c r="U11" i="7"/>
  <c r="S12" i="7"/>
  <c r="T12" i="7"/>
  <c r="U12" i="7"/>
  <c r="S13" i="7"/>
  <c r="T13" i="7"/>
  <c r="U13" i="7"/>
  <c r="S14" i="7"/>
  <c r="T14" i="7"/>
  <c r="U14" i="7"/>
  <c r="S15" i="7"/>
  <c r="T15" i="7"/>
  <c r="U15" i="7"/>
  <c r="S16" i="7"/>
  <c r="T16" i="7"/>
  <c r="U16" i="7"/>
  <c r="R42" i="6"/>
  <c r="S42" i="6"/>
  <c r="T42" i="6"/>
  <c r="R43" i="6"/>
  <c r="S43" i="6"/>
  <c r="T43" i="6"/>
  <c r="R44" i="6"/>
  <c r="S44" i="6"/>
  <c r="T44" i="6"/>
  <c r="R45" i="6"/>
  <c r="S45" i="6"/>
  <c r="T45" i="6"/>
  <c r="R46" i="6"/>
  <c r="S46" i="6"/>
  <c r="T46" i="6"/>
  <c r="R47" i="6"/>
  <c r="S47" i="6"/>
  <c r="T47" i="6"/>
  <c r="R48" i="6"/>
  <c r="S48" i="6"/>
  <c r="T48" i="6"/>
  <c r="R49" i="6"/>
  <c r="S49" i="6"/>
  <c r="T49" i="6"/>
  <c r="R50" i="6"/>
  <c r="S50" i="6"/>
  <c r="T50" i="6"/>
  <c r="S41" i="6"/>
  <c r="T41" i="6"/>
  <c r="R41" i="6"/>
  <c r="R24" i="6"/>
  <c r="S24" i="6"/>
  <c r="T24" i="6"/>
  <c r="R25" i="6"/>
  <c r="S25" i="6"/>
  <c r="T25" i="6"/>
  <c r="R26" i="6"/>
  <c r="S26" i="6"/>
  <c r="T26" i="6"/>
  <c r="R27" i="6"/>
  <c r="S27" i="6"/>
  <c r="T27" i="6"/>
  <c r="R28" i="6"/>
  <c r="S28" i="6"/>
  <c r="T28" i="6"/>
  <c r="R29" i="6"/>
  <c r="S29" i="6"/>
  <c r="T29" i="6"/>
  <c r="R30" i="6"/>
  <c r="S30" i="6"/>
  <c r="T30" i="6"/>
  <c r="R31" i="6"/>
  <c r="S31" i="6"/>
  <c r="T31" i="6"/>
  <c r="R32" i="6"/>
  <c r="S32" i="6"/>
  <c r="T32" i="6"/>
  <c r="R33" i="6"/>
  <c r="S33" i="6"/>
  <c r="T33" i="6"/>
  <c r="R6" i="6"/>
  <c r="S6" i="6"/>
  <c r="T6" i="6"/>
  <c r="R7" i="6"/>
  <c r="S7" i="6"/>
  <c r="T7" i="6"/>
  <c r="R8" i="6"/>
  <c r="S8" i="6"/>
  <c r="T8" i="6"/>
  <c r="R9" i="6"/>
  <c r="S9" i="6"/>
  <c r="T9" i="6"/>
  <c r="R10" i="6"/>
  <c r="S10" i="6"/>
  <c r="T10" i="6"/>
  <c r="R11" i="6"/>
  <c r="S11" i="6"/>
  <c r="T11" i="6"/>
  <c r="R12" i="6"/>
  <c r="S12" i="6"/>
  <c r="T12" i="6"/>
  <c r="R13" i="6"/>
  <c r="S13" i="6"/>
  <c r="T13" i="6"/>
  <c r="R14" i="6"/>
  <c r="S14" i="6"/>
  <c r="T14" i="6"/>
  <c r="S5" i="6"/>
  <c r="T5" i="6"/>
  <c r="R5" i="6"/>
  <c r="N25" i="6"/>
  <c r="O25" i="6"/>
  <c r="P25" i="6"/>
  <c r="N26" i="6"/>
  <c r="O26" i="6"/>
  <c r="P26" i="6"/>
  <c r="N27" i="6"/>
  <c r="O27" i="6"/>
  <c r="P27" i="6"/>
  <c r="N28" i="6"/>
  <c r="O28" i="6"/>
  <c r="P28" i="6"/>
  <c r="N29" i="6"/>
  <c r="O29" i="6"/>
  <c r="P29" i="6"/>
  <c r="N30" i="6"/>
  <c r="O30" i="6"/>
  <c r="P30" i="6"/>
  <c r="N31" i="6"/>
  <c r="O31" i="6"/>
  <c r="P31" i="6"/>
  <c r="N32" i="6"/>
  <c r="O32" i="6"/>
  <c r="N33" i="6"/>
  <c r="O33" i="6"/>
  <c r="P33" i="6"/>
  <c r="O24" i="6"/>
  <c r="P24" i="6"/>
  <c r="N24" i="6"/>
  <c r="N6" i="6"/>
  <c r="O6" i="6"/>
  <c r="P6" i="6"/>
  <c r="N7" i="6"/>
  <c r="O7" i="6"/>
  <c r="P7" i="6"/>
  <c r="N8" i="6"/>
  <c r="O8" i="6"/>
  <c r="P8" i="6"/>
  <c r="N9" i="6"/>
  <c r="O9" i="6"/>
  <c r="P9" i="6"/>
  <c r="N10" i="6"/>
  <c r="O10" i="6"/>
  <c r="P10" i="6"/>
  <c r="N11" i="6"/>
  <c r="O11" i="6"/>
  <c r="P11" i="6"/>
  <c r="N12" i="6"/>
  <c r="O12" i="6"/>
  <c r="P12" i="6"/>
  <c r="N13" i="6"/>
  <c r="O13" i="6"/>
  <c r="P13" i="6"/>
  <c r="N14" i="6"/>
  <c r="O14" i="6"/>
  <c r="P14" i="6"/>
  <c r="P5" i="6"/>
  <c r="O5" i="6"/>
  <c r="N5" i="6"/>
  <c r="D14" i="5"/>
  <c r="E14" i="5"/>
  <c r="F14" i="5"/>
  <c r="D15" i="5"/>
  <c r="E15" i="5"/>
  <c r="F15" i="5"/>
  <c r="C4" i="5"/>
  <c r="C5" i="5"/>
  <c r="S31" i="4"/>
  <c r="R31" i="4"/>
  <c r="B38" i="1"/>
  <c r="G47" i="1"/>
  <c r="F47" i="1"/>
  <c r="E47" i="1"/>
  <c r="D47" i="1"/>
  <c r="C47" i="1"/>
  <c r="B47" i="1"/>
  <c r="G46" i="1"/>
  <c r="F46" i="1"/>
  <c r="E46" i="1"/>
  <c r="D46" i="1"/>
  <c r="C46" i="1"/>
  <c r="B46" i="1"/>
  <c r="G45" i="1"/>
  <c r="F45" i="1"/>
  <c r="E45" i="1"/>
  <c r="D45" i="1"/>
  <c r="C45" i="1"/>
  <c r="B45" i="1"/>
  <c r="G44" i="1"/>
  <c r="F44" i="1"/>
  <c r="E44" i="1"/>
  <c r="D44" i="1"/>
  <c r="C44" i="1"/>
  <c r="B44" i="1"/>
  <c r="G43" i="1"/>
  <c r="F43" i="1"/>
  <c r="E43" i="1"/>
  <c r="D43" i="1"/>
  <c r="C43" i="1"/>
  <c r="B43" i="1"/>
  <c r="G42" i="1"/>
  <c r="F42" i="1"/>
  <c r="E42" i="1"/>
  <c r="D42" i="1"/>
  <c r="C42" i="1"/>
  <c r="B42" i="1"/>
  <c r="G41" i="1"/>
  <c r="F41" i="1"/>
  <c r="E41" i="1"/>
  <c r="D41" i="1"/>
  <c r="C41" i="1"/>
  <c r="B41" i="1"/>
  <c r="G40" i="1"/>
  <c r="F40" i="1"/>
  <c r="E40" i="1"/>
  <c r="D40" i="1"/>
  <c r="C40" i="1"/>
  <c r="B40" i="1"/>
  <c r="G39" i="1"/>
  <c r="F39" i="1"/>
  <c r="E39" i="1"/>
  <c r="D39" i="1"/>
  <c r="C39" i="1"/>
  <c r="B39" i="1"/>
  <c r="G38" i="1"/>
  <c r="F38" i="1"/>
  <c r="E38" i="1"/>
  <c r="D38" i="1"/>
  <c r="C38" i="1"/>
  <c r="S22" i="4"/>
  <c r="R22" i="4"/>
  <c r="S30" i="4"/>
  <c r="R30" i="4"/>
  <c r="S29" i="4"/>
  <c r="R29" i="4"/>
  <c r="S28" i="4"/>
  <c r="R28" i="4"/>
  <c r="S27" i="4"/>
  <c r="R27" i="4"/>
  <c r="S26" i="4"/>
  <c r="R26" i="4"/>
  <c r="S25" i="4"/>
  <c r="R25" i="4"/>
  <c r="S24" i="4"/>
  <c r="R24" i="4"/>
  <c r="S23" i="4"/>
  <c r="R23" i="4"/>
  <c r="S14" i="4"/>
  <c r="R14" i="4"/>
  <c r="S13" i="4"/>
  <c r="R13" i="4"/>
  <c r="S12" i="4"/>
  <c r="R12" i="4"/>
  <c r="S11" i="4"/>
  <c r="R11" i="4"/>
  <c r="S10" i="4"/>
  <c r="R10" i="4"/>
  <c r="S9" i="4"/>
  <c r="R9" i="4"/>
  <c r="S8" i="4"/>
  <c r="R8" i="4"/>
  <c r="S7" i="4"/>
  <c r="R7" i="4"/>
  <c r="S6" i="4"/>
  <c r="R6" i="4"/>
  <c r="G38" i="4"/>
  <c r="C38" i="4"/>
  <c r="E38" i="4"/>
  <c r="F38" i="4"/>
  <c r="C39" i="4"/>
  <c r="D39" i="4"/>
  <c r="E39" i="4"/>
  <c r="F39" i="4"/>
  <c r="G39" i="4"/>
  <c r="C40" i="4"/>
  <c r="D40" i="4"/>
  <c r="E40" i="4"/>
  <c r="F40" i="4"/>
  <c r="G40" i="4"/>
  <c r="C41" i="4"/>
  <c r="D41" i="4"/>
  <c r="E41" i="4"/>
  <c r="F41" i="4"/>
  <c r="G41" i="4"/>
  <c r="C42" i="4"/>
  <c r="D42" i="4"/>
  <c r="E42" i="4"/>
  <c r="F42" i="4"/>
  <c r="G42" i="4"/>
  <c r="C43" i="4"/>
  <c r="D43" i="4"/>
  <c r="E43" i="4"/>
  <c r="F43" i="4"/>
  <c r="G43" i="4"/>
  <c r="C44" i="4"/>
  <c r="D44" i="4"/>
  <c r="E44" i="4"/>
  <c r="F44" i="4"/>
  <c r="G44" i="4"/>
  <c r="C45" i="4"/>
  <c r="D45" i="4"/>
  <c r="E45" i="4"/>
  <c r="F45" i="4"/>
  <c r="G45" i="4"/>
  <c r="C46" i="4"/>
  <c r="D46" i="4"/>
  <c r="E46" i="4"/>
  <c r="F46" i="4"/>
  <c r="G46" i="4"/>
  <c r="C47" i="4"/>
  <c r="D47" i="4"/>
  <c r="E47" i="4"/>
  <c r="F47" i="4"/>
  <c r="G47" i="4"/>
  <c r="B39" i="4"/>
  <c r="B40" i="4"/>
  <c r="B41" i="4"/>
  <c r="B42" i="4"/>
  <c r="B43" i="4"/>
  <c r="B44" i="4"/>
  <c r="I44" i="4" s="1"/>
  <c r="B45" i="4"/>
  <c r="B46" i="4"/>
  <c r="B47" i="4"/>
  <c r="B38" i="4"/>
  <c r="D28" i="5"/>
  <c r="E28" i="5"/>
  <c r="F28" i="5"/>
  <c r="D29" i="5"/>
  <c r="E29" i="5"/>
  <c r="F29" i="5"/>
  <c r="R27" i="5"/>
  <c r="N27" i="5"/>
  <c r="Q29" i="5"/>
  <c r="P29" i="5"/>
  <c r="O29" i="5"/>
  <c r="Q28" i="5"/>
  <c r="P28" i="5"/>
  <c r="O28" i="5"/>
  <c r="R26" i="5"/>
  <c r="R29" i="5" s="1"/>
  <c r="N26" i="5"/>
  <c r="G27" i="5"/>
  <c r="C27" i="5"/>
  <c r="C28" i="5" s="1"/>
  <c r="G13" i="5"/>
  <c r="C13" i="5"/>
  <c r="G12" i="5"/>
  <c r="C12" i="5"/>
  <c r="G11" i="5"/>
  <c r="C11" i="5"/>
  <c r="G10" i="5"/>
  <c r="C10" i="5"/>
  <c r="G9" i="5"/>
  <c r="C9" i="5"/>
  <c r="G8" i="5"/>
  <c r="C8" i="5"/>
  <c r="G7" i="5"/>
  <c r="C7" i="5"/>
  <c r="G6" i="5"/>
  <c r="C6" i="5"/>
  <c r="G5" i="5"/>
  <c r="G4" i="5"/>
  <c r="G14" i="5" l="1"/>
  <c r="BH42" i="1"/>
  <c r="BG23" i="1"/>
  <c r="BH43" i="1"/>
  <c r="BI42" i="1"/>
  <c r="BI43" i="1"/>
  <c r="BG45" i="1"/>
  <c r="BF20" i="1"/>
  <c r="BG46" i="1"/>
  <c r="BX27" i="4"/>
  <c r="BX23" i="4"/>
  <c r="I43" i="4"/>
  <c r="I41" i="4"/>
  <c r="BZ27" i="4"/>
  <c r="BX26" i="4"/>
  <c r="BY26" i="4"/>
  <c r="BY27" i="4"/>
  <c r="BX24" i="4"/>
  <c r="BY23" i="4"/>
  <c r="J40" i="4"/>
  <c r="BY24" i="4"/>
  <c r="I38" i="4"/>
  <c r="BZ26" i="4"/>
  <c r="BZ24" i="4"/>
  <c r="BY48" i="4"/>
  <c r="BZ48" i="4"/>
  <c r="BY49" i="4"/>
  <c r="BX49" i="4"/>
  <c r="BZ49" i="4"/>
  <c r="BX48" i="4"/>
  <c r="BX45" i="4"/>
  <c r="BY45" i="4"/>
  <c r="BZ45" i="4"/>
  <c r="BX46" i="4"/>
  <c r="BY46" i="4"/>
  <c r="BZ46" i="4"/>
  <c r="AW80" i="10"/>
  <c r="AU76" i="10"/>
  <c r="AY76" i="10"/>
  <c r="AW77" i="10"/>
  <c r="AY79" i="10"/>
  <c r="AX80" i="10"/>
  <c r="AV76" i="10"/>
  <c r="AZ76" i="10"/>
  <c r="AX77" i="10"/>
  <c r="AV79" i="10"/>
  <c r="AZ79" i="10"/>
  <c r="AY80" i="10"/>
  <c r="AW76" i="10"/>
  <c r="AU77" i="10"/>
  <c r="AY77" i="10"/>
  <c r="AW79" i="10"/>
  <c r="AT80" i="10"/>
  <c r="AT77" i="10"/>
  <c r="AS76" i="10"/>
  <c r="AS79" i="10"/>
  <c r="AR77" i="10"/>
  <c r="AQ76" i="10"/>
  <c r="AR76" i="10"/>
  <c r="AR79" i="10"/>
  <c r="AQ80" i="10"/>
  <c r="AQ77" i="10"/>
  <c r="AW75" i="10"/>
  <c r="AX75" i="10"/>
  <c r="AU75" i="10"/>
  <c r="AY75" i="10"/>
  <c r="AV75" i="10"/>
  <c r="AZ75" i="10"/>
  <c r="AQ75" i="10"/>
  <c r="AR75" i="10"/>
  <c r="AO75" i="10"/>
  <c r="AS75" i="10"/>
  <c r="AP75" i="10"/>
  <c r="AT75" i="10"/>
  <c r="BM42" i="7"/>
  <c r="BJ43" i="7"/>
  <c r="BL42" i="7"/>
  <c r="BH42" i="7"/>
  <c r="AV47" i="7"/>
  <c r="AY47" i="7"/>
  <c r="AV44" i="7"/>
  <c r="AV46" i="7"/>
  <c r="AX47" i="7"/>
  <c r="BA43" i="7"/>
  <c r="AW47" i="7"/>
  <c r="AY43" i="7"/>
  <c r="AW44" i="7"/>
  <c r="AX44" i="7"/>
  <c r="AV43" i="7"/>
  <c r="BA46" i="7"/>
  <c r="AZ43" i="7"/>
  <c r="BA42" i="7"/>
  <c r="AZ42" i="7"/>
  <c r="BA25" i="10"/>
  <c r="BB27" i="10"/>
  <c r="AY30" i="10"/>
  <c r="AY25" i="10"/>
  <c r="AX27" i="10"/>
  <c r="AW27" i="10"/>
  <c r="AV27" i="10"/>
  <c r="AV30" i="10"/>
  <c r="AV25" i="10"/>
  <c r="V17" i="10"/>
  <c r="AB17" i="10"/>
  <c r="AH14" i="10"/>
  <c r="AH15" i="10"/>
  <c r="V18" i="10"/>
  <c r="V15" i="10"/>
  <c r="AH18" i="10"/>
  <c r="AH17" i="10"/>
  <c r="AH13" i="10"/>
  <c r="W18" i="10"/>
  <c r="AI18" i="10"/>
  <c r="AI14" i="10"/>
  <c r="AN18" i="10"/>
  <c r="AO17" i="10"/>
  <c r="AN14" i="10"/>
  <c r="AN15" i="10"/>
  <c r="AN17" i="10"/>
  <c r="AO18" i="10"/>
  <c r="AN13" i="10"/>
  <c r="W15" i="10"/>
  <c r="AD28" i="8"/>
  <c r="AD27" i="8"/>
  <c r="AC28" i="8"/>
  <c r="AC27" i="8"/>
  <c r="AA27" i="8"/>
  <c r="AA28" i="8"/>
  <c r="Z27" i="8"/>
  <c r="Z28" i="8"/>
  <c r="T52" i="6"/>
  <c r="S52" i="6"/>
  <c r="R52" i="6"/>
  <c r="T51" i="6"/>
  <c r="S51" i="6"/>
  <c r="R51" i="6"/>
  <c r="I45" i="4"/>
  <c r="J44" i="4"/>
  <c r="I42" i="4"/>
  <c r="J39" i="4"/>
  <c r="J46" i="4"/>
  <c r="J41" i="4"/>
  <c r="I46" i="4"/>
  <c r="I40" i="4"/>
  <c r="J43" i="4"/>
  <c r="J38" i="4"/>
  <c r="I39" i="4"/>
  <c r="J45" i="4"/>
  <c r="J42" i="4"/>
  <c r="R15" i="6"/>
  <c r="R16" i="6"/>
  <c r="T16" i="6"/>
  <c r="T15" i="6"/>
  <c r="S16" i="6"/>
  <c r="S15" i="6"/>
  <c r="T35" i="6"/>
  <c r="T34" i="6"/>
  <c r="S35" i="6"/>
  <c r="S34" i="6"/>
  <c r="R35" i="6"/>
  <c r="R34" i="6"/>
  <c r="G28" i="5"/>
  <c r="G29" i="5"/>
  <c r="G15" i="5"/>
  <c r="C15" i="5"/>
  <c r="C14" i="5"/>
  <c r="J47" i="4"/>
  <c r="I47" i="4"/>
  <c r="C29" i="5"/>
  <c r="N29" i="5"/>
  <c r="N28" i="5"/>
  <c r="R28" i="5"/>
</calcChain>
</file>

<file path=xl/sharedStrings.xml><?xml version="1.0" encoding="utf-8"?>
<sst xmlns="http://schemas.openxmlformats.org/spreadsheetml/2006/main" count="1628" uniqueCount="298">
  <si>
    <t xml:space="preserve">partipant </t>
  </si>
  <si>
    <t>date of birth</t>
  </si>
  <si>
    <t>age</t>
  </si>
  <si>
    <t>height (cm)</t>
  </si>
  <si>
    <t>height (m)</t>
  </si>
  <si>
    <t>weight (kg)</t>
  </si>
  <si>
    <t>BMI</t>
  </si>
  <si>
    <t>OCT Scan no.</t>
  </si>
  <si>
    <t>Group</t>
  </si>
  <si>
    <t>gender</t>
  </si>
  <si>
    <t>795,6,7,8</t>
  </si>
  <si>
    <t>WCN</t>
  </si>
  <si>
    <t>F</t>
  </si>
  <si>
    <t>815,6,22,23</t>
  </si>
  <si>
    <t>NWC</t>
  </si>
  <si>
    <t>819,20,24,25</t>
  </si>
  <si>
    <t>CNW</t>
  </si>
  <si>
    <t>850,51,56,58</t>
  </si>
  <si>
    <t>M</t>
  </si>
  <si>
    <t>843,4,5,6</t>
  </si>
  <si>
    <t>854,55,61,2,</t>
  </si>
  <si>
    <t>864,5,6,7</t>
  </si>
  <si>
    <t>872,3,7,8</t>
  </si>
  <si>
    <t>869,71,74,75</t>
  </si>
  <si>
    <t>882,3,7,8,9,890,91,92,93</t>
  </si>
  <si>
    <t>Mean</t>
  </si>
  <si>
    <t>SD</t>
  </si>
  <si>
    <t>average</t>
  </si>
  <si>
    <t>OVERHYDRATION</t>
  </si>
  <si>
    <t>PRE TREATMENT</t>
  </si>
  <si>
    <t>POST TREATMENT</t>
  </si>
  <si>
    <t>WW during</t>
  </si>
  <si>
    <t>WW during post</t>
  </si>
  <si>
    <t>NW During</t>
  </si>
  <si>
    <t>Nwpost</t>
  </si>
  <si>
    <t>Cwduring</t>
  </si>
  <si>
    <t>Cwpost</t>
  </si>
  <si>
    <t>DURING APPLICATION</t>
  </si>
  <si>
    <t>POST APPLICATION</t>
  </si>
  <si>
    <t>P1</t>
  </si>
  <si>
    <t>PARTICIPANT</t>
  </si>
  <si>
    <t>WARM WET</t>
  </si>
  <si>
    <t>NEUTRAL WET</t>
  </si>
  <si>
    <t>COLD WET</t>
  </si>
  <si>
    <t>P2</t>
  </si>
  <si>
    <t>P3</t>
  </si>
  <si>
    <t>P4</t>
  </si>
  <si>
    <t>P5</t>
  </si>
  <si>
    <t>P6</t>
  </si>
  <si>
    <t>P7</t>
  </si>
  <si>
    <t>P8</t>
  </si>
  <si>
    <t>P9</t>
  </si>
  <si>
    <t>P10</t>
  </si>
  <si>
    <t>DEHYDRATION</t>
  </si>
  <si>
    <t>SCH during Post treatment</t>
  </si>
  <si>
    <t>WW TS OH during</t>
  </si>
  <si>
    <t>WW TS DH during</t>
  </si>
  <si>
    <t>WW OH post</t>
  </si>
  <si>
    <t>WW DH Post</t>
  </si>
  <si>
    <t xml:space="preserve">NW TS OH During </t>
  </si>
  <si>
    <t>NW TS DH during</t>
  </si>
  <si>
    <t>NW OH post</t>
  </si>
  <si>
    <t>NW DH Post</t>
  </si>
  <si>
    <t xml:space="preserve">CW TS OH During </t>
  </si>
  <si>
    <t>CW TS DH during</t>
  </si>
  <si>
    <t>CW OH post</t>
  </si>
  <si>
    <t>CW DH Post</t>
  </si>
  <si>
    <t>after application</t>
  </si>
  <si>
    <t>WW TS OH Post</t>
  </si>
  <si>
    <t>WW TS DH Post</t>
  </si>
  <si>
    <t>WW OH Post</t>
  </si>
  <si>
    <t xml:space="preserve">Overhydration post application </t>
  </si>
  <si>
    <t>Over hydration pre and post-treatment during application of stimulus</t>
  </si>
  <si>
    <t>WpreOH</t>
  </si>
  <si>
    <t>WpostOH</t>
  </si>
  <si>
    <t>NpreOH</t>
  </si>
  <si>
    <t>NpostOH</t>
  </si>
  <si>
    <t>CpreOH</t>
  </si>
  <si>
    <t>CpostOH</t>
  </si>
  <si>
    <t>Baseline</t>
  </si>
  <si>
    <t>Wduring</t>
  </si>
  <si>
    <t>Wpost</t>
  </si>
  <si>
    <t>Nduring</t>
  </si>
  <si>
    <t>Npost</t>
  </si>
  <si>
    <t>Cduring</t>
  </si>
  <si>
    <t>Cpost</t>
  </si>
  <si>
    <t xml:space="preserve">WP Post treatment </t>
  </si>
  <si>
    <t>SCH Post treatment</t>
  </si>
  <si>
    <t>WP</t>
  </si>
  <si>
    <t>SCH</t>
  </si>
  <si>
    <t xml:space="preserve">CW OH During </t>
  </si>
  <si>
    <t>CW DH during</t>
  </si>
  <si>
    <t xml:space="preserve">NW OH During </t>
  </si>
  <si>
    <t>NW DH during</t>
  </si>
  <si>
    <t>WW OH During</t>
  </si>
  <si>
    <t xml:space="preserve">WW DH During </t>
  </si>
  <si>
    <t>NW OH Post</t>
  </si>
  <si>
    <t>CW OH Post</t>
  </si>
  <si>
    <t>DIFFERENCE</t>
  </si>
  <si>
    <t>% CHANGE</t>
  </si>
  <si>
    <t xml:space="preserve">Grouping </t>
  </si>
  <si>
    <t>Order</t>
  </si>
  <si>
    <t>WBase</t>
  </si>
  <si>
    <t>WPost</t>
  </si>
  <si>
    <t>NBase</t>
  </si>
  <si>
    <t>NPost</t>
  </si>
  <si>
    <t>CBase</t>
  </si>
  <si>
    <t>CPost</t>
  </si>
  <si>
    <t>AVERAGE</t>
  </si>
  <si>
    <t>Average</t>
  </si>
  <si>
    <t>Wetness perception and hydration status during application OH</t>
  </si>
  <si>
    <t xml:space="preserve">W WP Post </t>
  </si>
  <si>
    <t>W HS Post</t>
  </si>
  <si>
    <t>N WP Post</t>
  </si>
  <si>
    <t>N HS Post</t>
  </si>
  <si>
    <t>C WP Post</t>
  </si>
  <si>
    <t>C HS Post</t>
  </si>
  <si>
    <t>% Change</t>
  </si>
  <si>
    <t>median for group</t>
  </si>
  <si>
    <t>intercortile range box and wisper</t>
  </si>
  <si>
    <t>movement of hair?</t>
  </si>
  <si>
    <t>normality</t>
  </si>
  <si>
    <t>log transfermation</t>
  </si>
  <si>
    <t>anovo</t>
  </si>
  <si>
    <t>chi on baseline</t>
  </si>
  <si>
    <t>evalutater size</t>
  </si>
  <si>
    <t>convert to traget force</t>
  </si>
  <si>
    <t>split OH and DH</t>
  </si>
  <si>
    <t>grams</t>
  </si>
  <si>
    <t xml:space="preserve">threshold goes down sensitivity goes up </t>
  </si>
  <si>
    <t>increase</t>
  </si>
  <si>
    <t>median</t>
  </si>
  <si>
    <t>Wbase</t>
  </si>
  <si>
    <t>Nbase</t>
  </si>
  <si>
    <t>Cbase</t>
  </si>
  <si>
    <t>OH</t>
  </si>
  <si>
    <t>DH</t>
  </si>
  <si>
    <t>Ra</t>
  </si>
  <si>
    <t>Rz</t>
  </si>
  <si>
    <t>Rq</t>
  </si>
  <si>
    <t>mean variation of surface height</t>
  </si>
  <si>
    <t>peak to trough difference of surface height at the lowest and highest points</t>
  </si>
  <si>
    <t>is the root mean square variation of the surface height</t>
  </si>
  <si>
    <t>Mean variation in surface height pre and post application</t>
  </si>
  <si>
    <t>LB Base</t>
  </si>
  <si>
    <t>Rq OH Post</t>
  </si>
  <si>
    <t>Rq DH Post</t>
  </si>
  <si>
    <t>Ra OH Pre</t>
  </si>
  <si>
    <t>Ra DH Pre</t>
  </si>
  <si>
    <t>Lower Back</t>
  </si>
  <si>
    <t>Axillary</t>
  </si>
  <si>
    <t>Rq OH Pre</t>
  </si>
  <si>
    <t>Rq DH Pre</t>
  </si>
  <si>
    <t>Lower Limb</t>
  </si>
  <si>
    <t>MEAN</t>
  </si>
  <si>
    <t>WPreDH</t>
  </si>
  <si>
    <t>WPostDH</t>
  </si>
  <si>
    <t>NPreDH</t>
  </si>
  <si>
    <t>NpostDH</t>
  </si>
  <si>
    <t>CpreDH</t>
  </si>
  <si>
    <t>CPostDH</t>
  </si>
  <si>
    <t>No OH for each site?</t>
  </si>
  <si>
    <t>Post TREATMENT</t>
  </si>
  <si>
    <t>OAC</t>
  </si>
  <si>
    <t>Dermal Brightness</t>
  </si>
  <si>
    <t>Detected?</t>
  </si>
  <si>
    <t>Epidermal Thickness</t>
  </si>
  <si>
    <t>Epidermal thickness variation</t>
  </si>
  <si>
    <t>Epidermis contrast</t>
  </si>
  <si>
    <t>Y</t>
  </si>
  <si>
    <t>N</t>
  </si>
  <si>
    <t>Attenuation coefficient / mm-1</t>
  </si>
  <si>
    <t>It is the rate at which the OCT signal brightness falls with depth below the skin
surface, due to both scattering of the OCT scan laser beam and absorption of the OCT scan laser beam. Is the slope of the OCT intensity vs depth profile in the upper dermis. The steeper the slope the faster the light is attenuated by the tissue and the higher the OAC.</t>
  </si>
  <si>
    <t>Surface reflectivity ratio AKA Dermal brightness</t>
  </si>
  <si>
    <t>It measures the ratio of the OCT intensity from the dermis to the OCT intensity from the top surface of the skin.</t>
  </si>
  <si>
    <t>Epidermis detected?</t>
  </si>
  <si>
    <t>Y/ N. If it is not detected it is due too faint or missing part of the scan</t>
  </si>
  <si>
    <t>Epidermal thickness / Ám</t>
  </si>
  <si>
    <t>Average is extracted by analysing the OCT intensity profile</t>
  </si>
  <si>
    <t>Epidermal thickness variation / Ám</t>
  </si>
  <si>
    <t>The difference between thinnest and thickest sections of epidermis.</t>
  </si>
  <si>
    <t>Epidermis contrast / %</t>
  </si>
  <si>
    <t>It extracts the average OCT intensity difference from the epidermis compared to the dermis.</t>
  </si>
  <si>
    <t>Centre</t>
  </si>
  <si>
    <t>Warm</t>
  </si>
  <si>
    <t>Neutral</t>
  </si>
  <si>
    <t>Cold</t>
  </si>
  <si>
    <t>CentrePre</t>
  </si>
  <si>
    <t>Centre Post</t>
  </si>
  <si>
    <t>Npre</t>
  </si>
  <si>
    <t>Cpre</t>
  </si>
  <si>
    <t>Check</t>
  </si>
  <si>
    <t>diff table</t>
  </si>
  <si>
    <t>Increase</t>
  </si>
  <si>
    <t>Decrease</t>
  </si>
  <si>
    <t>STDEV</t>
  </si>
  <si>
    <t>Overhydration</t>
  </si>
  <si>
    <t>Min</t>
  </si>
  <si>
    <t>Q1</t>
  </si>
  <si>
    <t>Median</t>
  </si>
  <si>
    <t>Q3</t>
  </si>
  <si>
    <t>Max</t>
  </si>
  <si>
    <t>Box 1</t>
  </si>
  <si>
    <t>Box 2</t>
  </si>
  <si>
    <t>Box 3</t>
  </si>
  <si>
    <t>whisker top</t>
  </si>
  <si>
    <t>Whisker bottom</t>
  </si>
  <si>
    <t>Warmpre</t>
  </si>
  <si>
    <t>Bottom</t>
  </si>
  <si>
    <t>Top</t>
  </si>
  <si>
    <t>Central</t>
  </si>
  <si>
    <t>W</t>
  </si>
  <si>
    <t>C</t>
  </si>
  <si>
    <t>CentrePost</t>
  </si>
  <si>
    <t>WarmPre</t>
  </si>
  <si>
    <t>WarmPost</t>
  </si>
  <si>
    <t>NeutralPre</t>
  </si>
  <si>
    <t>NeutralPost</t>
  </si>
  <si>
    <t>ColdPre</t>
  </si>
  <si>
    <t>ColdPost</t>
  </si>
  <si>
    <t>Site 1 OH Post</t>
  </si>
  <si>
    <t>Site 1 DH Post</t>
  </si>
  <si>
    <t>Site 2 OH Post</t>
  </si>
  <si>
    <t>Site 2DH Post</t>
  </si>
  <si>
    <t>Site 3 OH Post</t>
  </si>
  <si>
    <t>Site 3 DH Post</t>
  </si>
  <si>
    <t>Site 1 pre</t>
  </si>
  <si>
    <t>Site 1 post</t>
  </si>
  <si>
    <t>Site 2 pre</t>
  </si>
  <si>
    <t>Site 2 post</t>
  </si>
  <si>
    <t>Site 3 Pre</t>
  </si>
  <si>
    <t>Site 3 Post</t>
  </si>
  <si>
    <t>Site 1 Pre</t>
  </si>
  <si>
    <t>Site 1 Post</t>
  </si>
  <si>
    <t>Site 2 Pre</t>
  </si>
  <si>
    <t>Site 2 Post</t>
  </si>
  <si>
    <t xml:space="preserve">Neutral </t>
  </si>
  <si>
    <t>Stdev</t>
  </si>
  <si>
    <t>Over</t>
  </si>
  <si>
    <t>Dehy</t>
  </si>
  <si>
    <t>CentrePreOH</t>
  </si>
  <si>
    <t>Centre Post OH</t>
  </si>
  <si>
    <t>Centre Pre OH</t>
  </si>
  <si>
    <t>Centre Pre DH</t>
  </si>
  <si>
    <t>Centre Post DH</t>
  </si>
  <si>
    <t>Dehydration</t>
  </si>
  <si>
    <t>Site 1 pre OH</t>
  </si>
  <si>
    <t>Site 1  post OH</t>
  </si>
  <si>
    <t>Site 2  pre OH</t>
  </si>
  <si>
    <t>Site 2 post OH</t>
  </si>
  <si>
    <t>Site 3 pre OH</t>
  </si>
  <si>
    <t>Site 3 post OH</t>
  </si>
  <si>
    <t>Site 1 pre DH</t>
  </si>
  <si>
    <t>Site 1 post DH</t>
  </si>
  <si>
    <t>Site 2 pre DH</t>
  </si>
  <si>
    <t>Site 2 post DH</t>
  </si>
  <si>
    <t>Site 3 pre DH</t>
  </si>
  <si>
    <t>Site 3 post DH</t>
  </si>
  <si>
    <t>I</t>
  </si>
  <si>
    <t>D</t>
  </si>
  <si>
    <t>Pre</t>
  </si>
  <si>
    <t>Post</t>
  </si>
  <si>
    <t>w</t>
  </si>
  <si>
    <t>No change</t>
  </si>
  <si>
    <t>Responders vs non-responders</t>
  </si>
  <si>
    <t>OH Women</t>
  </si>
  <si>
    <t>OH Men</t>
  </si>
  <si>
    <t>DH Men</t>
  </si>
  <si>
    <t>DH Women</t>
  </si>
  <si>
    <t>Warm OH</t>
  </si>
  <si>
    <t>Warm DH</t>
  </si>
  <si>
    <t>Neutral DH</t>
  </si>
  <si>
    <t>Cold DH</t>
  </si>
  <si>
    <t>Neutral OH</t>
  </si>
  <si>
    <t>Cold OH</t>
  </si>
  <si>
    <t>Women</t>
  </si>
  <si>
    <t>Men</t>
  </si>
  <si>
    <t xml:space="preserve">Label incorrect with OH and it is both results. Graph correct labeling wrong. </t>
  </si>
  <si>
    <t>n</t>
  </si>
  <si>
    <t>c</t>
  </si>
  <si>
    <t>y</t>
  </si>
  <si>
    <t>YES%</t>
  </si>
  <si>
    <t>NO%</t>
  </si>
  <si>
    <t>WARM OH</t>
  </si>
  <si>
    <t>NEUTRAL OH</t>
  </si>
  <si>
    <t>COLD OH</t>
  </si>
  <si>
    <t>WARM DH</t>
  </si>
  <si>
    <t>NEUTRAL DH</t>
  </si>
  <si>
    <t>COLD DH</t>
  </si>
  <si>
    <t>Sex split</t>
  </si>
  <si>
    <t xml:space="preserve">Recreate SPSS graphs- split within the bar </t>
  </si>
  <si>
    <t>Male</t>
  </si>
  <si>
    <t>Female</t>
  </si>
  <si>
    <t xml:space="preserve">Age </t>
  </si>
  <si>
    <t>Height</t>
  </si>
  <si>
    <t>Weight</t>
  </si>
  <si>
    <t xml:space="preserve">BMI </t>
  </si>
  <si>
    <t>BASELINE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</si>
</sst>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F800]dddd\,\ mmmm\ dd\,\ yyyy"/>
    <numFmt numFmtId="165" formatCode="0.0"/>
    <numFmt numFmtId="166" formatCode="0.000000"/>
    <numFmt numFmtId="167" formatCode="0.000"/>
  </numFmts>
  <fonts count="3" x14ac:knownFonts="1">
    <font>
      <sz val="11"/>
      <color theme="1"/>
      <name val="Calibri"/>
      <family val="2"/>
      <scheme val="minor"/>
    </font>
    <font>
      <sz val="8"/>
      <name val="Calibri"/>
      <family val="2"/>
      <scheme val="minor"/>
    </font>
    <font>
      <sz val="11"/>
      <name val="Calibri"/>
      <family val="2"/>
      <scheme val="minor"/>
    </font>
  </fonts>
  <fills count="11">
    <fill>
      <patternFill patternType="none"/>
    </fill>
    <fill>
      <patternFill patternType="gray125"/>
    </fill>
    <fill>
      <patternFill patternType="solid">
        <fgColor rgb="FF00B0F0"/>
        <bgColor indexed="64"/>
      </patternFill>
    </fill>
    <fill>
      <patternFill patternType="solid">
        <fgColor rgb="FFFFA3E0"/>
        <bgColor indexed="64"/>
      </patternFill>
    </fill>
    <fill>
      <patternFill patternType="solid">
        <fgColor rgb="FFFFFF00"/>
        <bgColor indexed="64"/>
      </patternFill>
    </fill>
    <fill>
      <patternFill patternType="solid">
        <fgColor rgb="FFE2EFDA"/>
        <bgColor indexed="64"/>
      </patternFill>
    </fill>
    <fill>
      <patternFill patternType="solid">
        <fgColor rgb="FFFFC2C2"/>
        <bgColor indexed="64"/>
      </patternFill>
    </fill>
    <fill>
      <patternFill patternType="solid">
        <fgColor rgb="FFFFF2CC"/>
        <bgColor indexed="64"/>
      </patternFill>
    </fill>
    <fill>
      <patternFill patternType="solid">
        <fgColor rgb="FFFFC000"/>
        <bgColor indexed="64"/>
      </patternFill>
    </fill>
    <fill>
      <patternFill patternType="solid">
        <fgColor rgb="FFED7D31"/>
        <bgColor indexed="64"/>
      </patternFill>
    </fill>
    <fill>
      <patternFill patternType="solid">
        <fgColor rgb="FF70AD47"/>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style="medium">
        <color indexed="64"/>
      </right>
      <top style="thin">
        <color indexed="64"/>
      </top>
      <bottom style="thin">
        <color indexed="64"/>
      </bottom>
      <diagonal/>
    </border>
  </borders>
  <cellStyleXfs count="1">
    <xf numFmtId="0" fontId="0" fillId="0" borderId="0"/>
  </cellStyleXfs>
  <cellXfs count="79">
    <xf numFmtId="0" fontId="0" fillId="0" borderId="0" xfId="0"/>
    <xf numFmtId="0" fontId="0" fillId="0" borderId="0" xfId="0" applyAlignment="1">
      <alignment horizontal="center"/>
    </xf>
    <xf numFmtId="0" fontId="0" fillId="0" borderId="1" xfId="0" applyBorder="1"/>
    <xf numFmtId="0" fontId="0" fillId="3" borderId="1" xfId="0" applyFill="1" applyBorder="1" applyAlignment="1">
      <alignment horizontal="center"/>
    </xf>
    <xf numFmtId="0" fontId="0" fillId="2" borderId="1" xfId="0" applyFill="1" applyBorder="1" applyAlignment="1">
      <alignment horizontal="center"/>
    </xf>
    <xf numFmtId="0" fontId="0" fillId="0" borderId="3" xfId="0" applyBorder="1"/>
    <xf numFmtId="0" fontId="0" fillId="0" borderId="2" xfId="0" applyBorder="1"/>
    <xf numFmtId="0" fontId="0" fillId="0" borderId="0" xfId="0" applyAlignment="1">
      <alignment horizontal="left"/>
    </xf>
    <xf numFmtId="164" fontId="0" fillId="0" borderId="0" xfId="0" applyNumberFormat="1" applyAlignment="1">
      <alignment horizontal="center"/>
    </xf>
    <xf numFmtId="2"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vertical="center"/>
    </xf>
    <xf numFmtId="2" fontId="0" fillId="0" borderId="0" xfId="0" applyNumberFormat="1"/>
    <xf numFmtId="165" fontId="0" fillId="0" borderId="0" xfId="0" applyNumberFormat="1"/>
    <xf numFmtId="0" fontId="0" fillId="0" borderId="1" xfId="0" applyBorder="1" applyAlignment="1">
      <alignment horizontal="center"/>
    </xf>
    <xf numFmtId="164" fontId="0" fillId="0" borderId="1" xfId="0" applyNumberFormat="1" applyBorder="1" applyAlignment="1">
      <alignment horizontal="center"/>
    </xf>
    <xf numFmtId="2" fontId="0" fillId="0" borderId="1" xfId="0" applyNumberFormat="1" applyBorder="1" applyAlignment="1">
      <alignment horizontal="center"/>
    </xf>
    <xf numFmtId="0" fontId="0" fillId="4" borderId="1" xfId="0" applyFill="1" applyBorder="1" applyAlignment="1">
      <alignment horizontal="center"/>
    </xf>
    <xf numFmtId="165" fontId="0" fillId="4" borderId="1" xfId="0" applyNumberFormat="1" applyFill="1" applyBorder="1" applyAlignment="1">
      <alignment horizontal="center"/>
    </xf>
    <xf numFmtId="0" fontId="0" fillId="0" borderId="1" xfId="0" applyBorder="1" applyAlignment="1">
      <alignment horizontal="right" vertical="center"/>
    </xf>
    <xf numFmtId="0" fontId="0" fillId="8" borderId="0" xfId="0" applyFill="1"/>
    <xf numFmtId="0" fontId="0" fillId="9" borderId="0" xfId="0" applyFill="1"/>
    <xf numFmtId="0" fontId="0" fillId="10" borderId="0" xfId="0" applyFill="1"/>
    <xf numFmtId="0" fontId="0" fillId="0" borderId="3" xfId="0" applyBorder="1" applyAlignment="1">
      <alignment horizontal="center"/>
    </xf>
    <xf numFmtId="0" fontId="0" fillId="0" borderId="4" xfId="0" applyBorder="1" applyAlignment="1">
      <alignment horizontal="center"/>
    </xf>
    <xf numFmtId="0" fontId="0" fillId="0" borderId="7" xfId="0" applyBorder="1"/>
    <xf numFmtId="165" fontId="0" fillId="0" borderId="4" xfId="0" applyNumberFormat="1" applyBorder="1" applyAlignment="1">
      <alignment horizontal="center"/>
    </xf>
    <xf numFmtId="165" fontId="0" fillId="4" borderId="4" xfId="0" applyNumberFormat="1" applyFill="1" applyBorder="1" applyAlignment="1">
      <alignment horizontal="center"/>
    </xf>
    <xf numFmtId="0" fontId="0" fillId="0" borderId="3" xfId="0" applyBorder="1" applyAlignment="1">
      <alignment horizontal="center" vertical="center"/>
    </xf>
    <xf numFmtId="0" fontId="0" fillId="0" borderId="8" xfId="0" applyBorder="1"/>
    <xf numFmtId="0" fontId="0" fillId="0" borderId="8" xfId="0" applyBorder="1" applyAlignment="1">
      <alignment horizontal="center" vertical="center"/>
    </xf>
    <xf numFmtId="0" fontId="0" fillId="0" borderId="7" xfId="0" applyBorder="1" applyAlignment="1">
      <alignment horizontal="center"/>
    </xf>
    <xf numFmtId="0" fontId="0" fillId="3" borderId="4" xfId="0" applyFill="1" applyBorder="1" applyAlignment="1">
      <alignment horizontal="center"/>
    </xf>
    <xf numFmtId="0" fontId="0" fillId="0" borderId="9" xfId="0" applyBorder="1"/>
    <xf numFmtId="0" fontId="0" fillId="0" borderId="10" xfId="0" applyBorder="1"/>
    <xf numFmtId="165" fontId="0" fillId="0" borderId="7" xfId="0" applyNumberFormat="1" applyBorder="1"/>
    <xf numFmtId="0" fontId="0" fillId="5" borderId="7" xfId="0" applyFill="1" applyBorder="1"/>
    <xf numFmtId="0" fontId="0" fillId="6" borderId="7" xfId="0" applyFill="1" applyBorder="1"/>
    <xf numFmtId="0" fontId="0" fillId="7" borderId="7" xfId="0" applyFill="1" applyBorder="1"/>
    <xf numFmtId="0" fontId="0" fillId="0" borderId="4" xfId="0" applyBorder="1"/>
    <xf numFmtId="0" fontId="0" fillId="0" borderId="11" xfId="0" applyBorder="1"/>
    <xf numFmtId="0" fontId="0" fillId="0" borderId="12" xfId="0" applyBorder="1"/>
    <xf numFmtId="0" fontId="0" fillId="0" borderId="13" xfId="0" applyBorder="1"/>
    <xf numFmtId="0" fontId="0" fillId="4" borderId="0" xfId="0" applyFill="1"/>
    <xf numFmtId="0" fontId="0" fillId="4" borderId="0" xfId="0" applyFill="1" applyAlignment="1">
      <alignment horizontal="center"/>
    </xf>
    <xf numFmtId="1" fontId="0" fillId="0" borderId="0" xfId="0" applyNumberFormat="1"/>
    <xf numFmtId="0" fontId="0" fillId="0" borderId="9" xfId="0" applyBorder="1" applyAlignment="1">
      <alignment horizontal="center" vertical="center"/>
    </xf>
    <xf numFmtId="0" fontId="0" fillId="0" borderId="1" xfId="0" applyBorder="1" applyAlignment="1">
      <alignment horizontal="center" vertical="center"/>
    </xf>
    <xf numFmtId="166" fontId="0" fillId="0" borderId="0" xfId="0" applyNumberFormat="1"/>
    <xf numFmtId="166" fontId="0" fillId="0" borderId="1" xfId="0" applyNumberFormat="1" applyBorder="1"/>
    <xf numFmtId="166" fontId="0" fillId="0" borderId="1" xfId="0" applyNumberFormat="1" applyBorder="1" applyAlignment="1">
      <alignment horizontal="center" vertical="center"/>
    </xf>
    <xf numFmtId="167" fontId="0" fillId="0" borderId="0" xfId="0" applyNumberFormat="1"/>
    <xf numFmtId="0" fontId="0" fillId="0" borderId="18" xfId="0" applyBorder="1"/>
    <xf numFmtId="165" fontId="0" fillId="0" borderId="1" xfId="0" applyNumberFormat="1" applyBorder="1"/>
    <xf numFmtId="165" fontId="0" fillId="0" borderId="1" xfId="0" applyNumberFormat="1" applyBorder="1" applyAlignment="1">
      <alignment horizontal="center" vertical="center"/>
    </xf>
    <xf numFmtId="165" fontId="0" fillId="0" borderId="0" xfId="0" applyNumberFormat="1" applyAlignment="1">
      <alignment horizontal="center" vertical="center"/>
    </xf>
    <xf numFmtId="2" fontId="0" fillId="0" borderId="0" xfId="0" applyNumberFormat="1" applyAlignment="1">
      <alignment horizontal="center" vertical="center"/>
    </xf>
    <xf numFmtId="0" fontId="0" fillId="0" borderId="0" xfId="0" applyAlignment="1">
      <alignment vertical="center"/>
    </xf>
    <xf numFmtId="0" fontId="0" fillId="0" borderId="0" xfId="0" applyAlignment="1">
      <alignment vertical="center" wrapText="1"/>
    </xf>
    <xf numFmtId="0" fontId="2" fillId="3" borderId="0" xfId="0" applyFont="1" applyFill="1"/>
    <xf numFmtId="0" fontId="0" fillId="2" borderId="0" xfId="0" applyFill="1"/>
    <xf numFmtId="0" fontId="0" fillId="3" borderId="0" xfId="0" applyFill="1"/>
    <xf numFmtId="9" fontId="0" fillId="0" borderId="0" xfId="0" applyNumberFormat="1"/>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vertical="center"/>
    </xf>
    <xf numFmtId="0" fontId="0" fillId="0" borderId="7" xfId="0" applyBorder="1" applyAlignment="1">
      <alignment horizontal="center"/>
    </xf>
    <xf numFmtId="0" fontId="0" fillId="0" borderId="8"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165" fontId="0" fillId="0" borderId="16" xfId="0" applyNumberFormat="1" applyBorder="1" applyAlignment="1">
      <alignment horizontal="center"/>
    </xf>
    <xf numFmtId="165" fontId="0" fillId="0" borderId="0" xfId="0" applyNumberFormat="1" applyAlignment="1">
      <alignment horizontal="center"/>
    </xf>
    <xf numFmtId="165" fontId="0" fillId="0" borderId="17" xfId="0" applyNumberFormat="1" applyBorder="1" applyAlignment="1">
      <alignment horizontal="center"/>
    </xf>
    <xf numFmtId="1" fontId="0" fillId="0" borderId="0" xfId="0" applyNumberFormat="1" applyAlignment="1">
      <alignment horizontal="center"/>
    </xf>
    <xf numFmtId="0" fontId="0" fillId="0" borderId="6" xfId="0" applyBorder="1" applyAlignment="1">
      <alignment horizontal="center"/>
    </xf>
  </cellXfs>
  <cellStyles count="1">
    <cellStyle name="Normal" xfId="0" builtinId="0"/>
  </cellStyles>
  <dxfs count="3">
    <dxf>
      <fill>
        <patternFill>
          <bgColor rgb="FFFDD5F4"/>
        </patternFill>
      </fill>
    </dxf>
    <dxf>
      <fill>
        <patternFill>
          <bgColor rgb="FF00B0F0"/>
        </patternFill>
      </fill>
    </dxf>
    <dxf>
      <fill>
        <patternFill>
          <bgColor rgb="FFFFCCFF"/>
        </patternFill>
      </fill>
    </dxf>
  </dxfs>
  <tableStyles count="0" defaultTableStyle="TableStyleMedium2" defaultPivotStyle="PivotStyleLight16"/>
  <colors>
    <mruColors>
      <color rgb="FFFFA3E0"/>
      <color rgb="FFFFC2C2"/>
      <color rgb="FFFFCCFF"/>
      <color rgb="FFE2B5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4.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5.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6.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7.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8.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9.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0.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1.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2.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3.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4.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5.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6.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7.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8.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9.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40.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1.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2.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3.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4.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'thermal perception'!$U$3</c:f>
              <c:strCache>
                <c:ptCount val="1"/>
                <c:pt idx="0">
                  <c:v>P1</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'thermal perception'!$V$2:$AC$2</c:f>
              <c:strCache>
                <c:ptCount val="8"/>
                <c:pt idx="0">
                  <c:v>WW during</c:v>
                </c:pt>
                <c:pt idx="1">
                  <c:v>WW during post</c:v>
                </c:pt>
                <c:pt idx="3">
                  <c:v>NW During</c:v>
                </c:pt>
                <c:pt idx="4">
                  <c:v>Nwpost</c:v>
                </c:pt>
                <c:pt idx="6">
                  <c:v>Cwduring</c:v>
                </c:pt>
                <c:pt idx="7">
                  <c:v>Cwpost</c:v>
                </c:pt>
              </c:strCache>
            </c:strRef>
          </c:cat>
          <c:val>
            <c:numRef>
              <c:f>'thermal perception'!$V$3:$AC$3</c:f>
              <c:numCache>
                <c:formatCode>General</c:formatCode>
                <c:ptCount val="8"/>
                <c:pt idx="0">
                  <c:v>123</c:v>
                </c:pt>
                <c:pt idx="1">
                  <c:v>114</c:v>
                </c:pt>
                <c:pt idx="3">
                  <c:v>107</c:v>
                </c:pt>
                <c:pt idx="4">
                  <c:v>107</c:v>
                </c:pt>
                <c:pt idx="6">
                  <c:v>80</c:v>
                </c:pt>
                <c:pt idx="7">
                  <c:v>90</c:v>
                </c:pt>
              </c:numCache>
            </c:numRef>
          </c:val>
          <c:smooth val="0"/>
          <c:extLst>
            <c:ext xmlns:c16="http://schemas.microsoft.com/office/drawing/2014/chart" uri="{C3380CC4-5D6E-409C-BE32-E72D297353CC}">
              <c16:uniqueId val="{00000000-3046-4AFC-9339-FCFFDAFF09D7}"/>
            </c:ext>
          </c:extLst>
        </c:ser>
        <c:ser>
          <c:idx val="1"/>
          <c:order val="1"/>
          <c:tx>
            <c:strRef>
              <c:f>'thermal perception'!$U$4</c:f>
              <c:strCache>
                <c:ptCount val="1"/>
                <c:pt idx="0">
                  <c:v>P2</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'thermal perception'!$V$2:$AC$2</c:f>
              <c:strCache>
                <c:ptCount val="8"/>
                <c:pt idx="0">
                  <c:v>WW during</c:v>
                </c:pt>
                <c:pt idx="1">
                  <c:v>WW during post</c:v>
                </c:pt>
                <c:pt idx="3">
                  <c:v>NW During</c:v>
                </c:pt>
                <c:pt idx="4">
                  <c:v>Nwpost</c:v>
                </c:pt>
                <c:pt idx="6">
                  <c:v>Cwduring</c:v>
                </c:pt>
                <c:pt idx="7">
                  <c:v>Cwpost</c:v>
                </c:pt>
              </c:strCache>
            </c:strRef>
          </c:cat>
          <c:val>
            <c:numRef>
              <c:f>'thermal perception'!$V$4:$AC$4</c:f>
              <c:numCache>
                <c:formatCode>General</c:formatCode>
                <c:ptCount val="8"/>
                <c:pt idx="0">
                  <c:v>134</c:v>
                </c:pt>
                <c:pt idx="1">
                  <c:v>107</c:v>
                </c:pt>
                <c:pt idx="3">
                  <c:v>108</c:v>
                </c:pt>
                <c:pt idx="4">
                  <c:v>95</c:v>
                </c:pt>
                <c:pt idx="6">
                  <c:v>87</c:v>
                </c:pt>
                <c:pt idx="7">
                  <c:v>43</c:v>
                </c:pt>
              </c:numCache>
            </c:numRef>
          </c:val>
          <c:smooth val="0"/>
          <c:extLst>
            <c:ext xmlns:c16="http://schemas.microsoft.com/office/drawing/2014/chart" uri="{C3380CC4-5D6E-409C-BE32-E72D297353CC}">
              <c16:uniqueId val="{00000001-3046-4AFC-9339-FCFFDAFF09D7}"/>
            </c:ext>
          </c:extLst>
        </c:ser>
        <c:ser>
          <c:idx val="2"/>
          <c:order val="2"/>
          <c:tx>
            <c:strRef>
              <c:f>'thermal perception'!$U$5</c:f>
              <c:strCache>
                <c:ptCount val="1"/>
                <c:pt idx="0">
                  <c:v>P3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'thermal perception'!$V$2:$AC$2</c:f>
              <c:strCache>
                <c:ptCount val="8"/>
                <c:pt idx="0">
                  <c:v>WW during</c:v>
                </c:pt>
                <c:pt idx="1">
                  <c:v>WW during post</c:v>
                </c:pt>
                <c:pt idx="3">
                  <c:v>NW During</c:v>
                </c:pt>
                <c:pt idx="4">
                  <c:v>Nwpost</c:v>
                </c:pt>
                <c:pt idx="6">
                  <c:v>Cwduring</c:v>
                </c:pt>
                <c:pt idx="7">
                  <c:v>Cwpost</c:v>
                </c:pt>
              </c:strCache>
            </c:strRef>
          </c:cat>
          <c:val>
            <c:numRef>
              <c:f>'thermal perception'!$V$5:$AC$5</c:f>
              <c:numCache>
                <c:formatCode>General</c:formatCode>
                <c:ptCount val="8"/>
                <c:pt idx="0">
                  <c:v>110</c:v>
                </c:pt>
                <c:pt idx="1">
                  <c:v>110</c:v>
                </c:pt>
                <c:pt idx="3">
                  <c:v>100</c:v>
                </c:pt>
                <c:pt idx="4">
                  <c:v>111</c:v>
                </c:pt>
                <c:pt idx="6">
                  <c:v>89</c:v>
                </c:pt>
                <c:pt idx="7">
                  <c:v>24</c:v>
                </c:pt>
              </c:numCache>
            </c:numRef>
          </c:val>
          <c:smooth val="0"/>
          <c:extLst>
            <c:ext xmlns:c16="http://schemas.microsoft.com/office/drawing/2014/chart" uri="{C3380CC4-5D6E-409C-BE32-E72D297353CC}">
              <c16:uniqueId val="{00000002-3046-4AFC-9339-FCFFDAFF09D7}"/>
            </c:ext>
          </c:extLst>
        </c:ser>
        <c:ser>
          <c:idx val="3"/>
          <c:order val="3"/>
          <c:tx>
            <c:strRef>
              <c:f>'thermal perception'!$U$6</c:f>
              <c:strCache>
                <c:ptCount val="1"/>
                <c:pt idx="0">
                  <c:v>P4</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'thermal perception'!$V$2:$AC$2</c:f>
              <c:strCache>
                <c:ptCount val="8"/>
                <c:pt idx="0">
                  <c:v>WW during</c:v>
                </c:pt>
                <c:pt idx="1">
                  <c:v>WW during post</c:v>
                </c:pt>
                <c:pt idx="3">
                  <c:v>NW During</c:v>
                </c:pt>
                <c:pt idx="4">
                  <c:v>Nwpost</c:v>
                </c:pt>
                <c:pt idx="6">
                  <c:v>Cwduring</c:v>
                </c:pt>
                <c:pt idx="7">
                  <c:v>Cwpost</c:v>
                </c:pt>
              </c:strCache>
            </c:strRef>
          </c:cat>
          <c:val>
            <c:numRef>
              <c:f>'thermal perception'!$V$6:$AC$6</c:f>
              <c:numCache>
                <c:formatCode>General</c:formatCode>
                <c:ptCount val="8"/>
                <c:pt idx="0">
                  <c:v>117</c:v>
                </c:pt>
                <c:pt idx="1">
                  <c:v>144</c:v>
                </c:pt>
                <c:pt idx="3">
                  <c:v>107</c:v>
                </c:pt>
                <c:pt idx="4">
                  <c:v>89</c:v>
                </c:pt>
                <c:pt idx="6">
                  <c:v>93</c:v>
                </c:pt>
                <c:pt idx="7">
                  <c:v>94</c:v>
                </c:pt>
              </c:numCache>
            </c:numRef>
          </c:val>
          <c:smooth val="0"/>
          <c:extLst>
            <c:ext xmlns:c16="http://schemas.microsoft.com/office/drawing/2014/chart" uri="{C3380CC4-5D6E-409C-BE32-E72D297353CC}">
              <c16:uniqueId val="{00000003-3046-4AFC-9339-FCFFDAFF09D7}"/>
            </c:ext>
          </c:extLst>
        </c:ser>
        <c:ser>
          <c:idx val="4"/>
          <c:order val="4"/>
          <c:tx>
            <c:strRef>
              <c:f>'thermal perception'!$U$7</c:f>
              <c:strCache>
                <c:ptCount val="1"/>
                <c:pt idx="0">
                  <c:v>P5</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'thermal perception'!$V$2:$AC$2</c:f>
              <c:strCache>
                <c:ptCount val="8"/>
                <c:pt idx="0">
                  <c:v>WW during</c:v>
                </c:pt>
                <c:pt idx="1">
                  <c:v>WW during post</c:v>
                </c:pt>
                <c:pt idx="3">
                  <c:v>NW During</c:v>
                </c:pt>
                <c:pt idx="4">
                  <c:v>Nwpost</c:v>
                </c:pt>
                <c:pt idx="6">
                  <c:v>Cwduring</c:v>
                </c:pt>
                <c:pt idx="7">
                  <c:v>Cwpost</c:v>
                </c:pt>
              </c:strCache>
            </c:strRef>
          </c:cat>
          <c:val>
            <c:numRef>
              <c:f>'thermal perception'!$V$7:$AC$7</c:f>
              <c:numCache>
                <c:formatCode>General</c:formatCode>
                <c:ptCount val="8"/>
                <c:pt idx="0">
                  <c:v>138</c:v>
                </c:pt>
                <c:pt idx="1">
                  <c:v>112</c:v>
                </c:pt>
                <c:pt idx="3">
                  <c:v>153</c:v>
                </c:pt>
                <c:pt idx="4">
                  <c:v>152</c:v>
                </c:pt>
                <c:pt idx="6">
                  <c:v>82</c:v>
                </c:pt>
                <c:pt idx="7">
                  <c:v>42</c:v>
                </c:pt>
              </c:numCache>
            </c:numRef>
          </c:val>
          <c:smooth val="0"/>
          <c:extLst>
            <c:ext xmlns:c16="http://schemas.microsoft.com/office/drawing/2014/chart" uri="{C3380CC4-5D6E-409C-BE32-E72D297353CC}">
              <c16:uniqueId val="{00000004-3046-4AFC-9339-FCFFDAFF09D7}"/>
            </c:ext>
          </c:extLst>
        </c:ser>
        <c:ser>
          <c:idx val="5"/>
          <c:order val="5"/>
          <c:tx>
            <c:strRef>
              <c:f>'thermal perception'!$U$8</c:f>
              <c:strCache>
                <c:ptCount val="1"/>
                <c:pt idx="0">
                  <c:v>P6</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'thermal perception'!$V$2:$AC$2</c:f>
              <c:strCache>
                <c:ptCount val="8"/>
                <c:pt idx="0">
                  <c:v>WW during</c:v>
                </c:pt>
                <c:pt idx="1">
                  <c:v>WW during post</c:v>
                </c:pt>
                <c:pt idx="3">
                  <c:v>NW During</c:v>
                </c:pt>
                <c:pt idx="4">
                  <c:v>Nwpost</c:v>
                </c:pt>
                <c:pt idx="6">
                  <c:v>Cwduring</c:v>
                </c:pt>
                <c:pt idx="7">
                  <c:v>Cwpost</c:v>
                </c:pt>
              </c:strCache>
            </c:strRef>
          </c:cat>
          <c:val>
            <c:numRef>
              <c:f>'thermal perception'!$V$8:$AC$8</c:f>
              <c:numCache>
                <c:formatCode>General</c:formatCode>
                <c:ptCount val="8"/>
                <c:pt idx="0">
                  <c:v>108</c:v>
                </c:pt>
                <c:pt idx="1">
                  <c:v>114</c:v>
                </c:pt>
                <c:pt idx="3">
                  <c:v>96</c:v>
                </c:pt>
                <c:pt idx="4">
                  <c:v>90</c:v>
                </c:pt>
                <c:pt idx="6">
                  <c:v>99</c:v>
                </c:pt>
                <c:pt idx="7">
                  <c:v>72</c:v>
                </c:pt>
              </c:numCache>
            </c:numRef>
          </c:val>
          <c:smooth val="0"/>
          <c:extLst>
            <c:ext xmlns:c16="http://schemas.microsoft.com/office/drawing/2014/chart" uri="{C3380CC4-5D6E-409C-BE32-E72D297353CC}">
              <c16:uniqueId val="{00000005-3046-4AFC-9339-FCFFDAFF09D7}"/>
            </c:ext>
          </c:extLst>
        </c:ser>
        <c:ser>
          <c:idx val="6"/>
          <c:order val="6"/>
          <c:tx>
            <c:strRef>
              <c:f>'thermal perception'!$U$9</c:f>
              <c:strCache>
                <c:ptCount val="1"/>
                <c:pt idx="0">
                  <c:v>P7</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'thermal perception'!$V$2:$AC$2</c:f>
              <c:strCache>
                <c:ptCount val="8"/>
                <c:pt idx="0">
                  <c:v>WW during</c:v>
                </c:pt>
                <c:pt idx="1">
                  <c:v>WW during post</c:v>
                </c:pt>
                <c:pt idx="3">
                  <c:v>NW During</c:v>
                </c:pt>
                <c:pt idx="4">
                  <c:v>Nwpost</c:v>
                </c:pt>
                <c:pt idx="6">
                  <c:v>Cwduring</c:v>
                </c:pt>
                <c:pt idx="7">
                  <c:v>Cwpost</c:v>
                </c:pt>
              </c:strCache>
            </c:strRef>
          </c:cat>
          <c:val>
            <c:numRef>
              <c:f>'thermal perception'!$V$9:$AC$9</c:f>
              <c:numCache>
                <c:formatCode>General</c:formatCode>
                <c:ptCount val="8"/>
                <c:pt idx="0">
                  <c:v>142</c:v>
                </c:pt>
                <c:pt idx="1">
                  <c:v>169</c:v>
                </c:pt>
                <c:pt idx="3">
                  <c:v>108</c:v>
                </c:pt>
                <c:pt idx="4">
                  <c:v>119</c:v>
                </c:pt>
                <c:pt idx="6">
                  <c:v>66</c:v>
                </c:pt>
                <c:pt idx="7">
                  <c:v>60</c:v>
                </c:pt>
              </c:numCache>
            </c:numRef>
          </c:val>
          <c:smooth val="0"/>
          <c:extLst>
            <c:ext xmlns:c16="http://schemas.microsoft.com/office/drawing/2014/chart" uri="{C3380CC4-5D6E-409C-BE32-E72D297353CC}">
              <c16:uniqueId val="{00000006-3046-4AFC-9339-FCFFDAFF09D7}"/>
            </c:ext>
          </c:extLst>
        </c:ser>
        <c:ser>
          <c:idx val="7"/>
          <c:order val="7"/>
          <c:tx>
            <c:strRef>
              <c:f>'thermal perception'!$U$10</c:f>
              <c:strCache>
                <c:ptCount val="1"/>
                <c:pt idx="0">
                  <c:v>P8</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'thermal perception'!$V$2:$AC$2</c:f>
              <c:strCache>
                <c:ptCount val="8"/>
                <c:pt idx="0">
                  <c:v>WW during</c:v>
                </c:pt>
                <c:pt idx="1">
                  <c:v>WW during post</c:v>
                </c:pt>
                <c:pt idx="3">
                  <c:v>NW During</c:v>
                </c:pt>
                <c:pt idx="4">
                  <c:v>Nwpost</c:v>
                </c:pt>
                <c:pt idx="6">
                  <c:v>Cwduring</c:v>
                </c:pt>
                <c:pt idx="7">
                  <c:v>Cwpost</c:v>
                </c:pt>
              </c:strCache>
            </c:strRef>
          </c:cat>
          <c:val>
            <c:numRef>
              <c:f>'thermal perception'!$V$10:$AC$10</c:f>
              <c:numCache>
                <c:formatCode>General</c:formatCode>
                <c:ptCount val="8"/>
                <c:pt idx="0">
                  <c:v>138</c:v>
                </c:pt>
                <c:pt idx="1">
                  <c:v>46</c:v>
                </c:pt>
                <c:pt idx="3">
                  <c:v>126</c:v>
                </c:pt>
                <c:pt idx="4">
                  <c:v>139</c:v>
                </c:pt>
                <c:pt idx="6">
                  <c:v>27</c:v>
                </c:pt>
                <c:pt idx="7">
                  <c:v>32</c:v>
                </c:pt>
              </c:numCache>
            </c:numRef>
          </c:val>
          <c:smooth val="0"/>
          <c:extLst>
            <c:ext xmlns:c16="http://schemas.microsoft.com/office/drawing/2014/chart" uri="{C3380CC4-5D6E-409C-BE32-E72D297353CC}">
              <c16:uniqueId val="{00000007-3046-4AFC-9339-FCFFDAFF09D7}"/>
            </c:ext>
          </c:extLst>
        </c:ser>
        <c:ser>
          <c:idx val="8"/>
          <c:order val="8"/>
          <c:tx>
            <c:strRef>
              <c:f>'thermal perception'!$U$11</c:f>
              <c:strCache>
                <c:ptCount val="1"/>
                <c:pt idx="0">
                  <c:v>P9</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f>'thermal perception'!$V$2:$AC$2</c:f>
              <c:strCache>
                <c:ptCount val="8"/>
                <c:pt idx="0">
                  <c:v>WW during</c:v>
                </c:pt>
                <c:pt idx="1">
                  <c:v>WW during post</c:v>
                </c:pt>
                <c:pt idx="3">
                  <c:v>NW During</c:v>
                </c:pt>
                <c:pt idx="4">
                  <c:v>Nwpost</c:v>
                </c:pt>
                <c:pt idx="6">
                  <c:v>Cwduring</c:v>
                </c:pt>
                <c:pt idx="7">
                  <c:v>Cwpost</c:v>
                </c:pt>
              </c:strCache>
            </c:strRef>
          </c:cat>
          <c:val>
            <c:numRef>
              <c:f>'thermal perception'!$V$11:$AC$11</c:f>
              <c:numCache>
                <c:formatCode>General</c:formatCode>
                <c:ptCount val="8"/>
                <c:pt idx="0">
                  <c:v>100</c:v>
                </c:pt>
                <c:pt idx="1">
                  <c:v>143</c:v>
                </c:pt>
                <c:pt idx="3">
                  <c:v>108</c:v>
                </c:pt>
                <c:pt idx="4">
                  <c:v>72</c:v>
                </c:pt>
                <c:pt idx="6">
                  <c:v>60</c:v>
                </c:pt>
                <c:pt idx="7">
                  <c:v>26</c:v>
                </c:pt>
              </c:numCache>
            </c:numRef>
          </c:val>
          <c:smooth val="0"/>
          <c:extLst>
            <c:ext xmlns:c16="http://schemas.microsoft.com/office/drawing/2014/chart" uri="{C3380CC4-5D6E-409C-BE32-E72D297353CC}">
              <c16:uniqueId val="{00000009-3046-4AFC-9339-FCFFDAFF09D7}"/>
            </c:ext>
          </c:extLst>
        </c:ser>
        <c:ser>
          <c:idx val="9"/>
          <c:order val="9"/>
          <c:tx>
            <c:strRef>
              <c:f>'thermal perception'!$U$12</c:f>
              <c:strCache>
                <c:ptCount val="1"/>
                <c:pt idx="0">
                  <c:v>P10</c:v>
                </c:pt>
              </c:strCache>
            </c:strRef>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strRef>
              <c:f>'thermal perception'!$V$2:$AC$2</c:f>
              <c:strCache>
                <c:ptCount val="8"/>
                <c:pt idx="0">
                  <c:v>WW during</c:v>
                </c:pt>
                <c:pt idx="1">
                  <c:v>WW during post</c:v>
                </c:pt>
                <c:pt idx="3">
                  <c:v>NW During</c:v>
                </c:pt>
                <c:pt idx="4">
                  <c:v>Nwpost</c:v>
                </c:pt>
                <c:pt idx="6">
                  <c:v>Cwduring</c:v>
                </c:pt>
                <c:pt idx="7">
                  <c:v>Cwpost</c:v>
                </c:pt>
              </c:strCache>
            </c:strRef>
          </c:cat>
          <c:val>
            <c:numRef>
              <c:f>'thermal perception'!$V$12:$AC$12</c:f>
              <c:numCache>
                <c:formatCode>General</c:formatCode>
                <c:ptCount val="8"/>
                <c:pt idx="0">
                  <c:v>96</c:v>
                </c:pt>
                <c:pt idx="1">
                  <c:v>121</c:v>
                </c:pt>
                <c:pt idx="3">
                  <c:v>41</c:v>
                </c:pt>
                <c:pt idx="4">
                  <c:v>151</c:v>
                </c:pt>
                <c:pt idx="6">
                  <c:v>28</c:v>
                </c:pt>
                <c:pt idx="7">
                  <c:v>78</c:v>
                </c:pt>
              </c:numCache>
            </c:numRef>
          </c:val>
          <c:smooth val="0"/>
          <c:extLst>
            <c:ext xmlns:c16="http://schemas.microsoft.com/office/drawing/2014/chart" uri="{C3380CC4-5D6E-409C-BE32-E72D297353CC}">
              <c16:uniqueId val="{0000000A-3046-4AFC-9339-FCFFDAFF09D7}"/>
            </c:ext>
          </c:extLst>
        </c:ser>
        <c:dLbls>
          <c:showLegendKey val="0"/>
          <c:showVal val="0"/>
          <c:showCatName val="0"/>
          <c:showSerName val="0"/>
          <c:showPercent val="0"/>
          <c:showBubbleSize val="0"/>
        </c:dLbls>
        <c:marker val="1"/>
        <c:smooth val="0"/>
        <c:axId val="82531264"/>
        <c:axId val="82531680"/>
      </c:lineChart>
      <c:catAx>
        <c:axId val="82531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531680"/>
        <c:crosses val="autoZero"/>
        <c:auto val="1"/>
        <c:lblAlgn val="ctr"/>
        <c:lblOffset val="100"/>
        <c:noMultiLvlLbl val="0"/>
      </c:catAx>
      <c:valAx>
        <c:axId val="825316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5312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baseline="0">
                <a:solidFill>
                  <a:schemeClr val="tx1"/>
                </a:solidFill>
              </a:rPr>
              <a:t>Thermal Sensation and Stratum Corneum Hydration Warm Wet</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'thermal perception'!$Y$19</c:f>
              <c:strCache>
                <c:ptCount val="1"/>
                <c:pt idx="0">
                  <c:v>WW OH post</c:v>
                </c:pt>
              </c:strCache>
            </c:strRef>
          </c:tx>
          <c:spPr>
            <a:solidFill>
              <a:schemeClr val="bg1">
                <a:lumMod val="50000"/>
              </a:schemeClr>
            </a:solidFill>
            <a:ln>
              <a:noFill/>
            </a:ln>
            <a:effectLst/>
          </c:spPr>
          <c:invertIfNegative val="0"/>
          <c:cat>
            <c:strRef>
              <c:f>'thermal perception'!$V$20:$V$29</c:f>
              <c:strCache>
                <c:ptCount val="10"/>
                <c:pt idx="0">
                  <c:v>P1</c:v>
                </c:pt>
                <c:pt idx="1">
                  <c:v>P2</c:v>
                </c:pt>
                <c:pt idx="2">
                  <c:v>P3</c:v>
                </c:pt>
                <c:pt idx="3">
                  <c:v>P4</c:v>
                </c:pt>
                <c:pt idx="4">
                  <c:v>P5</c:v>
                </c:pt>
                <c:pt idx="5">
                  <c:v>P6</c:v>
                </c:pt>
                <c:pt idx="6">
                  <c:v>P7</c:v>
                </c:pt>
                <c:pt idx="7">
                  <c:v>P8</c:v>
                </c:pt>
                <c:pt idx="8">
                  <c:v>P9</c:v>
                </c:pt>
                <c:pt idx="9">
                  <c:v>P10</c:v>
                </c:pt>
              </c:strCache>
            </c:strRef>
          </c:cat>
          <c:val>
            <c:numRef>
              <c:f>'thermal perception'!$Y$20:$Y$29</c:f>
              <c:numCache>
                <c:formatCode>General</c:formatCode>
                <c:ptCount val="10"/>
                <c:pt idx="0">
                  <c:v>63.6</c:v>
                </c:pt>
                <c:pt idx="1">
                  <c:v>92.7</c:v>
                </c:pt>
                <c:pt idx="2">
                  <c:v>77.900000000000006</c:v>
                </c:pt>
                <c:pt idx="3">
                  <c:v>42.5</c:v>
                </c:pt>
                <c:pt idx="4">
                  <c:v>36.9</c:v>
                </c:pt>
                <c:pt idx="5">
                  <c:v>49.7</c:v>
                </c:pt>
                <c:pt idx="6">
                  <c:v>51.7</c:v>
                </c:pt>
                <c:pt idx="7">
                  <c:v>101.6</c:v>
                </c:pt>
                <c:pt idx="8">
                  <c:v>51.9</c:v>
                </c:pt>
                <c:pt idx="9">
                  <c:v>57.2</c:v>
                </c:pt>
              </c:numCache>
            </c:numRef>
          </c:val>
          <c:extLst>
            <c:ext xmlns:c16="http://schemas.microsoft.com/office/drawing/2014/chart" uri="{C3380CC4-5D6E-409C-BE32-E72D297353CC}">
              <c16:uniqueId val="{00000000-DEA9-4A02-AD12-56ED4BB9818D}"/>
            </c:ext>
          </c:extLst>
        </c:ser>
        <c:ser>
          <c:idx val="3"/>
          <c:order val="3"/>
          <c:tx>
            <c:strRef>
              <c:f>'thermal perception'!$Z$19</c:f>
              <c:strCache>
                <c:ptCount val="1"/>
                <c:pt idx="0">
                  <c:v>WW DH Post</c:v>
                </c:pt>
              </c:strCache>
            </c:strRef>
          </c:tx>
          <c:spPr>
            <a:solidFill>
              <a:schemeClr val="accent2">
                <a:lumMod val="40000"/>
                <a:lumOff val="60000"/>
              </a:schemeClr>
            </a:solidFill>
            <a:ln>
              <a:noFill/>
            </a:ln>
            <a:effectLst/>
          </c:spPr>
          <c:invertIfNegative val="0"/>
          <c:cat>
            <c:strRef>
              <c:f>'thermal perception'!$V$20:$V$29</c:f>
              <c:strCache>
                <c:ptCount val="10"/>
                <c:pt idx="0">
                  <c:v>P1</c:v>
                </c:pt>
                <c:pt idx="1">
                  <c:v>P2</c:v>
                </c:pt>
                <c:pt idx="2">
                  <c:v>P3</c:v>
                </c:pt>
                <c:pt idx="3">
                  <c:v>P4</c:v>
                </c:pt>
                <c:pt idx="4">
                  <c:v>P5</c:v>
                </c:pt>
                <c:pt idx="5">
                  <c:v>P6</c:v>
                </c:pt>
                <c:pt idx="6">
                  <c:v>P7</c:v>
                </c:pt>
                <c:pt idx="7">
                  <c:v>P8</c:v>
                </c:pt>
                <c:pt idx="8">
                  <c:v>P9</c:v>
                </c:pt>
                <c:pt idx="9">
                  <c:v>P10</c:v>
                </c:pt>
              </c:strCache>
            </c:strRef>
          </c:cat>
          <c:val>
            <c:numRef>
              <c:f>'thermal perception'!$Z$20:$Z$29</c:f>
              <c:numCache>
                <c:formatCode>General</c:formatCode>
                <c:ptCount val="10"/>
                <c:pt idx="0">
                  <c:v>14.8</c:v>
                </c:pt>
                <c:pt idx="1">
                  <c:v>19.66</c:v>
                </c:pt>
                <c:pt idx="2">
                  <c:v>8.74</c:v>
                </c:pt>
                <c:pt idx="3">
                  <c:v>15.3</c:v>
                </c:pt>
                <c:pt idx="4">
                  <c:v>12.4</c:v>
                </c:pt>
                <c:pt idx="5">
                  <c:v>20.6</c:v>
                </c:pt>
                <c:pt idx="6">
                  <c:v>18.7</c:v>
                </c:pt>
                <c:pt idx="7">
                  <c:v>24.3</c:v>
                </c:pt>
                <c:pt idx="8">
                  <c:v>14.8</c:v>
                </c:pt>
                <c:pt idx="9">
                  <c:v>57.2</c:v>
                </c:pt>
              </c:numCache>
            </c:numRef>
          </c:val>
          <c:extLst>
            <c:ext xmlns:c16="http://schemas.microsoft.com/office/drawing/2014/chart" uri="{C3380CC4-5D6E-409C-BE32-E72D297353CC}">
              <c16:uniqueId val="{00000001-DEA9-4A02-AD12-56ED4BB9818D}"/>
            </c:ext>
          </c:extLst>
        </c:ser>
        <c:dLbls>
          <c:showLegendKey val="0"/>
          <c:showVal val="0"/>
          <c:showCatName val="0"/>
          <c:showSerName val="0"/>
          <c:showPercent val="0"/>
          <c:showBubbleSize val="0"/>
        </c:dLbls>
        <c:gapWidth val="219"/>
        <c:axId val="1866292751"/>
        <c:axId val="1866293999"/>
      </c:barChart>
      <c:scatterChart>
        <c:scatterStyle val="lineMarker"/>
        <c:varyColors val="0"/>
        <c:ser>
          <c:idx val="0"/>
          <c:order val="0"/>
          <c:tx>
            <c:strRef>
              <c:f>'thermal perception'!$W$19</c:f>
              <c:strCache>
                <c:ptCount val="1"/>
                <c:pt idx="0">
                  <c:v>WW TS OH during</c:v>
                </c:pt>
              </c:strCache>
            </c:strRef>
          </c:tx>
          <c:spPr>
            <a:ln w="25400" cap="rnd">
              <a:noFill/>
              <a:round/>
            </a:ln>
            <a:effectLst/>
          </c:spPr>
          <c:marker>
            <c:symbol val="circle"/>
            <c:size val="5"/>
            <c:spPr>
              <a:solidFill>
                <a:schemeClr val="bg2">
                  <a:lumMod val="10000"/>
                </a:schemeClr>
              </a:solidFill>
              <a:ln w="9525">
                <a:solidFill>
                  <a:schemeClr val="bg2">
                    <a:lumMod val="10000"/>
                  </a:schemeClr>
                </a:solidFill>
              </a:ln>
              <a:effectLst/>
            </c:spPr>
          </c:marker>
          <c:xVal>
            <c:strRef>
              <c:f>'thermal perception'!$V$20:$V$29</c:f>
              <c:strCache>
                <c:ptCount val="10"/>
                <c:pt idx="0">
                  <c:v>P1</c:v>
                </c:pt>
                <c:pt idx="1">
                  <c:v>P2</c:v>
                </c:pt>
                <c:pt idx="2">
                  <c:v>P3</c:v>
                </c:pt>
                <c:pt idx="3">
                  <c:v>P4</c:v>
                </c:pt>
                <c:pt idx="4">
                  <c:v>P5</c:v>
                </c:pt>
                <c:pt idx="5">
                  <c:v>P6</c:v>
                </c:pt>
                <c:pt idx="6">
                  <c:v>P7</c:v>
                </c:pt>
                <c:pt idx="7">
                  <c:v>P8</c:v>
                </c:pt>
                <c:pt idx="8">
                  <c:v>P9</c:v>
                </c:pt>
                <c:pt idx="9">
                  <c:v>P10</c:v>
                </c:pt>
              </c:strCache>
            </c:strRef>
          </c:xVal>
          <c:yVal>
            <c:numRef>
              <c:f>'thermal perception'!$W$20:$W$29</c:f>
              <c:numCache>
                <c:formatCode>General</c:formatCode>
                <c:ptCount val="10"/>
                <c:pt idx="0">
                  <c:v>114</c:v>
                </c:pt>
                <c:pt idx="1">
                  <c:v>107</c:v>
                </c:pt>
                <c:pt idx="2">
                  <c:v>110</c:v>
                </c:pt>
                <c:pt idx="3">
                  <c:v>144</c:v>
                </c:pt>
                <c:pt idx="4">
                  <c:v>112</c:v>
                </c:pt>
                <c:pt idx="5">
                  <c:v>114</c:v>
                </c:pt>
                <c:pt idx="6">
                  <c:v>169</c:v>
                </c:pt>
                <c:pt idx="7">
                  <c:v>46</c:v>
                </c:pt>
                <c:pt idx="8">
                  <c:v>143</c:v>
                </c:pt>
                <c:pt idx="9">
                  <c:v>121</c:v>
                </c:pt>
              </c:numCache>
            </c:numRef>
          </c:yVal>
          <c:smooth val="0"/>
          <c:extLst>
            <c:ext xmlns:c16="http://schemas.microsoft.com/office/drawing/2014/chart" uri="{C3380CC4-5D6E-409C-BE32-E72D297353CC}">
              <c16:uniqueId val="{00000002-DEA9-4A02-AD12-56ED4BB9818D}"/>
            </c:ext>
          </c:extLst>
        </c:ser>
        <c:ser>
          <c:idx val="1"/>
          <c:order val="1"/>
          <c:tx>
            <c:strRef>
              <c:f>'thermal perception'!$X$19</c:f>
              <c:strCache>
                <c:ptCount val="1"/>
                <c:pt idx="0">
                  <c:v>WW TS DH during</c:v>
                </c:pt>
              </c:strCache>
            </c:strRef>
          </c:tx>
          <c:spPr>
            <a:ln w="25400" cap="rnd">
              <a:noFill/>
              <a:round/>
            </a:ln>
            <a:effectLst/>
          </c:spPr>
          <c:marker>
            <c:symbol val="circle"/>
            <c:size val="5"/>
            <c:spPr>
              <a:solidFill>
                <a:schemeClr val="accent2">
                  <a:lumMod val="50000"/>
                </a:schemeClr>
              </a:solidFill>
              <a:ln w="9525">
                <a:noFill/>
              </a:ln>
              <a:effectLst/>
            </c:spPr>
          </c:marker>
          <c:xVal>
            <c:strRef>
              <c:f>'thermal perception'!$V$20:$V$29</c:f>
              <c:strCache>
                <c:ptCount val="10"/>
                <c:pt idx="0">
                  <c:v>P1</c:v>
                </c:pt>
                <c:pt idx="1">
                  <c:v>P2</c:v>
                </c:pt>
                <c:pt idx="2">
                  <c:v>P3</c:v>
                </c:pt>
                <c:pt idx="3">
                  <c:v>P4</c:v>
                </c:pt>
                <c:pt idx="4">
                  <c:v>P5</c:v>
                </c:pt>
                <c:pt idx="5">
                  <c:v>P6</c:v>
                </c:pt>
                <c:pt idx="6">
                  <c:v>P7</c:v>
                </c:pt>
                <c:pt idx="7">
                  <c:v>P8</c:v>
                </c:pt>
                <c:pt idx="8">
                  <c:v>P9</c:v>
                </c:pt>
                <c:pt idx="9">
                  <c:v>P10</c:v>
                </c:pt>
              </c:strCache>
            </c:strRef>
          </c:xVal>
          <c:yVal>
            <c:numRef>
              <c:f>'thermal perception'!$X$20:$X$29</c:f>
              <c:numCache>
                <c:formatCode>General</c:formatCode>
                <c:ptCount val="10"/>
                <c:pt idx="0">
                  <c:v>157</c:v>
                </c:pt>
                <c:pt idx="1">
                  <c:v>111</c:v>
                </c:pt>
                <c:pt idx="2">
                  <c:v>79</c:v>
                </c:pt>
                <c:pt idx="3">
                  <c:v>118</c:v>
                </c:pt>
                <c:pt idx="4">
                  <c:v>142</c:v>
                </c:pt>
                <c:pt idx="5">
                  <c:v>54</c:v>
                </c:pt>
                <c:pt idx="6">
                  <c:v>185</c:v>
                </c:pt>
                <c:pt idx="7">
                  <c:v>48</c:v>
                </c:pt>
                <c:pt idx="8">
                  <c:v>129</c:v>
                </c:pt>
                <c:pt idx="9">
                  <c:v>138</c:v>
                </c:pt>
              </c:numCache>
            </c:numRef>
          </c:yVal>
          <c:smooth val="0"/>
          <c:extLst>
            <c:ext xmlns:c16="http://schemas.microsoft.com/office/drawing/2014/chart" uri="{C3380CC4-5D6E-409C-BE32-E72D297353CC}">
              <c16:uniqueId val="{00000003-DEA9-4A02-AD12-56ED4BB9818D}"/>
            </c:ext>
          </c:extLst>
        </c:ser>
        <c:dLbls>
          <c:showLegendKey val="0"/>
          <c:showVal val="0"/>
          <c:showCatName val="0"/>
          <c:showSerName val="0"/>
          <c:showPercent val="0"/>
          <c:showBubbleSize val="0"/>
        </c:dLbls>
        <c:axId val="1866495647"/>
        <c:axId val="1866491487"/>
      </c:scatterChart>
      <c:catAx>
        <c:axId val="18662927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3999"/>
        <c:crosses val="autoZero"/>
        <c:auto val="1"/>
        <c:lblAlgn val="ctr"/>
        <c:lblOffset val="100"/>
        <c:noMultiLvlLbl val="0"/>
      </c:catAx>
      <c:valAx>
        <c:axId val="1866293999"/>
        <c:scaling>
          <c:orientation val="minMax"/>
          <c:max val="2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000" b="0" i="0" u="none" strike="noStrike" baseline="0">
                    <a:solidFill>
                      <a:schemeClr val="tx1"/>
                    </a:solidFill>
                    <a:effectLst/>
                  </a:rPr>
                  <a:t>Stratum Cornem Hydration (AU)</a:t>
                </a:r>
                <a:endParaRPr lang="en-GB">
                  <a:solidFill>
                    <a:schemeClr val="tx1"/>
                  </a:solidFill>
                </a:endParaRPr>
              </a:p>
            </c:rich>
          </c:tx>
          <c:layout>
            <c:manualLayout>
              <c:xMode val="edge"/>
              <c:yMode val="edge"/>
              <c:x val="2.6446282243356531E-2"/>
              <c:y val="0.206521943939272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2751"/>
        <c:crosses val="autoZero"/>
        <c:crossBetween val="between"/>
        <c:majorUnit val="20"/>
      </c:valAx>
      <c:valAx>
        <c:axId val="1866491487"/>
        <c:scaling>
          <c:orientation val="minMax"/>
          <c:max val="2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baseline="0">
                    <a:solidFill>
                      <a:schemeClr val="tx1"/>
                    </a:solidFill>
                  </a:rPr>
                  <a:t>Thermal Sensation (VAS</a:t>
                </a:r>
                <a:r>
                  <a:rPr lang="en-GB" baseline="0"/>
                  <a:t>)</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495647"/>
        <c:crosses val="max"/>
        <c:crossBetween val="midCat"/>
        <c:majorUnit val="20"/>
      </c:valAx>
      <c:valAx>
        <c:axId val="1866495647"/>
        <c:scaling>
          <c:orientation val="minMax"/>
        </c:scaling>
        <c:delete val="1"/>
        <c:axPos val="b"/>
        <c:majorTickMark val="out"/>
        <c:minorTickMark val="none"/>
        <c:tickLblPos val="nextTo"/>
        <c:crossAx val="1866491487"/>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baseline="0">
                <a:solidFill>
                  <a:schemeClr val="tx1"/>
                </a:solidFill>
              </a:rPr>
              <a:t>Thermal Sensation and Stratum Corneum Hydration Cold Wet</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'thermal perception'!$Y$43</c:f>
              <c:strCache>
                <c:ptCount val="1"/>
                <c:pt idx="0">
                  <c:v>CW OH post</c:v>
                </c:pt>
              </c:strCache>
            </c:strRef>
          </c:tx>
          <c:spPr>
            <a:solidFill>
              <a:schemeClr val="bg1">
                <a:lumMod val="50000"/>
              </a:schemeClr>
            </a:solidFill>
            <a:ln>
              <a:noFill/>
            </a:ln>
            <a:effectLst/>
          </c:spPr>
          <c:invertIfNegative val="0"/>
          <c:cat>
            <c:strRef>
              <c:f>'thermal perception'!$V$44:$V$53</c:f>
              <c:strCache>
                <c:ptCount val="10"/>
                <c:pt idx="0">
                  <c:v>P1</c:v>
                </c:pt>
                <c:pt idx="1">
                  <c:v>P2</c:v>
                </c:pt>
                <c:pt idx="2">
                  <c:v>P3</c:v>
                </c:pt>
                <c:pt idx="3">
                  <c:v>P4</c:v>
                </c:pt>
                <c:pt idx="4">
                  <c:v>P5</c:v>
                </c:pt>
                <c:pt idx="5">
                  <c:v>P6</c:v>
                </c:pt>
                <c:pt idx="6">
                  <c:v>P7</c:v>
                </c:pt>
                <c:pt idx="7">
                  <c:v>P8</c:v>
                </c:pt>
                <c:pt idx="8">
                  <c:v>P9</c:v>
                </c:pt>
                <c:pt idx="9">
                  <c:v>P10</c:v>
                </c:pt>
              </c:strCache>
            </c:strRef>
          </c:cat>
          <c:val>
            <c:numRef>
              <c:f>'thermal perception'!$Y$44:$Y$53</c:f>
              <c:numCache>
                <c:formatCode>General</c:formatCode>
                <c:ptCount val="10"/>
                <c:pt idx="0">
                  <c:v>49.2</c:v>
                </c:pt>
                <c:pt idx="1">
                  <c:v>66.7</c:v>
                </c:pt>
                <c:pt idx="2">
                  <c:v>45.9</c:v>
                </c:pt>
                <c:pt idx="3">
                  <c:v>44.9</c:v>
                </c:pt>
                <c:pt idx="4">
                  <c:v>45.4</c:v>
                </c:pt>
                <c:pt idx="5">
                  <c:v>41.5</c:v>
                </c:pt>
                <c:pt idx="6">
                  <c:v>81.2</c:v>
                </c:pt>
                <c:pt idx="7">
                  <c:v>70.099999999999994</c:v>
                </c:pt>
                <c:pt idx="8">
                  <c:v>20.3</c:v>
                </c:pt>
                <c:pt idx="9">
                  <c:v>48.08</c:v>
                </c:pt>
              </c:numCache>
            </c:numRef>
          </c:val>
          <c:extLst>
            <c:ext xmlns:c16="http://schemas.microsoft.com/office/drawing/2014/chart" uri="{C3380CC4-5D6E-409C-BE32-E72D297353CC}">
              <c16:uniqueId val="{00000000-2686-45B5-93BD-7382A2E506DC}"/>
            </c:ext>
          </c:extLst>
        </c:ser>
        <c:ser>
          <c:idx val="3"/>
          <c:order val="3"/>
          <c:tx>
            <c:strRef>
              <c:f>'thermal perception'!$Z$43</c:f>
              <c:strCache>
                <c:ptCount val="1"/>
                <c:pt idx="0">
                  <c:v>CW DH Post</c:v>
                </c:pt>
              </c:strCache>
            </c:strRef>
          </c:tx>
          <c:spPr>
            <a:solidFill>
              <a:schemeClr val="accent2">
                <a:lumMod val="40000"/>
                <a:lumOff val="60000"/>
              </a:schemeClr>
            </a:solidFill>
            <a:ln>
              <a:noFill/>
            </a:ln>
            <a:effectLst/>
          </c:spPr>
          <c:invertIfNegative val="0"/>
          <c:cat>
            <c:strRef>
              <c:f>'thermal perception'!$V$44:$V$53</c:f>
              <c:strCache>
                <c:ptCount val="10"/>
                <c:pt idx="0">
                  <c:v>P1</c:v>
                </c:pt>
                <c:pt idx="1">
                  <c:v>P2</c:v>
                </c:pt>
                <c:pt idx="2">
                  <c:v>P3</c:v>
                </c:pt>
                <c:pt idx="3">
                  <c:v>P4</c:v>
                </c:pt>
                <c:pt idx="4">
                  <c:v>P5</c:v>
                </c:pt>
                <c:pt idx="5">
                  <c:v>P6</c:v>
                </c:pt>
                <c:pt idx="6">
                  <c:v>P7</c:v>
                </c:pt>
                <c:pt idx="7">
                  <c:v>P8</c:v>
                </c:pt>
                <c:pt idx="8">
                  <c:v>P9</c:v>
                </c:pt>
                <c:pt idx="9">
                  <c:v>P10</c:v>
                </c:pt>
              </c:strCache>
            </c:strRef>
          </c:cat>
          <c:val>
            <c:numRef>
              <c:f>'thermal perception'!$Z$44:$Z$53</c:f>
              <c:numCache>
                <c:formatCode>General</c:formatCode>
                <c:ptCount val="10"/>
                <c:pt idx="0">
                  <c:v>15.8</c:v>
                </c:pt>
                <c:pt idx="1">
                  <c:v>28.7</c:v>
                </c:pt>
                <c:pt idx="2">
                  <c:v>18.600000000000001</c:v>
                </c:pt>
                <c:pt idx="3">
                  <c:v>15.5</c:v>
                </c:pt>
                <c:pt idx="4">
                  <c:v>16.68</c:v>
                </c:pt>
                <c:pt idx="5">
                  <c:v>23.3</c:v>
                </c:pt>
                <c:pt idx="6">
                  <c:v>20.399999999999999</c:v>
                </c:pt>
                <c:pt idx="7">
                  <c:v>24.3</c:v>
                </c:pt>
                <c:pt idx="8">
                  <c:v>12.06</c:v>
                </c:pt>
                <c:pt idx="9">
                  <c:v>48.08</c:v>
                </c:pt>
              </c:numCache>
            </c:numRef>
          </c:val>
          <c:extLst>
            <c:ext xmlns:c16="http://schemas.microsoft.com/office/drawing/2014/chart" uri="{C3380CC4-5D6E-409C-BE32-E72D297353CC}">
              <c16:uniqueId val="{00000001-2686-45B5-93BD-7382A2E506DC}"/>
            </c:ext>
          </c:extLst>
        </c:ser>
        <c:dLbls>
          <c:showLegendKey val="0"/>
          <c:showVal val="0"/>
          <c:showCatName val="0"/>
          <c:showSerName val="0"/>
          <c:showPercent val="0"/>
          <c:showBubbleSize val="0"/>
        </c:dLbls>
        <c:gapWidth val="219"/>
        <c:axId val="1866292751"/>
        <c:axId val="1866293999"/>
      </c:barChart>
      <c:scatterChart>
        <c:scatterStyle val="lineMarker"/>
        <c:varyColors val="0"/>
        <c:ser>
          <c:idx val="0"/>
          <c:order val="0"/>
          <c:tx>
            <c:strRef>
              <c:f>'thermal perception'!$W$43</c:f>
              <c:strCache>
                <c:ptCount val="1"/>
                <c:pt idx="0">
                  <c:v>CW TS OH During </c:v>
                </c:pt>
              </c:strCache>
            </c:strRef>
          </c:tx>
          <c:spPr>
            <a:ln w="25400" cap="rnd">
              <a:noFill/>
              <a:round/>
            </a:ln>
            <a:effectLst/>
          </c:spPr>
          <c:marker>
            <c:symbol val="circle"/>
            <c:size val="5"/>
            <c:spPr>
              <a:solidFill>
                <a:schemeClr val="bg2">
                  <a:lumMod val="10000"/>
                </a:schemeClr>
              </a:solidFill>
              <a:ln w="9525">
                <a:solidFill>
                  <a:schemeClr val="bg2">
                    <a:lumMod val="10000"/>
                  </a:schemeClr>
                </a:solidFill>
              </a:ln>
              <a:effectLst/>
            </c:spPr>
          </c:marker>
          <c:xVal>
            <c:strRef>
              <c:f>'thermal perception'!$V$44:$V$53</c:f>
              <c:strCache>
                <c:ptCount val="10"/>
                <c:pt idx="0">
                  <c:v>P1</c:v>
                </c:pt>
                <c:pt idx="1">
                  <c:v>P2</c:v>
                </c:pt>
                <c:pt idx="2">
                  <c:v>P3</c:v>
                </c:pt>
                <c:pt idx="3">
                  <c:v>P4</c:v>
                </c:pt>
                <c:pt idx="4">
                  <c:v>P5</c:v>
                </c:pt>
                <c:pt idx="5">
                  <c:v>P6</c:v>
                </c:pt>
                <c:pt idx="6">
                  <c:v>P7</c:v>
                </c:pt>
                <c:pt idx="7">
                  <c:v>P8</c:v>
                </c:pt>
                <c:pt idx="8">
                  <c:v>P9</c:v>
                </c:pt>
                <c:pt idx="9">
                  <c:v>P10</c:v>
                </c:pt>
              </c:strCache>
            </c:strRef>
          </c:xVal>
          <c:yVal>
            <c:numRef>
              <c:f>'thermal perception'!$W$44:$W$53</c:f>
              <c:numCache>
                <c:formatCode>General</c:formatCode>
                <c:ptCount val="10"/>
                <c:pt idx="0">
                  <c:v>90</c:v>
                </c:pt>
                <c:pt idx="1">
                  <c:v>43</c:v>
                </c:pt>
                <c:pt idx="2">
                  <c:v>24</c:v>
                </c:pt>
                <c:pt idx="3">
                  <c:v>94</c:v>
                </c:pt>
                <c:pt idx="4">
                  <c:v>42</c:v>
                </c:pt>
                <c:pt idx="5">
                  <c:v>72</c:v>
                </c:pt>
                <c:pt idx="6">
                  <c:v>60</c:v>
                </c:pt>
                <c:pt idx="7">
                  <c:v>32</c:v>
                </c:pt>
                <c:pt idx="8">
                  <c:v>26</c:v>
                </c:pt>
                <c:pt idx="9">
                  <c:v>78</c:v>
                </c:pt>
              </c:numCache>
            </c:numRef>
          </c:yVal>
          <c:smooth val="0"/>
          <c:extLst>
            <c:ext xmlns:c16="http://schemas.microsoft.com/office/drawing/2014/chart" uri="{C3380CC4-5D6E-409C-BE32-E72D297353CC}">
              <c16:uniqueId val="{00000002-2686-45B5-93BD-7382A2E506DC}"/>
            </c:ext>
          </c:extLst>
        </c:ser>
        <c:ser>
          <c:idx val="1"/>
          <c:order val="1"/>
          <c:tx>
            <c:strRef>
              <c:f>'thermal perception'!$X$43</c:f>
              <c:strCache>
                <c:ptCount val="1"/>
                <c:pt idx="0">
                  <c:v>CW TS DH during</c:v>
                </c:pt>
              </c:strCache>
            </c:strRef>
          </c:tx>
          <c:spPr>
            <a:ln w="25400" cap="rnd">
              <a:noFill/>
              <a:round/>
            </a:ln>
            <a:effectLst/>
          </c:spPr>
          <c:marker>
            <c:symbol val="circle"/>
            <c:size val="5"/>
            <c:spPr>
              <a:solidFill>
                <a:schemeClr val="accent2">
                  <a:lumMod val="50000"/>
                </a:schemeClr>
              </a:solidFill>
              <a:ln w="9525">
                <a:noFill/>
              </a:ln>
              <a:effectLst/>
            </c:spPr>
          </c:marker>
          <c:xVal>
            <c:strRef>
              <c:f>'thermal perception'!$V$44:$V$53</c:f>
              <c:strCache>
                <c:ptCount val="10"/>
                <c:pt idx="0">
                  <c:v>P1</c:v>
                </c:pt>
                <c:pt idx="1">
                  <c:v>P2</c:v>
                </c:pt>
                <c:pt idx="2">
                  <c:v>P3</c:v>
                </c:pt>
                <c:pt idx="3">
                  <c:v>P4</c:v>
                </c:pt>
                <c:pt idx="4">
                  <c:v>P5</c:v>
                </c:pt>
                <c:pt idx="5">
                  <c:v>P6</c:v>
                </c:pt>
                <c:pt idx="6">
                  <c:v>P7</c:v>
                </c:pt>
                <c:pt idx="7">
                  <c:v>P8</c:v>
                </c:pt>
                <c:pt idx="8">
                  <c:v>P9</c:v>
                </c:pt>
                <c:pt idx="9">
                  <c:v>P10</c:v>
                </c:pt>
              </c:strCache>
            </c:strRef>
          </c:xVal>
          <c:yVal>
            <c:numRef>
              <c:f>'thermal perception'!$X$44:$X$53</c:f>
              <c:numCache>
                <c:formatCode>General</c:formatCode>
                <c:ptCount val="10"/>
                <c:pt idx="0">
                  <c:v>92</c:v>
                </c:pt>
                <c:pt idx="1">
                  <c:v>36</c:v>
                </c:pt>
                <c:pt idx="2">
                  <c:v>10</c:v>
                </c:pt>
                <c:pt idx="3">
                  <c:v>0</c:v>
                </c:pt>
                <c:pt idx="4">
                  <c:v>57</c:v>
                </c:pt>
                <c:pt idx="5">
                  <c:v>51</c:v>
                </c:pt>
                <c:pt idx="6">
                  <c:v>84</c:v>
                </c:pt>
                <c:pt idx="7">
                  <c:v>37</c:v>
                </c:pt>
                <c:pt idx="8">
                  <c:v>42</c:v>
                </c:pt>
                <c:pt idx="9">
                  <c:v>120</c:v>
                </c:pt>
              </c:numCache>
            </c:numRef>
          </c:yVal>
          <c:smooth val="0"/>
          <c:extLst>
            <c:ext xmlns:c16="http://schemas.microsoft.com/office/drawing/2014/chart" uri="{C3380CC4-5D6E-409C-BE32-E72D297353CC}">
              <c16:uniqueId val="{00000003-2686-45B5-93BD-7382A2E506DC}"/>
            </c:ext>
          </c:extLst>
        </c:ser>
        <c:dLbls>
          <c:showLegendKey val="0"/>
          <c:showVal val="0"/>
          <c:showCatName val="0"/>
          <c:showSerName val="0"/>
          <c:showPercent val="0"/>
          <c:showBubbleSize val="0"/>
        </c:dLbls>
        <c:axId val="1866495647"/>
        <c:axId val="1866491487"/>
      </c:scatterChart>
      <c:catAx>
        <c:axId val="18662927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3999"/>
        <c:crosses val="autoZero"/>
        <c:auto val="1"/>
        <c:lblAlgn val="ctr"/>
        <c:lblOffset val="100"/>
        <c:noMultiLvlLbl val="0"/>
      </c:catAx>
      <c:valAx>
        <c:axId val="1866293999"/>
        <c:scaling>
          <c:orientation val="minMax"/>
          <c:max val="2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000" b="0" i="0" u="none" strike="noStrike" baseline="0">
                    <a:solidFill>
                      <a:schemeClr val="tx1"/>
                    </a:solidFill>
                    <a:effectLst/>
                  </a:rPr>
                  <a:t>Stratum Cornem Hydration (AU)</a:t>
                </a:r>
                <a:endParaRPr lang="en-GB">
                  <a:solidFill>
                    <a:schemeClr val="tx1"/>
                  </a:solidFill>
                </a:endParaRPr>
              </a:p>
            </c:rich>
          </c:tx>
          <c:layout>
            <c:manualLayout>
              <c:xMode val="edge"/>
              <c:yMode val="edge"/>
              <c:x val="2.6446282243356531E-2"/>
              <c:y val="0.206521943939272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2751"/>
        <c:crosses val="autoZero"/>
        <c:crossBetween val="between"/>
        <c:majorUnit val="20"/>
      </c:valAx>
      <c:valAx>
        <c:axId val="1866491487"/>
        <c:scaling>
          <c:orientation val="minMax"/>
          <c:max val="2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baseline="0">
                    <a:solidFill>
                      <a:schemeClr val="tx1"/>
                    </a:solidFill>
                  </a:rPr>
                  <a:t>Thermal Sensation (VAS</a:t>
                </a:r>
                <a:r>
                  <a:rPr lang="en-GB" baseline="0"/>
                  <a:t>)</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495647"/>
        <c:crosses val="max"/>
        <c:crossBetween val="midCat"/>
      </c:valAx>
      <c:valAx>
        <c:axId val="1866495647"/>
        <c:scaling>
          <c:orientation val="minMax"/>
        </c:scaling>
        <c:delete val="1"/>
        <c:axPos val="b"/>
        <c:majorTickMark val="out"/>
        <c:minorTickMark val="none"/>
        <c:tickLblPos val="nextTo"/>
        <c:crossAx val="1866491487"/>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baseline="0">
                <a:solidFill>
                  <a:schemeClr val="tx1"/>
                </a:solidFill>
              </a:rPr>
              <a:t>Thermal Sensation and Stratum Corneum Hydration Neutral Wet</a:t>
            </a:r>
            <a:endParaRPr lang="en-GB">
              <a:solidFill>
                <a:schemeClr val="tx1"/>
              </a:solidFill>
            </a:endParaRPr>
          </a:p>
        </c:rich>
      </c:tx>
      <c:layout>
        <c:manualLayout>
          <c:xMode val="edge"/>
          <c:yMode val="edge"/>
          <c:x val="0.12625531552086822"/>
          <c:y val="2.475503238620969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'thermal perception'!$N$40</c:f>
              <c:strCache>
                <c:ptCount val="1"/>
                <c:pt idx="0">
                  <c:v>NW OH post</c:v>
                </c:pt>
              </c:strCache>
            </c:strRef>
          </c:tx>
          <c:spPr>
            <a:solidFill>
              <a:schemeClr val="bg1">
                <a:lumMod val="50000"/>
              </a:schemeClr>
            </a:solidFill>
            <a:ln>
              <a:noFill/>
            </a:ln>
            <a:effectLst/>
          </c:spPr>
          <c:invertIfNegative val="0"/>
          <c:cat>
            <c:strRef>
              <c:f>'thermal perception'!$K$41:$K$50</c:f>
              <c:strCache>
                <c:ptCount val="10"/>
                <c:pt idx="0">
                  <c:v>P1</c:v>
                </c:pt>
                <c:pt idx="1">
                  <c:v>P2</c:v>
                </c:pt>
                <c:pt idx="2">
                  <c:v>P3</c:v>
                </c:pt>
                <c:pt idx="3">
                  <c:v>P4</c:v>
                </c:pt>
                <c:pt idx="4">
                  <c:v>P5</c:v>
                </c:pt>
                <c:pt idx="5">
                  <c:v>P6</c:v>
                </c:pt>
                <c:pt idx="6">
                  <c:v>P7</c:v>
                </c:pt>
                <c:pt idx="7">
                  <c:v>P8</c:v>
                </c:pt>
                <c:pt idx="8">
                  <c:v>P9</c:v>
                </c:pt>
                <c:pt idx="9">
                  <c:v>P10</c:v>
                </c:pt>
              </c:strCache>
            </c:strRef>
          </c:cat>
          <c:val>
            <c:numRef>
              <c:f>'thermal perception'!$N$41:$N$50</c:f>
              <c:numCache>
                <c:formatCode>General</c:formatCode>
                <c:ptCount val="10"/>
                <c:pt idx="0">
                  <c:v>46.04</c:v>
                </c:pt>
                <c:pt idx="1">
                  <c:v>82.9</c:v>
                </c:pt>
                <c:pt idx="2">
                  <c:v>58.62</c:v>
                </c:pt>
                <c:pt idx="3">
                  <c:v>53.3</c:v>
                </c:pt>
                <c:pt idx="4">
                  <c:v>31.2</c:v>
                </c:pt>
                <c:pt idx="5">
                  <c:v>33</c:v>
                </c:pt>
                <c:pt idx="6">
                  <c:v>73.3</c:v>
                </c:pt>
                <c:pt idx="7">
                  <c:v>108.8</c:v>
                </c:pt>
                <c:pt idx="8">
                  <c:v>34.9</c:v>
                </c:pt>
                <c:pt idx="9">
                  <c:v>63.1</c:v>
                </c:pt>
              </c:numCache>
            </c:numRef>
          </c:val>
          <c:extLst>
            <c:ext xmlns:c16="http://schemas.microsoft.com/office/drawing/2014/chart" uri="{C3380CC4-5D6E-409C-BE32-E72D297353CC}">
              <c16:uniqueId val="{00000000-E441-4BE4-A4AB-FC697ED08290}"/>
            </c:ext>
          </c:extLst>
        </c:ser>
        <c:ser>
          <c:idx val="3"/>
          <c:order val="3"/>
          <c:tx>
            <c:strRef>
              <c:f>'thermal perception'!$O$40</c:f>
              <c:strCache>
                <c:ptCount val="1"/>
                <c:pt idx="0">
                  <c:v>NW DH Post</c:v>
                </c:pt>
              </c:strCache>
            </c:strRef>
          </c:tx>
          <c:spPr>
            <a:solidFill>
              <a:schemeClr val="accent2">
                <a:lumMod val="40000"/>
                <a:lumOff val="60000"/>
              </a:schemeClr>
            </a:solidFill>
            <a:ln>
              <a:noFill/>
            </a:ln>
            <a:effectLst/>
          </c:spPr>
          <c:invertIfNegative val="0"/>
          <c:cat>
            <c:strRef>
              <c:f>'thermal perception'!$K$41:$K$50</c:f>
              <c:strCache>
                <c:ptCount val="10"/>
                <c:pt idx="0">
                  <c:v>P1</c:v>
                </c:pt>
                <c:pt idx="1">
                  <c:v>P2</c:v>
                </c:pt>
                <c:pt idx="2">
                  <c:v>P3</c:v>
                </c:pt>
                <c:pt idx="3">
                  <c:v>P4</c:v>
                </c:pt>
                <c:pt idx="4">
                  <c:v>P5</c:v>
                </c:pt>
                <c:pt idx="5">
                  <c:v>P6</c:v>
                </c:pt>
                <c:pt idx="6">
                  <c:v>P7</c:v>
                </c:pt>
                <c:pt idx="7">
                  <c:v>P8</c:v>
                </c:pt>
                <c:pt idx="8">
                  <c:v>P9</c:v>
                </c:pt>
                <c:pt idx="9">
                  <c:v>P10</c:v>
                </c:pt>
              </c:strCache>
            </c:strRef>
          </c:cat>
          <c:val>
            <c:numRef>
              <c:f>'thermal perception'!$O$41:$O$50</c:f>
              <c:numCache>
                <c:formatCode>General</c:formatCode>
                <c:ptCount val="10"/>
                <c:pt idx="0">
                  <c:v>33.9</c:v>
                </c:pt>
                <c:pt idx="1">
                  <c:v>101.8</c:v>
                </c:pt>
                <c:pt idx="2">
                  <c:v>13.7</c:v>
                </c:pt>
                <c:pt idx="3">
                  <c:v>25.5</c:v>
                </c:pt>
                <c:pt idx="4">
                  <c:v>42.7</c:v>
                </c:pt>
                <c:pt idx="5">
                  <c:v>14.2</c:v>
                </c:pt>
                <c:pt idx="6">
                  <c:v>23.5</c:v>
                </c:pt>
                <c:pt idx="7">
                  <c:v>89</c:v>
                </c:pt>
                <c:pt idx="8">
                  <c:v>15.8</c:v>
                </c:pt>
                <c:pt idx="9">
                  <c:v>63.1</c:v>
                </c:pt>
              </c:numCache>
            </c:numRef>
          </c:val>
          <c:extLst>
            <c:ext xmlns:c16="http://schemas.microsoft.com/office/drawing/2014/chart" uri="{C3380CC4-5D6E-409C-BE32-E72D297353CC}">
              <c16:uniqueId val="{00000001-E441-4BE4-A4AB-FC697ED08290}"/>
            </c:ext>
          </c:extLst>
        </c:ser>
        <c:dLbls>
          <c:showLegendKey val="0"/>
          <c:showVal val="0"/>
          <c:showCatName val="0"/>
          <c:showSerName val="0"/>
          <c:showPercent val="0"/>
          <c:showBubbleSize val="0"/>
        </c:dLbls>
        <c:gapWidth val="219"/>
        <c:axId val="1866292751"/>
        <c:axId val="1866293999"/>
      </c:barChart>
      <c:scatterChart>
        <c:scatterStyle val="lineMarker"/>
        <c:varyColors val="0"/>
        <c:ser>
          <c:idx val="0"/>
          <c:order val="0"/>
          <c:tx>
            <c:strRef>
              <c:f>'thermal perception'!$L$40</c:f>
              <c:strCache>
                <c:ptCount val="1"/>
                <c:pt idx="0">
                  <c:v>NW TS OH During </c:v>
                </c:pt>
              </c:strCache>
            </c:strRef>
          </c:tx>
          <c:spPr>
            <a:ln w="25400" cap="rnd">
              <a:noFill/>
              <a:round/>
            </a:ln>
            <a:effectLst/>
          </c:spPr>
          <c:marker>
            <c:symbol val="circle"/>
            <c:size val="5"/>
            <c:spPr>
              <a:solidFill>
                <a:schemeClr val="bg2">
                  <a:lumMod val="10000"/>
                </a:schemeClr>
              </a:solidFill>
              <a:ln w="9525">
                <a:solidFill>
                  <a:schemeClr val="bg2">
                    <a:lumMod val="10000"/>
                  </a:schemeClr>
                </a:solidFill>
              </a:ln>
              <a:effectLst/>
            </c:spPr>
          </c:marker>
          <c:xVal>
            <c:strRef>
              <c:f>'thermal perception'!$K$41:$K$50</c:f>
              <c:strCache>
                <c:ptCount val="10"/>
                <c:pt idx="0">
                  <c:v>P1</c:v>
                </c:pt>
                <c:pt idx="1">
                  <c:v>P2</c:v>
                </c:pt>
                <c:pt idx="2">
                  <c:v>P3</c:v>
                </c:pt>
                <c:pt idx="3">
                  <c:v>P4</c:v>
                </c:pt>
                <c:pt idx="4">
                  <c:v>P5</c:v>
                </c:pt>
                <c:pt idx="5">
                  <c:v>P6</c:v>
                </c:pt>
                <c:pt idx="6">
                  <c:v>P7</c:v>
                </c:pt>
                <c:pt idx="7">
                  <c:v>P8</c:v>
                </c:pt>
                <c:pt idx="8">
                  <c:v>P9</c:v>
                </c:pt>
                <c:pt idx="9">
                  <c:v>P10</c:v>
                </c:pt>
              </c:strCache>
            </c:strRef>
          </c:xVal>
          <c:yVal>
            <c:numRef>
              <c:f>'thermal perception'!$L$41:$L$50</c:f>
              <c:numCache>
                <c:formatCode>General</c:formatCode>
                <c:ptCount val="10"/>
                <c:pt idx="0">
                  <c:v>107</c:v>
                </c:pt>
                <c:pt idx="1">
                  <c:v>95</c:v>
                </c:pt>
                <c:pt idx="2">
                  <c:v>111</c:v>
                </c:pt>
                <c:pt idx="3">
                  <c:v>89</c:v>
                </c:pt>
                <c:pt idx="4">
                  <c:v>152</c:v>
                </c:pt>
                <c:pt idx="5">
                  <c:v>90</c:v>
                </c:pt>
                <c:pt idx="6">
                  <c:v>119</c:v>
                </c:pt>
                <c:pt idx="7">
                  <c:v>139</c:v>
                </c:pt>
                <c:pt idx="8">
                  <c:v>72</c:v>
                </c:pt>
                <c:pt idx="9">
                  <c:v>151</c:v>
                </c:pt>
              </c:numCache>
            </c:numRef>
          </c:yVal>
          <c:smooth val="0"/>
          <c:extLst>
            <c:ext xmlns:c16="http://schemas.microsoft.com/office/drawing/2014/chart" uri="{C3380CC4-5D6E-409C-BE32-E72D297353CC}">
              <c16:uniqueId val="{00000002-E441-4BE4-A4AB-FC697ED08290}"/>
            </c:ext>
          </c:extLst>
        </c:ser>
        <c:ser>
          <c:idx val="1"/>
          <c:order val="1"/>
          <c:tx>
            <c:strRef>
              <c:f>'thermal perception'!$M$40</c:f>
              <c:strCache>
                <c:ptCount val="1"/>
                <c:pt idx="0">
                  <c:v>NW TS DH during</c:v>
                </c:pt>
              </c:strCache>
            </c:strRef>
          </c:tx>
          <c:spPr>
            <a:ln w="25400" cap="rnd">
              <a:noFill/>
              <a:round/>
            </a:ln>
            <a:effectLst/>
          </c:spPr>
          <c:marker>
            <c:symbol val="circle"/>
            <c:size val="5"/>
            <c:spPr>
              <a:solidFill>
                <a:schemeClr val="accent2">
                  <a:lumMod val="50000"/>
                </a:schemeClr>
              </a:solidFill>
              <a:ln w="9525">
                <a:solidFill>
                  <a:schemeClr val="accent2">
                    <a:lumMod val="50000"/>
                  </a:schemeClr>
                </a:solidFill>
              </a:ln>
              <a:effectLst/>
            </c:spPr>
          </c:marker>
          <c:xVal>
            <c:strRef>
              <c:f>'thermal perception'!$K$41:$K$50</c:f>
              <c:strCache>
                <c:ptCount val="10"/>
                <c:pt idx="0">
                  <c:v>P1</c:v>
                </c:pt>
                <c:pt idx="1">
                  <c:v>P2</c:v>
                </c:pt>
                <c:pt idx="2">
                  <c:v>P3</c:v>
                </c:pt>
                <c:pt idx="3">
                  <c:v>P4</c:v>
                </c:pt>
                <c:pt idx="4">
                  <c:v>P5</c:v>
                </c:pt>
                <c:pt idx="5">
                  <c:v>P6</c:v>
                </c:pt>
                <c:pt idx="6">
                  <c:v>P7</c:v>
                </c:pt>
                <c:pt idx="7">
                  <c:v>P8</c:v>
                </c:pt>
                <c:pt idx="8">
                  <c:v>P9</c:v>
                </c:pt>
                <c:pt idx="9">
                  <c:v>P10</c:v>
                </c:pt>
              </c:strCache>
            </c:strRef>
          </c:xVal>
          <c:yVal>
            <c:numRef>
              <c:f>'thermal perception'!$M$41:$M$50</c:f>
              <c:numCache>
                <c:formatCode>General</c:formatCode>
                <c:ptCount val="10"/>
                <c:pt idx="0">
                  <c:v>81</c:v>
                </c:pt>
                <c:pt idx="1">
                  <c:v>104</c:v>
                </c:pt>
                <c:pt idx="2">
                  <c:v>24</c:v>
                </c:pt>
                <c:pt idx="3">
                  <c:v>48</c:v>
                </c:pt>
                <c:pt idx="4">
                  <c:v>135</c:v>
                </c:pt>
                <c:pt idx="5">
                  <c:v>66</c:v>
                </c:pt>
                <c:pt idx="6">
                  <c:v>102</c:v>
                </c:pt>
                <c:pt idx="7">
                  <c:v>56</c:v>
                </c:pt>
                <c:pt idx="8">
                  <c:v>84</c:v>
                </c:pt>
                <c:pt idx="9">
                  <c:v>144</c:v>
                </c:pt>
              </c:numCache>
            </c:numRef>
          </c:yVal>
          <c:smooth val="0"/>
          <c:extLst>
            <c:ext xmlns:c16="http://schemas.microsoft.com/office/drawing/2014/chart" uri="{C3380CC4-5D6E-409C-BE32-E72D297353CC}">
              <c16:uniqueId val="{00000003-E441-4BE4-A4AB-FC697ED08290}"/>
            </c:ext>
          </c:extLst>
        </c:ser>
        <c:dLbls>
          <c:showLegendKey val="0"/>
          <c:showVal val="0"/>
          <c:showCatName val="0"/>
          <c:showSerName val="0"/>
          <c:showPercent val="0"/>
          <c:showBubbleSize val="0"/>
        </c:dLbls>
        <c:axId val="1866495647"/>
        <c:axId val="1866491487"/>
      </c:scatterChart>
      <c:catAx>
        <c:axId val="18662927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3999"/>
        <c:crosses val="autoZero"/>
        <c:auto val="1"/>
        <c:lblAlgn val="ctr"/>
        <c:lblOffset val="100"/>
        <c:noMultiLvlLbl val="0"/>
      </c:catAx>
      <c:valAx>
        <c:axId val="1866293999"/>
        <c:scaling>
          <c:orientation val="minMax"/>
          <c:max val="2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000" b="0" i="0" u="none" strike="noStrike" baseline="0">
                    <a:solidFill>
                      <a:schemeClr val="tx1"/>
                    </a:solidFill>
                    <a:effectLst/>
                  </a:rPr>
                  <a:t>Stratum Cornem Hydration (AU)</a:t>
                </a:r>
                <a:endParaRPr lang="en-GB">
                  <a:solidFill>
                    <a:schemeClr val="tx1"/>
                  </a:solidFill>
                </a:endParaRPr>
              </a:p>
            </c:rich>
          </c:tx>
          <c:layout>
            <c:manualLayout>
              <c:xMode val="edge"/>
              <c:yMode val="edge"/>
              <c:x val="2.6446282243356531E-2"/>
              <c:y val="0.206521943939272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2751"/>
        <c:crosses val="autoZero"/>
        <c:crossBetween val="between"/>
        <c:majorUnit val="20"/>
      </c:valAx>
      <c:valAx>
        <c:axId val="1866491487"/>
        <c:scaling>
          <c:orientation val="minMax"/>
          <c:max val="2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baseline="0">
                    <a:solidFill>
                      <a:schemeClr val="tx1"/>
                    </a:solidFill>
                  </a:rPr>
                  <a:t>Thermal Sensation  (VAS</a:t>
                </a:r>
                <a:r>
                  <a:rPr lang="en-GB" baseline="0"/>
                  <a:t>)</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495647"/>
        <c:crosses val="max"/>
        <c:crossBetween val="midCat"/>
        <c:majorUnit val="20"/>
      </c:valAx>
      <c:valAx>
        <c:axId val="1866495647"/>
        <c:scaling>
          <c:orientation val="minMax"/>
        </c:scaling>
        <c:delete val="1"/>
        <c:axPos val="b"/>
        <c:majorTickMark val="out"/>
        <c:minorTickMark val="none"/>
        <c:tickLblPos val="nextTo"/>
        <c:crossAx val="1866491487"/>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baseline="0">
                <a:solidFill>
                  <a:schemeClr val="tx1"/>
                </a:solidFill>
              </a:rPr>
              <a:t>Thermal Sensation and Stratum Corneum Hydration Warm Wet</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'thermal perception'!$AA$62</c:f>
              <c:strCache>
                <c:ptCount val="1"/>
                <c:pt idx="0">
                  <c:v>WW OH Post</c:v>
                </c:pt>
              </c:strCache>
            </c:strRef>
          </c:tx>
          <c:spPr>
            <a:solidFill>
              <a:schemeClr val="bg1">
                <a:lumMod val="50000"/>
              </a:schemeClr>
            </a:solidFill>
            <a:ln>
              <a:noFill/>
            </a:ln>
            <a:effectLst/>
          </c:spPr>
          <c:invertIfNegative val="0"/>
          <c:cat>
            <c:strRef>
              <c:f>'thermal perception'!$X$63:$X$72</c:f>
              <c:strCache>
                <c:ptCount val="10"/>
                <c:pt idx="0">
                  <c:v>P1</c:v>
                </c:pt>
                <c:pt idx="1">
                  <c:v>P2</c:v>
                </c:pt>
                <c:pt idx="2">
                  <c:v>P3</c:v>
                </c:pt>
                <c:pt idx="3">
                  <c:v>P4</c:v>
                </c:pt>
                <c:pt idx="4">
                  <c:v>P5</c:v>
                </c:pt>
                <c:pt idx="5">
                  <c:v>P6</c:v>
                </c:pt>
                <c:pt idx="6">
                  <c:v>P7</c:v>
                </c:pt>
                <c:pt idx="7">
                  <c:v>P8</c:v>
                </c:pt>
                <c:pt idx="8">
                  <c:v>P9</c:v>
                </c:pt>
                <c:pt idx="9">
                  <c:v>P10</c:v>
                </c:pt>
              </c:strCache>
            </c:strRef>
          </c:cat>
          <c:val>
            <c:numRef>
              <c:f>'thermal perception'!$AA$63:$AA$72</c:f>
              <c:numCache>
                <c:formatCode>General</c:formatCode>
                <c:ptCount val="10"/>
                <c:pt idx="0">
                  <c:v>63.6</c:v>
                </c:pt>
                <c:pt idx="1">
                  <c:v>92.7</c:v>
                </c:pt>
                <c:pt idx="2">
                  <c:v>77.900000000000006</c:v>
                </c:pt>
                <c:pt idx="3">
                  <c:v>42.5</c:v>
                </c:pt>
                <c:pt idx="4">
                  <c:v>36.9</c:v>
                </c:pt>
                <c:pt idx="5">
                  <c:v>49.7</c:v>
                </c:pt>
                <c:pt idx="6">
                  <c:v>51.7</c:v>
                </c:pt>
                <c:pt idx="7">
                  <c:v>101.6</c:v>
                </c:pt>
                <c:pt idx="8">
                  <c:v>51.9</c:v>
                </c:pt>
                <c:pt idx="9">
                  <c:v>57.2</c:v>
                </c:pt>
              </c:numCache>
            </c:numRef>
          </c:val>
          <c:extLst>
            <c:ext xmlns:c16="http://schemas.microsoft.com/office/drawing/2014/chart" uri="{C3380CC4-5D6E-409C-BE32-E72D297353CC}">
              <c16:uniqueId val="{00000000-7019-42F7-A259-B0281E4133DC}"/>
            </c:ext>
          </c:extLst>
        </c:ser>
        <c:ser>
          <c:idx val="3"/>
          <c:order val="3"/>
          <c:tx>
            <c:strRef>
              <c:f>'thermal perception'!$AB$62</c:f>
              <c:strCache>
                <c:ptCount val="1"/>
                <c:pt idx="0">
                  <c:v>WW DH Post</c:v>
                </c:pt>
              </c:strCache>
            </c:strRef>
          </c:tx>
          <c:spPr>
            <a:solidFill>
              <a:schemeClr val="accent4"/>
            </a:solidFill>
            <a:ln>
              <a:noFill/>
            </a:ln>
            <a:effectLst/>
          </c:spPr>
          <c:invertIfNegative val="0"/>
          <c:cat>
            <c:strRef>
              <c:f>'thermal perception'!$X$63:$X$72</c:f>
              <c:strCache>
                <c:ptCount val="10"/>
                <c:pt idx="0">
                  <c:v>P1</c:v>
                </c:pt>
                <c:pt idx="1">
                  <c:v>P2</c:v>
                </c:pt>
                <c:pt idx="2">
                  <c:v>P3</c:v>
                </c:pt>
                <c:pt idx="3">
                  <c:v>P4</c:v>
                </c:pt>
                <c:pt idx="4">
                  <c:v>P5</c:v>
                </c:pt>
                <c:pt idx="5">
                  <c:v>P6</c:v>
                </c:pt>
                <c:pt idx="6">
                  <c:v>P7</c:v>
                </c:pt>
                <c:pt idx="7">
                  <c:v>P8</c:v>
                </c:pt>
                <c:pt idx="8">
                  <c:v>P9</c:v>
                </c:pt>
                <c:pt idx="9">
                  <c:v>P10</c:v>
                </c:pt>
              </c:strCache>
            </c:strRef>
          </c:cat>
          <c:val>
            <c:numRef>
              <c:f>'thermal perception'!$AB$63:$AB$72</c:f>
              <c:numCache>
                <c:formatCode>General</c:formatCode>
                <c:ptCount val="10"/>
                <c:pt idx="0">
                  <c:v>14.8</c:v>
                </c:pt>
                <c:pt idx="1">
                  <c:v>19.66</c:v>
                </c:pt>
                <c:pt idx="2">
                  <c:v>8.74</c:v>
                </c:pt>
                <c:pt idx="3">
                  <c:v>15.3</c:v>
                </c:pt>
                <c:pt idx="4">
                  <c:v>12.4</c:v>
                </c:pt>
                <c:pt idx="5">
                  <c:v>20.6</c:v>
                </c:pt>
                <c:pt idx="6">
                  <c:v>18.7</c:v>
                </c:pt>
                <c:pt idx="7">
                  <c:v>24.3</c:v>
                </c:pt>
                <c:pt idx="8">
                  <c:v>14.8</c:v>
                </c:pt>
                <c:pt idx="9">
                  <c:v>57.2</c:v>
                </c:pt>
              </c:numCache>
            </c:numRef>
          </c:val>
          <c:extLst>
            <c:ext xmlns:c16="http://schemas.microsoft.com/office/drawing/2014/chart" uri="{C3380CC4-5D6E-409C-BE32-E72D297353CC}">
              <c16:uniqueId val="{00000001-7019-42F7-A259-B0281E4133DC}"/>
            </c:ext>
          </c:extLst>
        </c:ser>
        <c:dLbls>
          <c:showLegendKey val="0"/>
          <c:showVal val="0"/>
          <c:showCatName val="0"/>
          <c:showSerName val="0"/>
          <c:showPercent val="0"/>
          <c:showBubbleSize val="0"/>
        </c:dLbls>
        <c:gapWidth val="219"/>
        <c:axId val="1866292751"/>
        <c:axId val="1866293999"/>
      </c:barChart>
      <c:scatterChart>
        <c:scatterStyle val="lineMarker"/>
        <c:varyColors val="0"/>
        <c:ser>
          <c:idx val="0"/>
          <c:order val="0"/>
          <c:tx>
            <c:strRef>
              <c:f>'thermal perception'!$Y$62</c:f>
              <c:strCache>
                <c:ptCount val="1"/>
                <c:pt idx="0">
                  <c:v>WW TS OH Post</c:v>
                </c:pt>
              </c:strCache>
            </c:strRef>
          </c:tx>
          <c:spPr>
            <a:ln w="25400" cap="rnd">
              <a:noFill/>
              <a:round/>
            </a:ln>
            <a:effectLst/>
          </c:spPr>
          <c:marker>
            <c:symbol val="circle"/>
            <c:size val="5"/>
            <c:spPr>
              <a:solidFill>
                <a:schemeClr val="bg2">
                  <a:lumMod val="10000"/>
                </a:schemeClr>
              </a:solidFill>
              <a:ln w="9525">
                <a:solidFill>
                  <a:schemeClr val="bg2">
                    <a:lumMod val="10000"/>
                  </a:schemeClr>
                </a:solidFill>
              </a:ln>
              <a:effectLst/>
            </c:spPr>
          </c:marker>
          <c:xVal>
            <c:strRef>
              <c:f>'thermal perception'!$X$63:$X$72</c:f>
              <c:strCache>
                <c:ptCount val="10"/>
                <c:pt idx="0">
                  <c:v>P1</c:v>
                </c:pt>
                <c:pt idx="1">
                  <c:v>P2</c:v>
                </c:pt>
                <c:pt idx="2">
                  <c:v>P3</c:v>
                </c:pt>
                <c:pt idx="3">
                  <c:v>P4</c:v>
                </c:pt>
                <c:pt idx="4">
                  <c:v>P5</c:v>
                </c:pt>
                <c:pt idx="5">
                  <c:v>P6</c:v>
                </c:pt>
                <c:pt idx="6">
                  <c:v>P7</c:v>
                </c:pt>
                <c:pt idx="7">
                  <c:v>P8</c:v>
                </c:pt>
                <c:pt idx="8">
                  <c:v>P9</c:v>
                </c:pt>
                <c:pt idx="9">
                  <c:v>P10</c:v>
                </c:pt>
              </c:strCache>
            </c:strRef>
          </c:xVal>
          <c:yVal>
            <c:numRef>
              <c:f>'thermal perception'!$Y$63:$Y$72</c:f>
              <c:numCache>
                <c:formatCode>General</c:formatCode>
                <c:ptCount val="10"/>
                <c:pt idx="0">
                  <c:v>116</c:v>
                </c:pt>
                <c:pt idx="1">
                  <c:v>96</c:v>
                </c:pt>
                <c:pt idx="2">
                  <c:v>98</c:v>
                </c:pt>
                <c:pt idx="3">
                  <c:v>105</c:v>
                </c:pt>
                <c:pt idx="4">
                  <c:v>129</c:v>
                </c:pt>
                <c:pt idx="5">
                  <c:v>72</c:v>
                </c:pt>
                <c:pt idx="6">
                  <c:v>121</c:v>
                </c:pt>
                <c:pt idx="7">
                  <c:v>98</c:v>
                </c:pt>
                <c:pt idx="8">
                  <c:v>101</c:v>
                </c:pt>
                <c:pt idx="9">
                  <c:v>84</c:v>
                </c:pt>
              </c:numCache>
            </c:numRef>
          </c:yVal>
          <c:smooth val="0"/>
          <c:extLst>
            <c:ext xmlns:c16="http://schemas.microsoft.com/office/drawing/2014/chart" uri="{C3380CC4-5D6E-409C-BE32-E72D297353CC}">
              <c16:uniqueId val="{00000002-7019-42F7-A259-B0281E4133DC}"/>
            </c:ext>
          </c:extLst>
        </c:ser>
        <c:ser>
          <c:idx val="1"/>
          <c:order val="1"/>
          <c:tx>
            <c:strRef>
              <c:f>'thermal perception'!$Z$62</c:f>
              <c:strCache>
                <c:ptCount val="1"/>
                <c:pt idx="0">
                  <c:v>WW TS DH Post</c:v>
                </c:pt>
              </c:strCache>
            </c:strRef>
          </c:tx>
          <c:spPr>
            <a:ln w="25400" cap="rnd">
              <a:noFill/>
              <a:round/>
            </a:ln>
            <a:effectLst/>
          </c:spPr>
          <c:marker>
            <c:symbol val="circle"/>
            <c:size val="5"/>
            <c:spPr>
              <a:solidFill>
                <a:schemeClr val="accent2">
                  <a:lumMod val="50000"/>
                </a:schemeClr>
              </a:solidFill>
              <a:ln w="9525">
                <a:noFill/>
              </a:ln>
              <a:effectLst/>
            </c:spPr>
          </c:marker>
          <c:xVal>
            <c:strRef>
              <c:f>'thermal perception'!$X$63:$X$72</c:f>
              <c:strCache>
                <c:ptCount val="10"/>
                <c:pt idx="0">
                  <c:v>P1</c:v>
                </c:pt>
                <c:pt idx="1">
                  <c:v>P2</c:v>
                </c:pt>
                <c:pt idx="2">
                  <c:v>P3</c:v>
                </c:pt>
                <c:pt idx="3">
                  <c:v>P4</c:v>
                </c:pt>
                <c:pt idx="4">
                  <c:v>P5</c:v>
                </c:pt>
                <c:pt idx="5">
                  <c:v>P6</c:v>
                </c:pt>
                <c:pt idx="6">
                  <c:v>P7</c:v>
                </c:pt>
                <c:pt idx="7">
                  <c:v>P8</c:v>
                </c:pt>
                <c:pt idx="8">
                  <c:v>P9</c:v>
                </c:pt>
                <c:pt idx="9">
                  <c:v>P10</c:v>
                </c:pt>
              </c:strCache>
            </c:strRef>
          </c:xVal>
          <c:yVal>
            <c:numRef>
              <c:f>'thermal perception'!$Z$63:$Z$72</c:f>
              <c:numCache>
                <c:formatCode>General</c:formatCode>
                <c:ptCount val="10"/>
                <c:pt idx="0">
                  <c:v>128</c:v>
                </c:pt>
                <c:pt idx="1">
                  <c:v>77</c:v>
                </c:pt>
                <c:pt idx="2">
                  <c:v>97</c:v>
                </c:pt>
                <c:pt idx="3">
                  <c:v>109</c:v>
                </c:pt>
                <c:pt idx="4">
                  <c:v>110</c:v>
                </c:pt>
                <c:pt idx="5">
                  <c:v>48</c:v>
                </c:pt>
                <c:pt idx="6">
                  <c:v>150</c:v>
                </c:pt>
                <c:pt idx="7">
                  <c:v>43</c:v>
                </c:pt>
                <c:pt idx="8">
                  <c:v>97</c:v>
                </c:pt>
                <c:pt idx="9">
                  <c:v>94</c:v>
                </c:pt>
              </c:numCache>
            </c:numRef>
          </c:yVal>
          <c:smooth val="0"/>
          <c:extLst>
            <c:ext xmlns:c16="http://schemas.microsoft.com/office/drawing/2014/chart" uri="{C3380CC4-5D6E-409C-BE32-E72D297353CC}">
              <c16:uniqueId val="{00000003-7019-42F7-A259-B0281E4133DC}"/>
            </c:ext>
          </c:extLst>
        </c:ser>
        <c:dLbls>
          <c:showLegendKey val="0"/>
          <c:showVal val="0"/>
          <c:showCatName val="0"/>
          <c:showSerName val="0"/>
          <c:showPercent val="0"/>
          <c:showBubbleSize val="0"/>
        </c:dLbls>
        <c:axId val="1866495647"/>
        <c:axId val="1866491487"/>
      </c:scatterChart>
      <c:catAx>
        <c:axId val="18662927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3999"/>
        <c:crosses val="autoZero"/>
        <c:auto val="1"/>
        <c:lblAlgn val="ctr"/>
        <c:lblOffset val="100"/>
        <c:noMultiLvlLbl val="0"/>
      </c:catAx>
      <c:valAx>
        <c:axId val="1866293999"/>
        <c:scaling>
          <c:orientation val="minMax"/>
          <c:max val="2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000" b="0" i="0" u="none" strike="noStrike" baseline="0">
                    <a:solidFill>
                      <a:schemeClr val="tx1"/>
                    </a:solidFill>
                    <a:effectLst/>
                  </a:rPr>
                  <a:t>Stratum Cornem Hydration (AU)</a:t>
                </a:r>
                <a:endParaRPr lang="en-GB">
                  <a:solidFill>
                    <a:schemeClr val="tx1"/>
                  </a:solidFill>
                </a:endParaRPr>
              </a:p>
            </c:rich>
          </c:tx>
          <c:layout>
            <c:manualLayout>
              <c:xMode val="edge"/>
              <c:yMode val="edge"/>
              <c:x val="2.6446282243356531E-2"/>
              <c:y val="0.206521943939272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2751"/>
        <c:crosses val="autoZero"/>
        <c:crossBetween val="between"/>
        <c:majorUnit val="20"/>
      </c:valAx>
      <c:valAx>
        <c:axId val="1866491487"/>
        <c:scaling>
          <c:orientation val="minMax"/>
          <c:max val="2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baseline="0">
                    <a:solidFill>
                      <a:schemeClr val="tx1"/>
                    </a:solidFill>
                  </a:rPr>
                  <a:t>Thermal Sensation (VAS</a:t>
                </a:r>
                <a:r>
                  <a:rPr lang="en-GB" baseline="0"/>
                  <a:t>)</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495647"/>
        <c:crosses val="max"/>
        <c:crossBetween val="midCat"/>
        <c:majorUnit val="20"/>
      </c:valAx>
      <c:valAx>
        <c:axId val="1866495647"/>
        <c:scaling>
          <c:orientation val="minMax"/>
        </c:scaling>
        <c:delete val="1"/>
        <c:axPos val="b"/>
        <c:majorTickMark val="out"/>
        <c:minorTickMark val="none"/>
        <c:tickLblPos val="nextTo"/>
        <c:crossAx val="1866491487"/>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Over</a:t>
            </a:r>
            <a:r>
              <a:rPr lang="en-GB" baseline="0"/>
              <a:t> hydration</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5057567233133388E-2"/>
          <c:y val="0.16506453048509126"/>
          <c:w val="0.88503487431118422"/>
          <c:h val="0.68417837957171246"/>
        </c:manualLayout>
      </c:layout>
      <c:barChart>
        <c:barDir val="col"/>
        <c:grouping val="clustered"/>
        <c:varyColors val="0"/>
        <c:ser>
          <c:idx val="0"/>
          <c:order val="0"/>
          <c:tx>
            <c:strRef>
              <c:f>'thermal perception'!$BE$19</c:f>
              <c:strCache>
                <c:ptCount val="1"/>
                <c:pt idx="0">
                  <c:v>Increase</c:v>
                </c:pt>
              </c:strCache>
            </c:strRef>
          </c:tx>
          <c:spPr>
            <a:solidFill>
              <a:schemeClr val="accent1"/>
            </a:solidFill>
            <a:ln>
              <a:noFill/>
            </a:ln>
            <a:effectLst/>
          </c:spPr>
          <c:invertIfNegative val="0"/>
          <c:errBars>
            <c:errBarType val="both"/>
            <c:errValType val="cust"/>
            <c:noEndCap val="0"/>
            <c:plus>
              <c:numRef>
                <c:f>'thermal perception'!$BF$22:$BH$22</c:f>
                <c:numCache>
                  <c:formatCode>General</c:formatCode>
                  <c:ptCount val="3"/>
                  <c:pt idx="0">
                    <c:v>36.610563138708116</c:v>
                  </c:pt>
                  <c:pt idx="1">
                    <c:v>13.516656391282572</c:v>
                  </c:pt>
                  <c:pt idx="2">
                    <c:v>19.524343778985248</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'thermal perception'!$BF$7:$BH$7</c:f>
              <c:strCache>
                <c:ptCount val="3"/>
                <c:pt idx="0">
                  <c:v>WARM WET</c:v>
                </c:pt>
                <c:pt idx="1">
                  <c:v>NEUTRAL WET</c:v>
                </c:pt>
                <c:pt idx="2">
                  <c:v>COLD WET</c:v>
                </c:pt>
              </c:strCache>
            </c:strRef>
          </c:cat>
          <c:val>
            <c:numRef>
              <c:f>'thermal perception'!$BF$19:$BH$19</c:f>
              <c:numCache>
                <c:formatCode>0.0</c:formatCode>
                <c:ptCount val="3"/>
                <c:pt idx="0">
                  <c:v>38.5</c:v>
                </c:pt>
                <c:pt idx="1">
                  <c:v>14.8</c:v>
                </c:pt>
                <c:pt idx="2">
                  <c:v>36</c:v>
                </c:pt>
              </c:numCache>
            </c:numRef>
          </c:val>
          <c:extLst>
            <c:ext xmlns:c16="http://schemas.microsoft.com/office/drawing/2014/chart" uri="{C3380CC4-5D6E-409C-BE32-E72D297353CC}">
              <c16:uniqueId val="{00000000-D44A-48A9-9349-0DB93D8F337A}"/>
            </c:ext>
          </c:extLst>
        </c:ser>
        <c:ser>
          <c:idx val="1"/>
          <c:order val="1"/>
          <c:tx>
            <c:strRef>
              <c:f>'thermal perception'!$BE$20</c:f>
              <c:strCache>
                <c:ptCount val="1"/>
                <c:pt idx="0">
                  <c:v>Decrease</c:v>
                </c:pt>
              </c:strCache>
            </c:strRef>
          </c:tx>
          <c:spPr>
            <a:solidFill>
              <a:schemeClr val="accent2"/>
            </a:solidFill>
            <a:ln>
              <a:noFill/>
            </a:ln>
            <a:effectLst/>
          </c:spPr>
          <c:invertIfNegative val="0"/>
          <c:errBars>
            <c:errBarType val="minus"/>
            <c:errValType val="cust"/>
            <c:noEndCap val="0"/>
            <c:plus>
              <c:numRef>
                <c:f>'thermal perception'!$BF$23:$BH$23</c:f>
                <c:numCache>
                  <c:formatCode>General</c:formatCode>
                  <c:ptCount val="3"/>
                  <c:pt idx="0">
                    <c:v>13.145341380123986</c:v>
                  </c:pt>
                  <c:pt idx="1">
                    <c:v>49.175705383857995</c:v>
                  </c:pt>
                  <c:pt idx="2">
                    <c:v>22.63478149515328</c:v>
                  </c:pt>
                </c:numCache>
              </c:numRef>
            </c:plus>
            <c:minus>
              <c:numRef>
                <c:f>'thermal perception'!$BF$23:$BH$23</c:f>
                <c:numCache>
                  <c:formatCode>General</c:formatCode>
                  <c:ptCount val="3"/>
                  <c:pt idx="0">
                    <c:v>13.145341380123986</c:v>
                  </c:pt>
                  <c:pt idx="1">
                    <c:v>49.175705383857995</c:v>
                  </c:pt>
                  <c:pt idx="2">
                    <c:v>22.63478149515328</c:v>
                  </c:pt>
                </c:numCache>
              </c:numRef>
            </c:minus>
            <c:spPr>
              <a:noFill/>
              <a:ln w="9525" cap="flat" cmpd="sng" algn="ctr">
                <a:solidFill>
                  <a:schemeClr val="tx1">
                    <a:lumMod val="65000"/>
                    <a:lumOff val="35000"/>
                  </a:schemeClr>
                </a:solidFill>
                <a:round/>
              </a:ln>
              <a:effectLst/>
            </c:spPr>
          </c:errBars>
          <c:cat>
            <c:strRef>
              <c:f>'thermal perception'!$BF$7:$BH$7</c:f>
              <c:strCache>
                <c:ptCount val="3"/>
                <c:pt idx="0">
                  <c:v>WARM WET</c:v>
                </c:pt>
                <c:pt idx="1">
                  <c:v>NEUTRAL WET</c:v>
                </c:pt>
                <c:pt idx="2">
                  <c:v>COLD WET</c:v>
                </c:pt>
              </c:strCache>
            </c:strRef>
          </c:cat>
          <c:val>
            <c:numRef>
              <c:f>'thermal perception'!$BF$20:$BH$20</c:f>
              <c:numCache>
                <c:formatCode>0.0</c:formatCode>
                <c:ptCount val="3"/>
                <c:pt idx="0">
                  <c:v>-25.6</c:v>
                </c:pt>
                <c:pt idx="1">
                  <c:v>-36.25</c:v>
                </c:pt>
                <c:pt idx="2">
                  <c:v>-16.5</c:v>
                </c:pt>
              </c:numCache>
            </c:numRef>
          </c:val>
          <c:extLst>
            <c:ext xmlns:c16="http://schemas.microsoft.com/office/drawing/2014/chart" uri="{C3380CC4-5D6E-409C-BE32-E72D297353CC}">
              <c16:uniqueId val="{00000001-D44A-48A9-9349-0DB93D8F337A}"/>
            </c:ext>
          </c:extLst>
        </c:ser>
        <c:dLbls>
          <c:showLegendKey val="0"/>
          <c:showVal val="0"/>
          <c:showCatName val="0"/>
          <c:showSerName val="0"/>
          <c:showPercent val="0"/>
          <c:showBubbleSize val="0"/>
        </c:dLbls>
        <c:gapWidth val="219"/>
        <c:overlap val="-27"/>
        <c:axId val="868866159"/>
        <c:axId val="868878223"/>
      </c:barChart>
      <c:catAx>
        <c:axId val="8688661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b"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8878223"/>
        <c:crosses val="autoZero"/>
        <c:auto val="1"/>
        <c:lblAlgn val="ctr"/>
        <c:lblOffset val="100"/>
        <c:noMultiLvlLbl val="0"/>
      </c:catAx>
      <c:valAx>
        <c:axId val="868878223"/>
        <c:scaling>
          <c:orientation val="minMax"/>
        </c:scaling>
        <c:delete val="0"/>
        <c:axPos val="l"/>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8866159"/>
        <c:crossesAt val="0"/>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baseline="0"/>
              <a:t>Dehydration</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5057567233133388E-2"/>
          <c:y val="0.16506453048509126"/>
          <c:w val="0.88503487431118422"/>
          <c:h val="0.68417837957171246"/>
        </c:manualLayout>
      </c:layout>
      <c:barChart>
        <c:barDir val="col"/>
        <c:grouping val="clustered"/>
        <c:varyColors val="0"/>
        <c:ser>
          <c:idx val="0"/>
          <c:order val="0"/>
          <c:tx>
            <c:strRef>
              <c:f>'thermal perception'!$BF$42</c:f>
              <c:strCache>
                <c:ptCount val="1"/>
                <c:pt idx="0">
                  <c:v>Increase</c:v>
                </c:pt>
              </c:strCache>
            </c:strRef>
          </c:tx>
          <c:spPr>
            <a:solidFill>
              <a:schemeClr val="accent1"/>
            </a:solidFill>
            <a:ln>
              <a:noFill/>
            </a:ln>
            <a:effectLst/>
          </c:spPr>
          <c:invertIfNegative val="0"/>
          <c:errBars>
            <c:errBarType val="plus"/>
            <c:errValType val="cust"/>
            <c:noEndCap val="0"/>
            <c:plus>
              <c:numRef>
                <c:f>'thermal perception'!$BG$45:$BI$45</c:f>
                <c:numCache>
                  <c:formatCode>General</c:formatCode>
                  <c:ptCount val="3"/>
                  <c:pt idx="0">
                    <c:v>15.044378795195678</c:v>
                  </c:pt>
                  <c:pt idx="1">
                    <c:v>26.538045465762114</c:v>
                  </c:pt>
                  <c:pt idx="2">
                    <c:v>35.41562743573332</c:v>
                  </c:pt>
                </c:numCache>
              </c:numRef>
            </c:plus>
            <c:minus>
              <c:numRef>
                <c:f>'thermal perception'!$BG$46:$BI$46</c:f>
                <c:numCache>
                  <c:formatCode>General</c:formatCode>
                  <c:ptCount val="3"/>
                  <c:pt idx="0">
                    <c:v>18.947295321496416</c:v>
                  </c:pt>
                  <c:pt idx="1">
                    <c:v>46.669047558312137</c:v>
                  </c:pt>
                  <c:pt idx="2">
                    <c:v>15.383974345619102</c:v>
                  </c:pt>
                </c:numCache>
              </c:numRef>
            </c:minus>
            <c:spPr>
              <a:noFill/>
              <a:ln w="9525" cap="flat" cmpd="sng" algn="ctr">
                <a:solidFill>
                  <a:schemeClr val="tx1">
                    <a:lumMod val="65000"/>
                    <a:lumOff val="35000"/>
                  </a:schemeClr>
                </a:solidFill>
                <a:round/>
              </a:ln>
              <a:effectLst/>
            </c:spPr>
          </c:errBars>
          <c:cat>
            <c:strRef>
              <c:f>'thermal perception'!$BF$7:$BH$7</c:f>
              <c:strCache>
                <c:ptCount val="3"/>
                <c:pt idx="0">
                  <c:v>WARM WET</c:v>
                </c:pt>
                <c:pt idx="1">
                  <c:v>NEUTRAL WET</c:v>
                </c:pt>
                <c:pt idx="2">
                  <c:v>COLD WET</c:v>
                </c:pt>
              </c:strCache>
            </c:strRef>
          </c:cat>
          <c:val>
            <c:numRef>
              <c:f>'thermal perception'!$BG$42:$BI$42</c:f>
              <c:numCache>
                <c:formatCode>0.0</c:formatCode>
                <c:ptCount val="3"/>
                <c:pt idx="0">
                  <c:v>20.666666666666668</c:v>
                </c:pt>
                <c:pt idx="1">
                  <c:v>36.625</c:v>
                </c:pt>
                <c:pt idx="2">
                  <c:v>29.714285714285715</c:v>
                </c:pt>
              </c:numCache>
            </c:numRef>
          </c:val>
          <c:extLst>
            <c:ext xmlns:c16="http://schemas.microsoft.com/office/drawing/2014/chart" uri="{C3380CC4-5D6E-409C-BE32-E72D297353CC}">
              <c16:uniqueId val="{00000000-08C5-415F-B580-3483233F9DCB}"/>
            </c:ext>
          </c:extLst>
        </c:ser>
        <c:ser>
          <c:idx val="1"/>
          <c:order val="1"/>
          <c:tx>
            <c:strRef>
              <c:f>'thermal perception'!$BE$20</c:f>
              <c:strCache>
                <c:ptCount val="1"/>
                <c:pt idx="0">
                  <c:v>Decrease</c:v>
                </c:pt>
              </c:strCache>
            </c:strRef>
          </c:tx>
          <c:spPr>
            <a:solidFill>
              <a:schemeClr val="accent2"/>
            </a:solidFill>
            <a:ln>
              <a:noFill/>
            </a:ln>
            <a:effectLst/>
          </c:spPr>
          <c:invertIfNegative val="0"/>
          <c:errBars>
            <c:errBarType val="minus"/>
            <c:errValType val="cust"/>
            <c:noEndCap val="0"/>
            <c:plus>
              <c:numRef>
                <c:f>'thermal perception'!$BG$45:$BI$45</c:f>
                <c:numCache>
                  <c:formatCode>General</c:formatCode>
                  <c:ptCount val="3"/>
                  <c:pt idx="0">
                    <c:v>15.044378795195678</c:v>
                  </c:pt>
                  <c:pt idx="1">
                    <c:v>26.538045465762114</c:v>
                  </c:pt>
                  <c:pt idx="2">
                    <c:v>35.41562743573332</c:v>
                  </c:pt>
                </c:numCache>
              </c:numRef>
            </c:plus>
            <c:minus>
              <c:numRef>
                <c:f>'thermal perception'!$BG$46:$BI$46</c:f>
                <c:numCache>
                  <c:formatCode>General</c:formatCode>
                  <c:ptCount val="3"/>
                  <c:pt idx="0">
                    <c:v>18.947295321496416</c:v>
                  </c:pt>
                  <c:pt idx="1">
                    <c:v>46.669047558312137</c:v>
                  </c:pt>
                  <c:pt idx="2">
                    <c:v>15.383974345619102</c:v>
                  </c:pt>
                </c:numCache>
              </c:numRef>
            </c:minus>
            <c:spPr>
              <a:noFill/>
              <a:ln w="9525" cap="flat" cmpd="sng" algn="ctr">
                <a:solidFill>
                  <a:schemeClr val="tx1">
                    <a:lumMod val="65000"/>
                    <a:lumOff val="35000"/>
                  </a:schemeClr>
                </a:solidFill>
                <a:round/>
              </a:ln>
              <a:effectLst/>
            </c:spPr>
          </c:errBars>
          <c:cat>
            <c:strRef>
              <c:f>'thermal perception'!$BF$7:$BH$7</c:f>
              <c:strCache>
                <c:ptCount val="3"/>
                <c:pt idx="0">
                  <c:v>WARM WET</c:v>
                </c:pt>
                <c:pt idx="1">
                  <c:v>NEUTRAL WET</c:v>
                </c:pt>
                <c:pt idx="2">
                  <c:v>COLD WET</c:v>
                </c:pt>
              </c:strCache>
            </c:strRef>
          </c:cat>
          <c:val>
            <c:numRef>
              <c:f>'thermal perception'!$BF$20:$BH$20</c:f>
              <c:numCache>
                <c:formatCode>0.0</c:formatCode>
                <c:ptCount val="3"/>
                <c:pt idx="0">
                  <c:v>-25.6</c:v>
                </c:pt>
                <c:pt idx="1">
                  <c:v>-36.25</c:v>
                </c:pt>
                <c:pt idx="2">
                  <c:v>-16.5</c:v>
                </c:pt>
              </c:numCache>
            </c:numRef>
          </c:val>
          <c:extLst>
            <c:ext xmlns:c16="http://schemas.microsoft.com/office/drawing/2014/chart" uri="{C3380CC4-5D6E-409C-BE32-E72D297353CC}">
              <c16:uniqueId val="{00000001-08C5-415F-B580-3483233F9DCB}"/>
            </c:ext>
          </c:extLst>
        </c:ser>
        <c:dLbls>
          <c:showLegendKey val="0"/>
          <c:showVal val="0"/>
          <c:showCatName val="0"/>
          <c:showSerName val="0"/>
          <c:showPercent val="0"/>
          <c:showBubbleSize val="0"/>
        </c:dLbls>
        <c:gapWidth val="219"/>
        <c:overlap val="-27"/>
        <c:axId val="868866159"/>
        <c:axId val="868878223"/>
      </c:barChart>
      <c:catAx>
        <c:axId val="8688661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b"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8878223"/>
        <c:crosses val="autoZero"/>
        <c:auto val="1"/>
        <c:lblAlgn val="ctr"/>
        <c:lblOffset val="100"/>
        <c:noMultiLvlLbl val="0"/>
      </c:catAx>
      <c:valAx>
        <c:axId val="868878223"/>
        <c:scaling>
          <c:orientation val="minMax"/>
        </c:scaling>
        <c:delete val="0"/>
        <c:axPos val="l"/>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8866159"/>
        <c:crossesAt val="0"/>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a:solidFill>
                  <a:schemeClr val="tx1"/>
                </a:solidFill>
              </a:rPr>
              <a:t>Wetness Perception During</a:t>
            </a:r>
            <a:r>
              <a:rPr lang="en-GB" baseline="0">
                <a:solidFill>
                  <a:schemeClr val="tx1"/>
                </a:solidFill>
              </a:rPr>
              <a:t> Application</a:t>
            </a:r>
            <a:endParaRPr lang="en-GB">
              <a:solidFill>
                <a:schemeClr val="tx1"/>
              </a:solidFill>
            </a:endParaRPr>
          </a:p>
        </c:rich>
      </c:tx>
      <c:layout>
        <c:manualLayout>
          <c:xMode val="edge"/>
          <c:yMode val="edge"/>
          <c:x val="0.21011160024750461"/>
          <c:y val="3.912511518774634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lineChart>
        <c:grouping val="standard"/>
        <c:varyColors val="0"/>
        <c:ser>
          <c:idx val="0"/>
          <c:order val="0"/>
          <c:tx>
            <c:strRef>
              <c:f>'Wetness Perception'!$X$6</c:f>
              <c:strCache>
                <c:ptCount val="1"/>
                <c:pt idx="0">
                  <c:v>P1</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cat>
            <c:strRef>
              <c:f>'Wetness Perception'!$Y$5:$AF$5</c:f>
              <c:strCache>
                <c:ptCount val="8"/>
                <c:pt idx="0">
                  <c:v>WpreOH</c:v>
                </c:pt>
                <c:pt idx="1">
                  <c:v>WpostOH</c:v>
                </c:pt>
                <c:pt idx="3">
                  <c:v>NpreOH</c:v>
                </c:pt>
                <c:pt idx="4">
                  <c:v>NpostOH</c:v>
                </c:pt>
                <c:pt idx="6">
                  <c:v>CpreOH</c:v>
                </c:pt>
                <c:pt idx="7">
                  <c:v>CpostOH</c:v>
                </c:pt>
              </c:strCache>
            </c:strRef>
          </c:cat>
          <c:val>
            <c:numRef>
              <c:f>'Wetness Perception'!$Y$6:$AF$6</c:f>
              <c:numCache>
                <c:formatCode>General</c:formatCode>
                <c:ptCount val="8"/>
                <c:pt idx="0">
                  <c:v>3</c:v>
                </c:pt>
                <c:pt idx="1">
                  <c:v>3</c:v>
                </c:pt>
                <c:pt idx="3">
                  <c:v>0</c:v>
                </c:pt>
                <c:pt idx="4">
                  <c:v>3</c:v>
                </c:pt>
                <c:pt idx="6">
                  <c:v>3</c:v>
                </c:pt>
                <c:pt idx="7">
                  <c:v>0</c:v>
                </c:pt>
              </c:numCache>
            </c:numRef>
          </c:val>
          <c:smooth val="0"/>
          <c:extLst>
            <c:ext xmlns:c16="http://schemas.microsoft.com/office/drawing/2014/chart" uri="{C3380CC4-5D6E-409C-BE32-E72D297353CC}">
              <c16:uniqueId val="{00000000-0D8E-43D0-B724-DF3B9E9F776F}"/>
            </c:ext>
          </c:extLst>
        </c:ser>
        <c:ser>
          <c:idx val="1"/>
          <c:order val="1"/>
          <c:tx>
            <c:strRef>
              <c:f>'Wetness Perception'!$X$7</c:f>
              <c:strCache>
                <c:ptCount val="1"/>
                <c:pt idx="0">
                  <c:v>P2</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cat>
            <c:strRef>
              <c:f>'Wetness Perception'!$Y$5:$AF$5</c:f>
              <c:strCache>
                <c:ptCount val="8"/>
                <c:pt idx="0">
                  <c:v>WpreOH</c:v>
                </c:pt>
                <c:pt idx="1">
                  <c:v>WpostOH</c:v>
                </c:pt>
                <c:pt idx="3">
                  <c:v>NpreOH</c:v>
                </c:pt>
                <c:pt idx="4">
                  <c:v>NpostOH</c:v>
                </c:pt>
                <c:pt idx="6">
                  <c:v>CpreOH</c:v>
                </c:pt>
                <c:pt idx="7">
                  <c:v>CpostOH</c:v>
                </c:pt>
              </c:strCache>
            </c:strRef>
          </c:cat>
          <c:val>
            <c:numRef>
              <c:f>'Wetness Perception'!$Y$7:$AF$7</c:f>
              <c:numCache>
                <c:formatCode>General</c:formatCode>
                <c:ptCount val="8"/>
                <c:pt idx="0">
                  <c:v>41</c:v>
                </c:pt>
                <c:pt idx="1">
                  <c:v>27</c:v>
                </c:pt>
                <c:pt idx="3">
                  <c:v>33</c:v>
                </c:pt>
                <c:pt idx="4">
                  <c:v>54</c:v>
                </c:pt>
                <c:pt idx="6">
                  <c:v>68</c:v>
                </c:pt>
                <c:pt idx="7">
                  <c:v>69</c:v>
                </c:pt>
              </c:numCache>
            </c:numRef>
          </c:val>
          <c:smooth val="0"/>
          <c:extLst>
            <c:ext xmlns:c16="http://schemas.microsoft.com/office/drawing/2014/chart" uri="{C3380CC4-5D6E-409C-BE32-E72D297353CC}">
              <c16:uniqueId val="{00000001-0D8E-43D0-B724-DF3B9E9F776F}"/>
            </c:ext>
          </c:extLst>
        </c:ser>
        <c:ser>
          <c:idx val="2"/>
          <c:order val="2"/>
          <c:tx>
            <c:strRef>
              <c:f>'Wetness Perception'!$X$8</c:f>
              <c:strCache>
                <c:ptCount val="1"/>
                <c:pt idx="0">
                  <c:v>P3</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cat>
            <c:strRef>
              <c:f>'Wetness Perception'!$Y$5:$AF$5</c:f>
              <c:strCache>
                <c:ptCount val="8"/>
                <c:pt idx="0">
                  <c:v>WpreOH</c:v>
                </c:pt>
                <c:pt idx="1">
                  <c:v>WpostOH</c:v>
                </c:pt>
                <c:pt idx="3">
                  <c:v>NpreOH</c:v>
                </c:pt>
                <c:pt idx="4">
                  <c:v>NpostOH</c:v>
                </c:pt>
                <c:pt idx="6">
                  <c:v>CpreOH</c:v>
                </c:pt>
                <c:pt idx="7">
                  <c:v>CpostOH</c:v>
                </c:pt>
              </c:strCache>
            </c:strRef>
          </c:cat>
          <c:val>
            <c:numRef>
              <c:f>'Wetness Perception'!$Y$8:$AF$8</c:f>
              <c:numCache>
                <c:formatCode>General</c:formatCode>
                <c:ptCount val="8"/>
                <c:pt idx="0">
                  <c:v>7</c:v>
                </c:pt>
                <c:pt idx="1">
                  <c:v>5</c:v>
                </c:pt>
                <c:pt idx="3">
                  <c:v>13</c:v>
                </c:pt>
                <c:pt idx="4">
                  <c:v>43</c:v>
                </c:pt>
                <c:pt idx="6">
                  <c:v>3</c:v>
                </c:pt>
                <c:pt idx="7">
                  <c:v>43</c:v>
                </c:pt>
              </c:numCache>
            </c:numRef>
          </c:val>
          <c:smooth val="0"/>
          <c:extLst>
            <c:ext xmlns:c16="http://schemas.microsoft.com/office/drawing/2014/chart" uri="{C3380CC4-5D6E-409C-BE32-E72D297353CC}">
              <c16:uniqueId val="{00000002-0D8E-43D0-B724-DF3B9E9F776F}"/>
            </c:ext>
          </c:extLst>
        </c:ser>
        <c:ser>
          <c:idx val="3"/>
          <c:order val="3"/>
          <c:tx>
            <c:strRef>
              <c:f>'Wetness Perception'!$X$9</c:f>
              <c:strCache>
                <c:ptCount val="1"/>
                <c:pt idx="0">
                  <c:v>P4</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cat>
            <c:strRef>
              <c:f>'Wetness Perception'!$Y$5:$AF$5</c:f>
              <c:strCache>
                <c:ptCount val="8"/>
                <c:pt idx="0">
                  <c:v>WpreOH</c:v>
                </c:pt>
                <c:pt idx="1">
                  <c:v>WpostOH</c:v>
                </c:pt>
                <c:pt idx="3">
                  <c:v>NpreOH</c:v>
                </c:pt>
                <c:pt idx="4">
                  <c:v>NpostOH</c:v>
                </c:pt>
                <c:pt idx="6">
                  <c:v>CpreOH</c:v>
                </c:pt>
                <c:pt idx="7">
                  <c:v>CpostOH</c:v>
                </c:pt>
              </c:strCache>
            </c:strRef>
          </c:cat>
          <c:val>
            <c:numRef>
              <c:f>'Wetness Perception'!$Y$9:$AF$9</c:f>
              <c:numCache>
                <c:formatCode>General</c:formatCode>
                <c:ptCount val="8"/>
                <c:pt idx="0">
                  <c:v>0</c:v>
                </c:pt>
                <c:pt idx="1">
                  <c:v>0</c:v>
                </c:pt>
                <c:pt idx="3">
                  <c:v>0</c:v>
                </c:pt>
                <c:pt idx="4">
                  <c:v>0</c:v>
                </c:pt>
                <c:pt idx="6">
                  <c:v>0</c:v>
                </c:pt>
                <c:pt idx="7">
                  <c:v>0</c:v>
                </c:pt>
              </c:numCache>
            </c:numRef>
          </c:val>
          <c:smooth val="0"/>
          <c:extLst>
            <c:ext xmlns:c16="http://schemas.microsoft.com/office/drawing/2014/chart" uri="{C3380CC4-5D6E-409C-BE32-E72D297353CC}">
              <c16:uniqueId val="{00000003-0D8E-43D0-B724-DF3B9E9F776F}"/>
            </c:ext>
          </c:extLst>
        </c:ser>
        <c:ser>
          <c:idx val="4"/>
          <c:order val="4"/>
          <c:tx>
            <c:strRef>
              <c:f>'Wetness Perception'!$X$10</c:f>
              <c:strCache>
                <c:ptCount val="1"/>
                <c:pt idx="0">
                  <c:v>P5</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cat>
            <c:strRef>
              <c:f>'Wetness Perception'!$Y$5:$AF$5</c:f>
              <c:strCache>
                <c:ptCount val="8"/>
                <c:pt idx="0">
                  <c:v>WpreOH</c:v>
                </c:pt>
                <c:pt idx="1">
                  <c:v>WpostOH</c:v>
                </c:pt>
                <c:pt idx="3">
                  <c:v>NpreOH</c:v>
                </c:pt>
                <c:pt idx="4">
                  <c:v>NpostOH</c:v>
                </c:pt>
                <c:pt idx="6">
                  <c:v>CpreOH</c:v>
                </c:pt>
                <c:pt idx="7">
                  <c:v>CpostOH</c:v>
                </c:pt>
              </c:strCache>
            </c:strRef>
          </c:cat>
          <c:val>
            <c:numRef>
              <c:f>'Wetness Perception'!$Y$10:$AF$10</c:f>
              <c:numCache>
                <c:formatCode>General</c:formatCode>
                <c:ptCount val="8"/>
                <c:pt idx="0">
                  <c:v>51</c:v>
                </c:pt>
                <c:pt idx="1">
                  <c:v>49</c:v>
                </c:pt>
                <c:pt idx="3">
                  <c:v>75</c:v>
                </c:pt>
                <c:pt idx="4">
                  <c:v>64</c:v>
                </c:pt>
                <c:pt idx="6">
                  <c:v>62</c:v>
                </c:pt>
                <c:pt idx="7">
                  <c:v>86</c:v>
                </c:pt>
              </c:numCache>
            </c:numRef>
          </c:val>
          <c:smooth val="0"/>
          <c:extLst>
            <c:ext xmlns:c16="http://schemas.microsoft.com/office/drawing/2014/chart" uri="{C3380CC4-5D6E-409C-BE32-E72D297353CC}">
              <c16:uniqueId val="{00000004-0D8E-43D0-B724-DF3B9E9F776F}"/>
            </c:ext>
          </c:extLst>
        </c:ser>
        <c:ser>
          <c:idx val="5"/>
          <c:order val="5"/>
          <c:tx>
            <c:strRef>
              <c:f>'Wetness Perception'!$X$11</c:f>
              <c:strCache>
                <c:ptCount val="1"/>
                <c:pt idx="0">
                  <c:v>P6</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cat>
            <c:strRef>
              <c:f>'Wetness Perception'!$Y$5:$AF$5</c:f>
              <c:strCache>
                <c:ptCount val="8"/>
                <c:pt idx="0">
                  <c:v>WpreOH</c:v>
                </c:pt>
                <c:pt idx="1">
                  <c:v>WpostOH</c:v>
                </c:pt>
                <c:pt idx="3">
                  <c:v>NpreOH</c:v>
                </c:pt>
                <c:pt idx="4">
                  <c:v>NpostOH</c:v>
                </c:pt>
                <c:pt idx="6">
                  <c:v>CpreOH</c:v>
                </c:pt>
                <c:pt idx="7">
                  <c:v>CpostOH</c:v>
                </c:pt>
              </c:strCache>
            </c:strRef>
          </c:cat>
          <c:val>
            <c:numRef>
              <c:f>'Wetness Perception'!$Y$11:$AF$11</c:f>
              <c:numCache>
                <c:formatCode>General</c:formatCode>
                <c:ptCount val="8"/>
                <c:pt idx="0">
                  <c:v>42</c:v>
                </c:pt>
                <c:pt idx="1">
                  <c:v>21</c:v>
                </c:pt>
                <c:pt idx="3">
                  <c:v>30</c:v>
                </c:pt>
                <c:pt idx="4">
                  <c:v>48</c:v>
                </c:pt>
                <c:pt idx="6">
                  <c:v>45</c:v>
                </c:pt>
                <c:pt idx="7">
                  <c:v>42</c:v>
                </c:pt>
              </c:numCache>
            </c:numRef>
          </c:val>
          <c:smooth val="0"/>
          <c:extLst>
            <c:ext xmlns:c16="http://schemas.microsoft.com/office/drawing/2014/chart" uri="{C3380CC4-5D6E-409C-BE32-E72D297353CC}">
              <c16:uniqueId val="{00000005-0D8E-43D0-B724-DF3B9E9F776F}"/>
            </c:ext>
          </c:extLst>
        </c:ser>
        <c:ser>
          <c:idx val="6"/>
          <c:order val="6"/>
          <c:tx>
            <c:strRef>
              <c:f>'Wetness Perception'!$X$12</c:f>
              <c:strCache>
                <c:ptCount val="1"/>
                <c:pt idx="0">
                  <c:v>P7</c:v>
                </c:pt>
              </c:strCache>
            </c:strRef>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'Wetness Perception'!$Y$5:$AF$5</c:f>
              <c:strCache>
                <c:ptCount val="8"/>
                <c:pt idx="0">
                  <c:v>WpreOH</c:v>
                </c:pt>
                <c:pt idx="1">
                  <c:v>WpostOH</c:v>
                </c:pt>
                <c:pt idx="3">
                  <c:v>NpreOH</c:v>
                </c:pt>
                <c:pt idx="4">
                  <c:v>NpostOH</c:v>
                </c:pt>
                <c:pt idx="6">
                  <c:v>CpreOH</c:v>
                </c:pt>
                <c:pt idx="7">
                  <c:v>CpostOH</c:v>
                </c:pt>
              </c:strCache>
            </c:strRef>
          </c:cat>
          <c:val>
            <c:numRef>
              <c:f>'Wetness Perception'!$Y$12:$AF$12</c:f>
              <c:numCache>
                <c:formatCode>General</c:formatCode>
                <c:ptCount val="8"/>
                <c:pt idx="0">
                  <c:v>44</c:v>
                </c:pt>
                <c:pt idx="1">
                  <c:v>45</c:v>
                </c:pt>
                <c:pt idx="3">
                  <c:v>11</c:v>
                </c:pt>
                <c:pt idx="4">
                  <c:v>26</c:v>
                </c:pt>
                <c:pt idx="6">
                  <c:v>24</c:v>
                </c:pt>
                <c:pt idx="7">
                  <c:v>54</c:v>
                </c:pt>
              </c:numCache>
            </c:numRef>
          </c:val>
          <c:smooth val="0"/>
          <c:extLst>
            <c:ext xmlns:c16="http://schemas.microsoft.com/office/drawing/2014/chart" uri="{C3380CC4-5D6E-409C-BE32-E72D297353CC}">
              <c16:uniqueId val="{00000006-0D8E-43D0-B724-DF3B9E9F776F}"/>
            </c:ext>
          </c:extLst>
        </c:ser>
        <c:ser>
          <c:idx val="7"/>
          <c:order val="7"/>
          <c:tx>
            <c:strRef>
              <c:f>'Wetness Perception'!$X$13</c:f>
              <c:strCache>
                <c:ptCount val="1"/>
                <c:pt idx="0">
                  <c:v>P8</c:v>
                </c:pt>
              </c:strCache>
            </c:strRef>
          </c:tx>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'Wetness Perception'!$Y$5:$AF$5</c:f>
              <c:strCache>
                <c:ptCount val="8"/>
                <c:pt idx="0">
                  <c:v>WpreOH</c:v>
                </c:pt>
                <c:pt idx="1">
                  <c:v>WpostOH</c:v>
                </c:pt>
                <c:pt idx="3">
                  <c:v>NpreOH</c:v>
                </c:pt>
                <c:pt idx="4">
                  <c:v>NpostOH</c:v>
                </c:pt>
                <c:pt idx="6">
                  <c:v>CpreOH</c:v>
                </c:pt>
                <c:pt idx="7">
                  <c:v>CpostOH</c:v>
                </c:pt>
              </c:strCache>
            </c:strRef>
          </c:cat>
          <c:val>
            <c:numRef>
              <c:f>'Wetness Perception'!$Y$13:$AF$13</c:f>
              <c:numCache>
                <c:formatCode>General</c:formatCode>
                <c:ptCount val="8"/>
                <c:pt idx="0">
                  <c:v>6</c:v>
                </c:pt>
                <c:pt idx="1">
                  <c:v>30</c:v>
                </c:pt>
                <c:pt idx="3">
                  <c:v>13</c:v>
                </c:pt>
                <c:pt idx="4">
                  <c:v>5</c:v>
                </c:pt>
                <c:pt idx="6">
                  <c:v>21</c:v>
                </c:pt>
                <c:pt idx="7">
                  <c:v>25</c:v>
                </c:pt>
              </c:numCache>
            </c:numRef>
          </c:val>
          <c:smooth val="0"/>
          <c:extLst>
            <c:ext xmlns:c16="http://schemas.microsoft.com/office/drawing/2014/chart" uri="{C3380CC4-5D6E-409C-BE32-E72D297353CC}">
              <c16:uniqueId val="{00000007-0D8E-43D0-B724-DF3B9E9F776F}"/>
            </c:ext>
          </c:extLst>
        </c:ser>
        <c:ser>
          <c:idx val="8"/>
          <c:order val="8"/>
          <c:tx>
            <c:strRef>
              <c:f>'Wetness Perception'!$X$14</c:f>
              <c:strCache>
                <c:ptCount val="1"/>
                <c:pt idx="0">
                  <c:v>P9</c:v>
                </c:pt>
              </c:strCache>
            </c:strRef>
          </c:tx>
          <c:spPr>
            <a:ln w="19050"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f>'Wetness Perception'!$Y$5:$AF$5</c:f>
              <c:strCache>
                <c:ptCount val="8"/>
                <c:pt idx="0">
                  <c:v>WpreOH</c:v>
                </c:pt>
                <c:pt idx="1">
                  <c:v>WpostOH</c:v>
                </c:pt>
                <c:pt idx="3">
                  <c:v>NpreOH</c:v>
                </c:pt>
                <c:pt idx="4">
                  <c:v>NpostOH</c:v>
                </c:pt>
                <c:pt idx="6">
                  <c:v>CpreOH</c:v>
                </c:pt>
                <c:pt idx="7">
                  <c:v>CpostOH</c:v>
                </c:pt>
              </c:strCache>
            </c:strRef>
          </c:cat>
          <c:val>
            <c:numRef>
              <c:f>'Wetness Perception'!$Y$14:$AF$14</c:f>
              <c:numCache>
                <c:formatCode>General</c:formatCode>
                <c:ptCount val="8"/>
                <c:pt idx="0">
                  <c:v>1</c:v>
                </c:pt>
                <c:pt idx="1">
                  <c:v>0</c:v>
                </c:pt>
                <c:pt idx="3">
                  <c:v>4</c:v>
                </c:pt>
                <c:pt idx="4">
                  <c:v>12</c:v>
                </c:pt>
                <c:pt idx="6">
                  <c:v>21</c:v>
                </c:pt>
                <c:pt idx="7">
                  <c:v>81</c:v>
                </c:pt>
              </c:numCache>
            </c:numRef>
          </c:val>
          <c:smooth val="0"/>
          <c:extLst>
            <c:ext xmlns:c16="http://schemas.microsoft.com/office/drawing/2014/chart" uri="{C3380CC4-5D6E-409C-BE32-E72D297353CC}">
              <c16:uniqueId val="{0000000D-0D8E-43D0-B724-DF3B9E9F776F}"/>
            </c:ext>
          </c:extLst>
        </c:ser>
        <c:ser>
          <c:idx val="9"/>
          <c:order val="9"/>
          <c:tx>
            <c:strRef>
              <c:f>'Wetness Perception'!$X$15</c:f>
              <c:strCache>
                <c:ptCount val="1"/>
                <c:pt idx="0">
                  <c:v>P10</c:v>
                </c:pt>
              </c:strCache>
            </c:strRef>
          </c:tx>
          <c:spPr>
            <a:ln w="19050"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strRef>
              <c:f>'Wetness Perception'!$Y$5:$AF$5</c:f>
              <c:strCache>
                <c:ptCount val="8"/>
                <c:pt idx="0">
                  <c:v>WpreOH</c:v>
                </c:pt>
                <c:pt idx="1">
                  <c:v>WpostOH</c:v>
                </c:pt>
                <c:pt idx="3">
                  <c:v>NpreOH</c:v>
                </c:pt>
                <c:pt idx="4">
                  <c:v>NpostOH</c:v>
                </c:pt>
                <c:pt idx="6">
                  <c:v>CpreOH</c:v>
                </c:pt>
                <c:pt idx="7">
                  <c:v>CpostOH</c:v>
                </c:pt>
              </c:strCache>
            </c:strRef>
          </c:cat>
          <c:val>
            <c:numRef>
              <c:f>'Wetness Perception'!$Y$15:$AF$15</c:f>
              <c:numCache>
                <c:formatCode>General</c:formatCode>
                <c:ptCount val="8"/>
                <c:pt idx="0">
                  <c:v>18</c:v>
                </c:pt>
                <c:pt idx="1">
                  <c:v>39</c:v>
                </c:pt>
                <c:pt idx="3">
                  <c:v>18</c:v>
                </c:pt>
                <c:pt idx="4">
                  <c:v>57</c:v>
                </c:pt>
                <c:pt idx="6">
                  <c:v>21</c:v>
                </c:pt>
                <c:pt idx="7">
                  <c:v>66</c:v>
                </c:pt>
              </c:numCache>
            </c:numRef>
          </c:val>
          <c:smooth val="0"/>
          <c:extLst>
            <c:ext xmlns:c16="http://schemas.microsoft.com/office/drawing/2014/chart" uri="{C3380CC4-5D6E-409C-BE32-E72D297353CC}">
              <c16:uniqueId val="{0000000E-0D8E-43D0-B724-DF3B9E9F776F}"/>
            </c:ext>
          </c:extLst>
        </c:ser>
        <c:dLbls>
          <c:showLegendKey val="0"/>
          <c:showVal val="0"/>
          <c:showCatName val="0"/>
          <c:showSerName val="0"/>
          <c:showPercent val="0"/>
          <c:showBubbleSize val="0"/>
        </c:dLbls>
        <c:marker val="1"/>
        <c:smooth val="0"/>
        <c:axId val="641297968"/>
        <c:axId val="641292560"/>
      </c:lineChart>
      <c:catAx>
        <c:axId val="641297968"/>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641292560"/>
        <c:crosses val="autoZero"/>
        <c:auto val="1"/>
        <c:lblAlgn val="ctr"/>
        <c:lblOffset val="100"/>
        <c:noMultiLvlLbl val="0"/>
      </c:catAx>
      <c:valAx>
        <c:axId val="641292560"/>
        <c:scaling>
          <c:orientation val="minMax"/>
          <c:max val="9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(AU)</a:t>
                </a:r>
                <a:endParaRPr lang="en-GB">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641297968"/>
        <c:crosses val="autoZero"/>
        <c:crossBetween val="between"/>
        <c:majorUnit val="1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Post Application</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'Wetness Perception'!$AJ$6</c:f>
              <c:strCache>
                <c:ptCount val="1"/>
                <c:pt idx="0">
                  <c:v>P1</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cat>
            <c:strRef>
              <c:f>'Wetness Perception'!$AK$5:$AR$5</c:f>
              <c:strCache>
                <c:ptCount val="8"/>
                <c:pt idx="0">
                  <c:v>WpreOH</c:v>
                </c:pt>
                <c:pt idx="1">
                  <c:v>WpostOH</c:v>
                </c:pt>
                <c:pt idx="3">
                  <c:v>NpreOH</c:v>
                </c:pt>
                <c:pt idx="4">
                  <c:v>NpostOH</c:v>
                </c:pt>
                <c:pt idx="6">
                  <c:v>CpreOH</c:v>
                </c:pt>
                <c:pt idx="7">
                  <c:v>CpostOH</c:v>
                </c:pt>
              </c:strCache>
            </c:strRef>
          </c:cat>
          <c:val>
            <c:numRef>
              <c:f>'Wetness Perception'!$AK$6:$AR$6</c:f>
              <c:numCache>
                <c:formatCode>General</c:formatCode>
                <c:ptCount val="8"/>
                <c:pt idx="0">
                  <c:v>0</c:v>
                </c:pt>
                <c:pt idx="1">
                  <c:v>0</c:v>
                </c:pt>
                <c:pt idx="3">
                  <c:v>0</c:v>
                </c:pt>
                <c:pt idx="4">
                  <c:v>0</c:v>
                </c:pt>
                <c:pt idx="6">
                  <c:v>0</c:v>
                </c:pt>
                <c:pt idx="7">
                  <c:v>0</c:v>
                </c:pt>
              </c:numCache>
            </c:numRef>
          </c:val>
          <c:smooth val="0"/>
          <c:extLst>
            <c:ext xmlns:c16="http://schemas.microsoft.com/office/drawing/2014/chart" uri="{C3380CC4-5D6E-409C-BE32-E72D297353CC}">
              <c16:uniqueId val="{00000000-7C27-4C99-892B-B14472A4905B}"/>
            </c:ext>
          </c:extLst>
        </c:ser>
        <c:ser>
          <c:idx val="1"/>
          <c:order val="1"/>
          <c:tx>
            <c:strRef>
              <c:f>'Wetness Perception'!$AJ$7</c:f>
              <c:strCache>
                <c:ptCount val="1"/>
                <c:pt idx="0">
                  <c:v>P2</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cat>
            <c:strRef>
              <c:f>'Wetness Perception'!$AK$5:$AR$5</c:f>
              <c:strCache>
                <c:ptCount val="8"/>
                <c:pt idx="0">
                  <c:v>WpreOH</c:v>
                </c:pt>
                <c:pt idx="1">
                  <c:v>WpostOH</c:v>
                </c:pt>
                <c:pt idx="3">
                  <c:v>NpreOH</c:v>
                </c:pt>
                <c:pt idx="4">
                  <c:v>NpostOH</c:v>
                </c:pt>
                <c:pt idx="6">
                  <c:v>CpreOH</c:v>
                </c:pt>
                <c:pt idx="7">
                  <c:v>CpostOH</c:v>
                </c:pt>
              </c:strCache>
            </c:strRef>
          </c:cat>
          <c:val>
            <c:numRef>
              <c:f>'Wetness Perception'!$AK$7:$AR$7</c:f>
              <c:numCache>
                <c:formatCode>General</c:formatCode>
                <c:ptCount val="8"/>
                <c:pt idx="0">
                  <c:v>18</c:v>
                </c:pt>
                <c:pt idx="1">
                  <c:v>27</c:v>
                </c:pt>
                <c:pt idx="3">
                  <c:v>71</c:v>
                </c:pt>
                <c:pt idx="4">
                  <c:v>32</c:v>
                </c:pt>
                <c:pt idx="6">
                  <c:v>33</c:v>
                </c:pt>
                <c:pt idx="7">
                  <c:v>65</c:v>
                </c:pt>
              </c:numCache>
            </c:numRef>
          </c:val>
          <c:smooth val="0"/>
          <c:extLst>
            <c:ext xmlns:c16="http://schemas.microsoft.com/office/drawing/2014/chart" uri="{C3380CC4-5D6E-409C-BE32-E72D297353CC}">
              <c16:uniqueId val="{00000001-7C27-4C99-892B-B14472A4905B}"/>
            </c:ext>
          </c:extLst>
        </c:ser>
        <c:ser>
          <c:idx val="2"/>
          <c:order val="2"/>
          <c:tx>
            <c:strRef>
              <c:f>'Wetness Perception'!$AJ$8</c:f>
              <c:strCache>
                <c:ptCount val="1"/>
                <c:pt idx="0">
                  <c:v>P3</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cat>
            <c:strRef>
              <c:f>'Wetness Perception'!$AK$5:$AR$5</c:f>
              <c:strCache>
                <c:ptCount val="8"/>
                <c:pt idx="0">
                  <c:v>WpreOH</c:v>
                </c:pt>
                <c:pt idx="1">
                  <c:v>WpostOH</c:v>
                </c:pt>
                <c:pt idx="3">
                  <c:v>NpreOH</c:v>
                </c:pt>
                <c:pt idx="4">
                  <c:v>NpostOH</c:v>
                </c:pt>
                <c:pt idx="6">
                  <c:v>CpreOH</c:v>
                </c:pt>
                <c:pt idx="7">
                  <c:v>CpostOH</c:v>
                </c:pt>
              </c:strCache>
            </c:strRef>
          </c:cat>
          <c:val>
            <c:numRef>
              <c:f>'Wetness Perception'!$AK$8:$AR$8</c:f>
              <c:numCache>
                <c:formatCode>General</c:formatCode>
                <c:ptCount val="8"/>
                <c:pt idx="0">
                  <c:v>3</c:v>
                </c:pt>
                <c:pt idx="1">
                  <c:v>0</c:v>
                </c:pt>
                <c:pt idx="3">
                  <c:v>10</c:v>
                </c:pt>
                <c:pt idx="4">
                  <c:v>70</c:v>
                </c:pt>
                <c:pt idx="6">
                  <c:v>6</c:v>
                </c:pt>
                <c:pt idx="7">
                  <c:v>35</c:v>
                </c:pt>
              </c:numCache>
            </c:numRef>
          </c:val>
          <c:smooth val="0"/>
          <c:extLst>
            <c:ext xmlns:c16="http://schemas.microsoft.com/office/drawing/2014/chart" uri="{C3380CC4-5D6E-409C-BE32-E72D297353CC}">
              <c16:uniqueId val="{00000002-7C27-4C99-892B-B14472A4905B}"/>
            </c:ext>
          </c:extLst>
        </c:ser>
        <c:ser>
          <c:idx val="3"/>
          <c:order val="3"/>
          <c:tx>
            <c:strRef>
              <c:f>'Wetness Perception'!$AJ$9</c:f>
              <c:strCache>
                <c:ptCount val="1"/>
                <c:pt idx="0">
                  <c:v>P4</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cat>
            <c:strRef>
              <c:f>'Wetness Perception'!$AK$5:$AR$5</c:f>
              <c:strCache>
                <c:ptCount val="8"/>
                <c:pt idx="0">
                  <c:v>WpreOH</c:v>
                </c:pt>
                <c:pt idx="1">
                  <c:v>WpostOH</c:v>
                </c:pt>
                <c:pt idx="3">
                  <c:v>NpreOH</c:v>
                </c:pt>
                <c:pt idx="4">
                  <c:v>NpostOH</c:v>
                </c:pt>
                <c:pt idx="6">
                  <c:v>CpreOH</c:v>
                </c:pt>
                <c:pt idx="7">
                  <c:v>CpostOH</c:v>
                </c:pt>
              </c:strCache>
            </c:strRef>
          </c:cat>
          <c:val>
            <c:numRef>
              <c:f>'Wetness Perception'!$AK$9:$AR$9</c:f>
              <c:numCache>
                <c:formatCode>General</c:formatCode>
                <c:ptCount val="8"/>
                <c:pt idx="0">
                  <c:v>0</c:v>
                </c:pt>
                <c:pt idx="1">
                  <c:v>0</c:v>
                </c:pt>
                <c:pt idx="3">
                  <c:v>0</c:v>
                </c:pt>
                <c:pt idx="4">
                  <c:v>37</c:v>
                </c:pt>
                <c:pt idx="6">
                  <c:v>0</c:v>
                </c:pt>
                <c:pt idx="7">
                  <c:v>18</c:v>
                </c:pt>
              </c:numCache>
            </c:numRef>
          </c:val>
          <c:smooth val="0"/>
          <c:extLst>
            <c:ext xmlns:c16="http://schemas.microsoft.com/office/drawing/2014/chart" uri="{C3380CC4-5D6E-409C-BE32-E72D297353CC}">
              <c16:uniqueId val="{00000003-7C27-4C99-892B-B14472A4905B}"/>
            </c:ext>
          </c:extLst>
        </c:ser>
        <c:ser>
          <c:idx val="4"/>
          <c:order val="4"/>
          <c:tx>
            <c:strRef>
              <c:f>'Wetness Perception'!$AJ$10</c:f>
              <c:strCache>
                <c:ptCount val="1"/>
                <c:pt idx="0">
                  <c:v>P5</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cat>
            <c:strRef>
              <c:f>'Wetness Perception'!$AK$5:$AR$5</c:f>
              <c:strCache>
                <c:ptCount val="8"/>
                <c:pt idx="0">
                  <c:v>WpreOH</c:v>
                </c:pt>
                <c:pt idx="1">
                  <c:v>WpostOH</c:v>
                </c:pt>
                <c:pt idx="3">
                  <c:v>NpreOH</c:v>
                </c:pt>
                <c:pt idx="4">
                  <c:v>NpostOH</c:v>
                </c:pt>
                <c:pt idx="6">
                  <c:v>CpreOH</c:v>
                </c:pt>
                <c:pt idx="7">
                  <c:v>CpostOH</c:v>
                </c:pt>
              </c:strCache>
            </c:strRef>
          </c:cat>
          <c:val>
            <c:numRef>
              <c:f>'Wetness Perception'!$AK$10:$AR$10</c:f>
              <c:numCache>
                <c:formatCode>General</c:formatCode>
                <c:ptCount val="8"/>
                <c:pt idx="0">
                  <c:v>50</c:v>
                </c:pt>
                <c:pt idx="1">
                  <c:v>50</c:v>
                </c:pt>
                <c:pt idx="3">
                  <c:v>73</c:v>
                </c:pt>
                <c:pt idx="4">
                  <c:v>66</c:v>
                </c:pt>
                <c:pt idx="6">
                  <c:v>60</c:v>
                </c:pt>
                <c:pt idx="7">
                  <c:v>84</c:v>
                </c:pt>
              </c:numCache>
            </c:numRef>
          </c:val>
          <c:smooth val="0"/>
          <c:extLst>
            <c:ext xmlns:c16="http://schemas.microsoft.com/office/drawing/2014/chart" uri="{C3380CC4-5D6E-409C-BE32-E72D297353CC}">
              <c16:uniqueId val="{00000004-7C27-4C99-892B-B14472A4905B}"/>
            </c:ext>
          </c:extLst>
        </c:ser>
        <c:ser>
          <c:idx val="5"/>
          <c:order val="5"/>
          <c:tx>
            <c:strRef>
              <c:f>'Wetness Perception'!$AJ$11</c:f>
              <c:strCache>
                <c:ptCount val="1"/>
                <c:pt idx="0">
                  <c:v>P6</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cat>
            <c:strRef>
              <c:f>'Wetness Perception'!$AK$5:$AR$5</c:f>
              <c:strCache>
                <c:ptCount val="8"/>
                <c:pt idx="0">
                  <c:v>WpreOH</c:v>
                </c:pt>
                <c:pt idx="1">
                  <c:v>WpostOH</c:v>
                </c:pt>
                <c:pt idx="3">
                  <c:v>NpreOH</c:v>
                </c:pt>
                <c:pt idx="4">
                  <c:v>NpostOH</c:v>
                </c:pt>
                <c:pt idx="6">
                  <c:v>CpreOH</c:v>
                </c:pt>
                <c:pt idx="7">
                  <c:v>CpostOH</c:v>
                </c:pt>
              </c:strCache>
            </c:strRef>
          </c:cat>
          <c:val>
            <c:numRef>
              <c:f>'Wetness Perception'!$AK$11:$AR$11</c:f>
              <c:numCache>
                <c:formatCode>General</c:formatCode>
                <c:ptCount val="8"/>
                <c:pt idx="0">
                  <c:v>45</c:v>
                </c:pt>
                <c:pt idx="1">
                  <c:v>27</c:v>
                </c:pt>
                <c:pt idx="3">
                  <c:v>50</c:v>
                </c:pt>
                <c:pt idx="4">
                  <c:v>30</c:v>
                </c:pt>
                <c:pt idx="6">
                  <c:v>48</c:v>
                </c:pt>
                <c:pt idx="7">
                  <c:v>36</c:v>
                </c:pt>
              </c:numCache>
            </c:numRef>
          </c:val>
          <c:smooth val="0"/>
          <c:extLst>
            <c:ext xmlns:c16="http://schemas.microsoft.com/office/drawing/2014/chart" uri="{C3380CC4-5D6E-409C-BE32-E72D297353CC}">
              <c16:uniqueId val="{00000005-7C27-4C99-892B-B14472A4905B}"/>
            </c:ext>
          </c:extLst>
        </c:ser>
        <c:ser>
          <c:idx val="6"/>
          <c:order val="6"/>
          <c:tx>
            <c:strRef>
              <c:f>'Wetness Perception'!$AJ$12</c:f>
              <c:strCache>
                <c:ptCount val="1"/>
                <c:pt idx="0">
                  <c:v>P7</c:v>
                </c:pt>
              </c:strCache>
            </c:strRef>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'Wetness Perception'!$AK$5:$AR$5</c:f>
              <c:strCache>
                <c:ptCount val="8"/>
                <c:pt idx="0">
                  <c:v>WpreOH</c:v>
                </c:pt>
                <c:pt idx="1">
                  <c:v>WpostOH</c:v>
                </c:pt>
                <c:pt idx="3">
                  <c:v>NpreOH</c:v>
                </c:pt>
                <c:pt idx="4">
                  <c:v>NpostOH</c:v>
                </c:pt>
                <c:pt idx="6">
                  <c:v>CpreOH</c:v>
                </c:pt>
                <c:pt idx="7">
                  <c:v>CpostOH</c:v>
                </c:pt>
              </c:strCache>
            </c:strRef>
          </c:cat>
          <c:val>
            <c:numRef>
              <c:f>'Wetness Perception'!$AK$12:$AR$12</c:f>
              <c:numCache>
                <c:formatCode>General</c:formatCode>
                <c:ptCount val="8"/>
                <c:pt idx="0">
                  <c:v>45</c:v>
                </c:pt>
                <c:pt idx="1">
                  <c:v>33</c:v>
                </c:pt>
                <c:pt idx="3">
                  <c:v>8</c:v>
                </c:pt>
                <c:pt idx="4">
                  <c:v>55</c:v>
                </c:pt>
                <c:pt idx="6">
                  <c:v>40</c:v>
                </c:pt>
                <c:pt idx="7">
                  <c:v>28</c:v>
                </c:pt>
              </c:numCache>
            </c:numRef>
          </c:val>
          <c:smooth val="0"/>
          <c:extLst>
            <c:ext xmlns:c16="http://schemas.microsoft.com/office/drawing/2014/chart" uri="{C3380CC4-5D6E-409C-BE32-E72D297353CC}">
              <c16:uniqueId val="{00000006-7C27-4C99-892B-B14472A4905B}"/>
            </c:ext>
          </c:extLst>
        </c:ser>
        <c:ser>
          <c:idx val="7"/>
          <c:order val="7"/>
          <c:tx>
            <c:strRef>
              <c:f>'Wetness Perception'!$AJ$13</c:f>
              <c:strCache>
                <c:ptCount val="1"/>
                <c:pt idx="0">
                  <c:v>P8</c:v>
                </c:pt>
              </c:strCache>
            </c:strRef>
          </c:tx>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'Wetness Perception'!$AK$5:$AR$5</c:f>
              <c:strCache>
                <c:ptCount val="8"/>
                <c:pt idx="0">
                  <c:v>WpreOH</c:v>
                </c:pt>
                <c:pt idx="1">
                  <c:v>WpostOH</c:v>
                </c:pt>
                <c:pt idx="3">
                  <c:v>NpreOH</c:v>
                </c:pt>
                <c:pt idx="4">
                  <c:v>NpostOH</c:v>
                </c:pt>
                <c:pt idx="6">
                  <c:v>CpreOH</c:v>
                </c:pt>
                <c:pt idx="7">
                  <c:v>CpostOH</c:v>
                </c:pt>
              </c:strCache>
            </c:strRef>
          </c:cat>
          <c:val>
            <c:numRef>
              <c:f>'Wetness Perception'!$AK$13:$AR$13</c:f>
              <c:numCache>
                <c:formatCode>General</c:formatCode>
                <c:ptCount val="8"/>
                <c:pt idx="0">
                  <c:v>10</c:v>
                </c:pt>
                <c:pt idx="1">
                  <c:v>47</c:v>
                </c:pt>
                <c:pt idx="3">
                  <c:v>15</c:v>
                </c:pt>
                <c:pt idx="4">
                  <c:v>6</c:v>
                </c:pt>
                <c:pt idx="6">
                  <c:v>23</c:v>
                </c:pt>
                <c:pt idx="7">
                  <c:v>21</c:v>
                </c:pt>
              </c:numCache>
            </c:numRef>
          </c:val>
          <c:smooth val="0"/>
          <c:extLst>
            <c:ext xmlns:c16="http://schemas.microsoft.com/office/drawing/2014/chart" uri="{C3380CC4-5D6E-409C-BE32-E72D297353CC}">
              <c16:uniqueId val="{00000007-7C27-4C99-892B-B14472A4905B}"/>
            </c:ext>
          </c:extLst>
        </c:ser>
        <c:ser>
          <c:idx val="8"/>
          <c:order val="8"/>
          <c:tx>
            <c:strRef>
              <c:f>'Wetness Perception'!$AJ$14</c:f>
              <c:strCache>
                <c:ptCount val="1"/>
                <c:pt idx="0">
                  <c:v>P9</c:v>
                </c:pt>
              </c:strCache>
            </c:strRef>
          </c:tx>
          <c:spPr>
            <a:ln w="19050"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f>'Wetness Perception'!$AK$5:$AR$5</c:f>
              <c:strCache>
                <c:ptCount val="8"/>
                <c:pt idx="0">
                  <c:v>WpreOH</c:v>
                </c:pt>
                <c:pt idx="1">
                  <c:v>WpostOH</c:v>
                </c:pt>
                <c:pt idx="3">
                  <c:v>NpreOH</c:v>
                </c:pt>
                <c:pt idx="4">
                  <c:v>NpostOH</c:v>
                </c:pt>
                <c:pt idx="6">
                  <c:v>CpreOH</c:v>
                </c:pt>
                <c:pt idx="7">
                  <c:v>CpostOH</c:v>
                </c:pt>
              </c:strCache>
            </c:strRef>
          </c:cat>
          <c:val>
            <c:numRef>
              <c:f>'Wetness Perception'!$AK$14:$AR$14</c:f>
              <c:numCache>
                <c:formatCode>General</c:formatCode>
                <c:ptCount val="8"/>
                <c:pt idx="0">
                  <c:v>0</c:v>
                </c:pt>
                <c:pt idx="1">
                  <c:v>0</c:v>
                </c:pt>
                <c:pt idx="3">
                  <c:v>0</c:v>
                </c:pt>
                <c:pt idx="4">
                  <c:v>6</c:v>
                </c:pt>
                <c:pt idx="6">
                  <c:v>2</c:v>
                </c:pt>
                <c:pt idx="7">
                  <c:v>6</c:v>
                </c:pt>
              </c:numCache>
            </c:numRef>
          </c:val>
          <c:smooth val="0"/>
          <c:extLst>
            <c:ext xmlns:c16="http://schemas.microsoft.com/office/drawing/2014/chart" uri="{C3380CC4-5D6E-409C-BE32-E72D297353CC}">
              <c16:uniqueId val="{00000009-7C27-4C99-892B-B14472A4905B}"/>
            </c:ext>
          </c:extLst>
        </c:ser>
        <c:ser>
          <c:idx val="9"/>
          <c:order val="9"/>
          <c:tx>
            <c:strRef>
              <c:f>'Wetness Perception'!$AJ$15</c:f>
              <c:strCache>
                <c:ptCount val="1"/>
                <c:pt idx="0">
                  <c:v>P10</c:v>
                </c:pt>
              </c:strCache>
            </c:strRef>
          </c:tx>
          <c:spPr>
            <a:ln w="19050"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strRef>
              <c:f>'Wetness Perception'!$AK$5:$AR$5</c:f>
              <c:strCache>
                <c:ptCount val="8"/>
                <c:pt idx="0">
                  <c:v>WpreOH</c:v>
                </c:pt>
                <c:pt idx="1">
                  <c:v>WpostOH</c:v>
                </c:pt>
                <c:pt idx="3">
                  <c:v>NpreOH</c:v>
                </c:pt>
                <c:pt idx="4">
                  <c:v>NpostOH</c:v>
                </c:pt>
                <c:pt idx="6">
                  <c:v>CpreOH</c:v>
                </c:pt>
                <c:pt idx="7">
                  <c:v>CpostOH</c:v>
                </c:pt>
              </c:strCache>
            </c:strRef>
          </c:cat>
          <c:val>
            <c:numRef>
              <c:f>'Wetness Perception'!$AK$15:$AR$15</c:f>
              <c:numCache>
                <c:formatCode>General</c:formatCode>
                <c:ptCount val="8"/>
                <c:pt idx="0">
                  <c:v>12</c:v>
                </c:pt>
                <c:pt idx="1">
                  <c:v>23</c:v>
                </c:pt>
                <c:pt idx="3">
                  <c:v>36</c:v>
                </c:pt>
                <c:pt idx="4">
                  <c:v>32</c:v>
                </c:pt>
                <c:pt idx="6">
                  <c:v>42</c:v>
                </c:pt>
                <c:pt idx="7">
                  <c:v>60</c:v>
                </c:pt>
              </c:numCache>
            </c:numRef>
          </c:val>
          <c:smooth val="0"/>
          <c:extLst>
            <c:ext xmlns:c16="http://schemas.microsoft.com/office/drawing/2014/chart" uri="{C3380CC4-5D6E-409C-BE32-E72D297353CC}">
              <c16:uniqueId val="{0000000A-7C27-4C99-892B-B14472A4905B}"/>
            </c:ext>
          </c:extLst>
        </c:ser>
        <c:dLbls>
          <c:showLegendKey val="0"/>
          <c:showVal val="0"/>
          <c:showCatName val="0"/>
          <c:showSerName val="0"/>
          <c:showPercent val="0"/>
          <c:showBubbleSize val="0"/>
        </c:dLbls>
        <c:marker val="1"/>
        <c:smooth val="0"/>
        <c:axId val="452082528"/>
        <c:axId val="452079616"/>
      </c:lineChart>
      <c:catAx>
        <c:axId val="452082528"/>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2079616"/>
        <c:crosses val="autoZero"/>
        <c:auto val="1"/>
        <c:lblAlgn val="ctr"/>
        <c:lblOffset val="100"/>
        <c:noMultiLvlLbl val="0"/>
      </c:catAx>
      <c:valAx>
        <c:axId val="4520796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(AU)</a:t>
                </a:r>
                <a:endParaRPr lang="en-GB">
                  <a:solidFill>
                    <a:schemeClr val="tx1"/>
                  </a:solidFill>
                </a:endParaRPr>
              </a:p>
            </c:rich>
          </c:tx>
          <c:layout>
            <c:manualLayout>
              <c:xMode val="edge"/>
              <c:yMode val="edge"/>
              <c:x val="2.1276595744680851E-2"/>
              <c:y val="0.2692203572036194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520825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a:solidFill>
                  <a:schemeClr val="tx1"/>
                </a:solidFill>
              </a:rPr>
              <a:t>Baseline</a:t>
            </a:r>
            <a:r>
              <a:rPr lang="en-GB" baseline="0">
                <a:solidFill>
                  <a:schemeClr val="tx1"/>
                </a:solidFill>
              </a:rPr>
              <a:t> During and Post Application</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lineChart>
        <c:grouping val="standard"/>
        <c:varyColors val="0"/>
        <c:ser>
          <c:idx val="0"/>
          <c:order val="0"/>
          <c:tx>
            <c:strRef>
              <c:f>'Wetness Perception'!$L$38</c:f>
              <c:strCache>
                <c:ptCount val="1"/>
                <c:pt idx="0">
                  <c:v>P1</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'Wetness Perception'!$M$37:$T$37</c:f>
              <c:strCache>
                <c:ptCount val="8"/>
                <c:pt idx="0">
                  <c:v>Wduring</c:v>
                </c:pt>
                <c:pt idx="1">
                  <c:v>Wpost</c:v>
                </c:pt>
                <c:pt idx="3">
                  <c:v>Nduring</c:v>
                </c:pt>
                <c:pt idx="4">
                  <c:v>Npost</c:v>
                </c:pt>
                <c:pt idx="6">
                  <c:v>Cduring</c:v>
                </c:pt>
                <c:pt idx="7">
                  <c:v>Cpost</c:v>
                </c:pt>
              </c:strCache>
            </c:strRef>
          </c:cat>
          <c:val>
            <c:numRef>
              <c:f>'Wetness Perception'!$M$38:$T$38</c:f>
              <c:numCache>
                <c:formatCode>General</c:formatCode>
                <c:ptCount val="8"/>
                <c:pt idx="0">
                  <c:v>2</c:v>
                </c:pt>
                <c:pt idx="1">
                  <c:v>0</c:v>
                </c:pt>
                <c:pt idx="3">
                  <c:v>1.5</c:v>
                </c:pt>
                <c:pt idx="4">
                  <c:v>0</c:v>
                </c:pt>
                <c:pt idx="6">
                  <c:v>2</c:v>
                </c:pt>
                <c:pt idx="7">
                  <c:v>0</c:v>
                </c:pt>
              </c:numCache>
            </c:numRef>
          </c:val>
          <c:smooth val="0"/>
          <c:extLst>
            <c:ext xmlns:c16="http://schemas.microsoft.com/office/drawing/2014/chart" uri="{C3380CC4-5D6E-409C-BE32-E72D297353CC}">
              <c16:uniqueId val="{00000000-6925-4CFC-92BF-FA17181F2A6C}"/>
            </c:ext>
          </c:extLst>
        </c:ser>
        <c:ser>
          <c:idx val="1"/>
          <c:order val="1"/>
          <c:tx>
            <c:strRef>
              <c:f>'Wetness Perception'!$L$39</c:f>
              <c:strCache>
                <c:ptCount val="1"/>
                <c:pt idx="0">
                  <c:v>P2</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'Wetness Perception'!$M$37:$T$37</c:f>
              <c:strCache>
                <c:ptCount val="8"/>
                <c:pt idx="0">
                  <c:v>Wduring</c:v>
                </c:pt>
                <c:pt idx="1">
                  <c:v>Wpost</c:v>
                </c:pt>
                <c:pt idx="3">
                  <c:v>Nduring</c:v>
                </c:pt>
                <c:pt idx="4">
                  <c:v>Npost</c:v>
                </c:pt>
                <c:pt idx="6">
                  <c:v>Cduring</c:v>
                </c:pt>
                <c:pt idx="7">
                  <c:v>Cpost</c:v>
                </c:pt>
              </c:strCache>
            </c:strRef>
          </c:cat>
          <c:val>
            <c:numRef>
              <c:f>'Wetness Perception'!$M$39:$T$39</c:f>
              <c:numCache>
                <c:formatCode>General</c:formatCode>
                <c:ptCount val="8"/>
                <c:pt idx="0">
                  <c:v>49</c:v>
                </c:pt>
                <c:pt idx="1">
                  <c:v>25.5</c:v>
                </c:pt>
                <c:pt idx="3">
                  <c:v>45</c:v>
                </c:pt>
                <c:pt idx="4">
                  <c:v>50</c:v>
                </c:pt>
                <c:pt idx="6">
                  <c:v>62.5</c:v>
                </c:pt>
                <c:pt idx="7">
                  <c:v>45</c:v>
                </c:pt>
              </c:numCache>
            </c:numRef>
          </c:val>
          <c:smooth val="0"/>
          <c:extLst>
            <c:ext xmlns:c16="http://schemas.microsoft.com/office/drawing/2014/chart" uri="{C3380CC4-5D6E-409C-BE32-E72D297353CC}">
              <c16:uniqueId val="{00000001-6925-4CFC-92BF-FA17181F2A6C}"/>
            </c:ext>
          </c:extLst>
        </c:ser>
        <c:ser>
          <c:idx val="2"/>
          <c:order val="2"/>
          <c:tx>
            <c:strRef>
              <c:f>'Wetness Perception'!$L$40</c:f>
              <c:strCache>
                <c:ptCount val="1"/>
                <c:pt idx="0">
                  <c:v>P3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'Wetness Perception'!$M$37:$T$37</c:f>
              <c:strCache>
                <c:ptCount val="8"/>
                <c:pt idx="0">
                  <c:v>Wduring</c:v>
                </c:pt>
                <c:pt idx="1">
                  <c:v>Wpost</c:v>
                </c:pt>
                <c:pt idx="3">
                  <c:v>Nduring</c:v>
                </c:pt>
                <c:pt idx="4">
                  <c:v>Npost</c:v>
                </c:pt>
                <c:pt idx="6">
                  <c:v>Cduring</c:v>
                </c:pt>
                <c:pt idx="7">
                  <c:v>Cpost</c:v>
                </c:pt>
              </c:strCache>
            </c:strRef>
          </c:cat>
          <c:val>
            <c:numRef>
              <c:f>'Wetness Perception'!$M$40:$T$40</c:f>
              <c:numCache>
                <c:formatCode>General</c:formatCode>
                <c:ptCount val="8"/>
                <c:pt idx="0">
                  <c:v>10</c:v>
                </c:pt>
                <c:pt idx="1">
                  <c:v>11.5</c:v>
                </c:pt>
                <c:pt idx="3">
                  <c:v>13</c:v>
                </c:pt>
                <c:pt idx="4">
                  <c:v>11.5</c:v>
                </c:pt>
                <c:pt idx="6">
                  <c:v>10</c:v>
                </c:pt>
                <c:pt idx="7">
                  <c:v>9</c:v>
                </c:pt>
              </c:numCache>
            </c:numRef>
          </c:val>
          <c:smooth val="0"/>
          <c:extLst>
            <c:ext xmlns:c16="http://schemas.microsoft.com/office/drawing/2014/chart" uri="{C3380CC4-5D6E-409C-BE32-E72D297353CC}">
              <c16:uniqueId val="{00000002-6925-4CFC-92BF-FA17181F2A6C}"/>
            </c:ext>
          </c:extLst>
        </c:ser>
        <c:ser>
          <c:idx val="3"/>
          <c:order val="3"/>
          <c:tx>
            <c:strRef>
              <c:f>'Wetness Perception'!$L$41</c:f>
              <c:strCache>
                <c:ptCount val="1"/>
                <c:pt idx="0">
                  <c:v>P4</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'Wetness Perception'!$M$37:$T$37</c:f>
              <c:strCache>
                <c:ptCount val="8"/>
                <c:pt idx="0">
                  <c:v>Wduring</c:v>
                </c:pt>
                <c:pt idx="1">
                  <c:v>Wpost</c:v>
                </c:pt>
                <c:pt idx="3">
                  <c:v>Nduring</c:v>
                </c:pt>
                <c:pt idx="4">
                  <c:v>Npost</c:v>
                </c:pt>
                <c:pt idx="6">
                  <c:v>Cduring</c:v>
                </c:pt>
                <c:pt idx="7">
                  <c:v>Cpost</c:v>
                </c:pt>
              </c:strCache>
            </c:strRef>
          </c:cat>
          <c:val>
            <c:numRef>
              <c:f>'Wetness Perception'!$M$41:$T$41</c:f>
              <c:numCache>
                <c:formatCode>General</c:formatCode>
                <c:ptCount val="8"/>
                <c:pt idx="0">
                  <c:v>0</c:v>
                </c:pt>
                <c:pt idx="1">
                  <c:v>2</c:v>
                </c:pt>
                <c:pt idx="3">
                  <c:v>0</c:v>
                </c:pt>
                <c:pt idx="4">
                  <c:v>0</c:v>
                </c:pt>
                <c:pt idx="6">
                  <c:v>13.5</c:v>
                </c:pt>
                <c:pt idx="7">
                  <c:v>8</c:v>
                </c:pt>
              </c:numCache>
            </c:numRef>
          </c:val>
          <c:smooth val="0"/>
          <c:extLst>
            <c:ext xmlns:c16="http://schemas.microsoft.com/office/drawing/2014/chart" uri="{C3380CC4-5D6E-409C-BE32-E72D297353CC}">
              <c16:uniqueId val="{00000003-6925-4CFC-92BF-FA17181F2A6C}"/>
            </c:ext>
          </c:extLst>
        </c:ser>
        <c:ser>
          <c:idx val="4"/>
          <c:order val="4"/>
          <c:tx>
            <c:strRef>
              <c:f>'Wetness Perception'!$L$42</c:f>
              <c:strCache>
                <c:ptCount val="1"/>
                <c:pt idx="0">
                  <c:v>P5</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'Wetness Perception'!$M$37:$T$37</c:f>
              <c:strCache>
                <c:ptCount val="8"/>
                <c:pt idx="0">
                  <c:v>Wduring</c:v>
                </c:pt>
                <c:pt idx="1">
                  <c:v>Wpost</c:v>
                </c:pt>
                <c:pt idx="3">
                  <c:v>Nduring</c:v>
                </c:pt>
                <c:pt idx="4">
                  <c:v>Npost</c:v>
                </c:pt>
                <c:pt idx="6">
                  <c:v>Cduring</c:v>
                </c:pt>
                <c:pt idx="7">
                  <c:v>Cpost</c:v>
                </c:pt>
              </c:strCache>
            </c:strRef>
          </c:cat>
          <c:val>
            <c:numRef>
              <c:f>'Wetness Perception'!$M$42:$T$42</c:f>
              <c:numCache>
                <c:formatCode>General</c:formatCode>
                <c:ptCount val="8"/>
                <c:pt idx="0">
                  <c:v>49.5</c:v>
                </c:pt>
                <c:pt idx="1">
                  <c:v>53</c:v>
                </c:pt>
                <c:pt idx="3">
                  <c:v>71</c:v>
                </c:pt>
                <c:pt idx="4">
                  <c:v>74</c:v>
                </c:pt>
                <c:pt idx="6">
                  <c:v>76</c:v>
                </c:pt>
                <c:pt idx="7">
                  <c:v>72</c:v>
                </c:pt>
              </c:numCache>
            </c:numRef>
          </c:val>
          <c:smooth val="0"/>
          <c:extLst>
            <c:ext xmlns:c16="http://schemas.microsoft.com/office/drawing/2014/chart" uri="{C3380CC4-5D6E-409C-BE32-E72D297353CC}">
              <c16:uniqueId val="{00000004-6925-4CFC-92BF-FA17181F2A6C}"/>
            </c:ext>
          </c:extLst>
        </c:ser>
        <c:ser>
          <c:idx val="5"/>
          <c:order val="5"/>
          <c:tx>
            <c:strRef>
              <c:f>'Wetness Perception'!$L$43</c:f>
              <c:strCache>
                <c:ptCount val="1"/>
                <c:pt idx="0">
                  <c:v>P6</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'Wetness Perception'!$M$37:$T$37</c:f>
              <c:strCache>
                <c:ptCount val="8"/>
                <c:pt idx="0">
                  <c:v>Wduring</c:v>
                </c:pt>
                <c:pt idx="1">
                  <c:v>Wpost</c:v>
                </c:pt>
                <c:pt idx="3">
                  <c:v>Nduring</c:v>
                </c:pt>
                <c:pt idx="4">
                  <c:v>Npost</c:v>
                </c:pt>
                <c:pt idx="6">
                  <c:v>Cduring</c:v>
                </c:pt>
                <c:pt idx="7">
                  <c:v>Cpost</c:v>
                </c:pt>
              </c:strCache>
            </c:strRef>
          </c:cat>
          <c:val>
            <c:numRef>
              <c:f>'Wetness Perception'!$M$43:$T$43</c:f>
              <c:numCache>
                <c:formatCode>General</c:formatCode>
                <c:ptCount val="8"/>
                <c:pt idx="0">
                  <c:v>33</c:v>
                </c:pt>
                <c:pt idx="1">
                  <c:v>33</c:v>
                </c:pt>
                <c:pt idx="3">
                  <c:v>37.5</c:v>
                </c:pt>
                <c:pt idx="4">
                  <c:v>46</c:v>
                </c:pt>
                <c:pt idx="6">
                  <c:v>46.5</c:v>
                </c:pt>
                <c:pt idx="7">
                  <c:v>45</c:v>
                </c:pt>
              </c:numCache>
            </c:numRef>
          </c:val>
          <c:smooth val="0"/>
          <c:extLst>
            <c:ext xmlns:c16="http://schemas.microsoft.com/office/drawing/2014/chart" uri="{C3380CC4-5D6E-409C-BE32-E72D297353CC}">
              <c16:uniqueId val="{00000005-6925-4CFC-92BF-FA17181F2A6C}"/>
            </c:ext>
          </c:extLst>
        </c:ser>
        <c:ser>
          <c:idx val="6"/>
          <c:order val="6"/>
          <c:tx>
            <c:strRef>
              <c:f>'Wetness Perception'!$L$44</c:f>
              <c:strCache>
                <c:ptCount val="1"/>
                <c:pt idx="0">
                  <c:v>P7</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'Wetness Perception'!$M$37:$T$37</c:f>
              <c:strCache>
                <c:ptCount val="8"/>
                <c:pt idx="0">
                  <c:v>Wduring</c:v>
                </c:pt>
                <c:pt idx="1">
                  <c:v>Wpost</c:v>
                </c:pt>
                <c:pt idx="3">
                  <c:v>Nduring</c:v>
                </c:pt>
                <c:pt idx="4">
                  <c:v>Npost</c:v>
                </c:pt>
                <c:pt idx="6">
                  <c:v>Cduring</c:v>
                </c:pt>
                <c:pt idx="7">
                  <c:v>Cpost</c:v>
                </c:pt>
              </c:strCache>
            </c:strRef>
          </c:cat>
          <c:val>
            <c:numRef>
              <c:f>'Wetness Perception'!$M$44:$T$44</c:f>
              <c:numCache>
                <c:formatCode>General</c:formatCode>
                <c:ptCount val="8"/>
                <c:pt idx="0">
                  <c:v>41.5</c:v>
                </c:pt>
                <c:pt idx="1">
                  <c:v>49.5</c:v>
                </c:pt>
                <c:pt idx="3">
                  <c:v>17.5</c:v>
                </c:pt>
                <c:pt idx="4">
                  <c:v>17.5</c:v>
                </c:pt>
                <c:pt idx="6">
                  <c:v>36</c:v>
                </c:pt>
                <c:pt idx="7">
                  <c:v>41.5</c:v>
                </c:pt>
              </c:numCache>
            </c:numRef>
          </c:val>
          <c:smooth val="0"/>
          <c:extLst>
            <c:ext xmlns:c16="http://schemas.microsoft.com/office/drawing/2014/chart" uri="{C3380CC4-5D6E-409C-BE32-E72D297353CC}">
              <c16:uniqueId val="{00000006-6925-4CFC-92BF-FA17181F2A6C}"/>
            </c:ext>
          </c:extLst>
        </c:ser>
        <c:ser>
          <c:idx val="7"/>
          <c:order val="7"/>
          <c:tx>
            <c:strRef>
              <c:f>'Wetness Perception'!$L$45</c:f>
              <c:strCache>
                <c:ptCount val="1"/>
                <c:pt idx="0">
                  <c:v>P8</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'Wetness Perception'!$M$37:$T$37</c:f>
              <c:strCache>
                <c:ptCount val="8"/>
                <c:pt idx="0">
                  <c:v>Wduring</c:v>
                </c:pt>
                <c:pt idx="1">
                  <c:v>Wpost</c:v>
                </c:pt>
                <c:pt idx="3">
                  <c:v>Nduring</c:v>
                </c:pt>
                <c:pt idx="4">
                  <c:v>Npost</c:v>
                </c:pt>
                <c:pt idx="6">
                  <c:v>Cduring</c:v>
                </c:pt>
                <c:pt idx="7">
                  <c:v>Cpost</c:v>
                </c:pt>
              </c:strCache>
            </c:strRef>
          </c:cat>
          <c:val>
            <c:numRef>
              <c:f>'Wetness Perception'!$M$45:$T$45</c:f>
              <c:numCache>
                <c:formatCode>General</c:formatCode>
                <c:ptCount val="8"/>
                <c:pt idx="0">
                  <c:v>8</c:v>
                </c:pt>
                <c:pt idx="1">
                  <c:v>7.5</c:v>
                </c:pt>
                <c:pt idx="3">
                  <c:v>9.5</c:v>
                </c:pt>
                <c:pt idx="4">
                  <c:v>16.5</c:v>
                </c:pt>
                <c:pt idx="6">
                  <c:v>24</c:v>
                </c:pt>
                <c:pt idx="7">
                  <c:v>27.5</c:v>
                </c:pt>
              </c:numCache>
            </c:numRef>
          </c:val>
          <c:smooth val="0"/>
          <c:extLst>
            <c:ext xmlns:c16="http://schemas.microsoft.com/office/drawing/2014/chart" uri="{C3380CC4-5D6E-409C-BE32-E72D297353CC}">
              <c16:uniqueId val="{00000007-6925-4CFC-92BF-FA17181F2A6C}"/>
            </c:ext>
          </c:extLst>
        </c:ser>
        <c:ser>
          <c:idx val="8"/>
          <c:order val="8"/>
          <c:tx>
            <c:strRef>
              <c:f>'Wetness Perception'!$L$46</c:f>
              <c:strCache>
                <c:ptCount val="1"/>
                <c:pt idx="0">
                  <c:v>P9</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f>'Wetness Perception'!$M$37:$T$37</c:f>
              <c:strCache>
                <c:ptCount val="8"/>
                <c:pt idx="0">
                  <c:v>Wduring</c:v>
                </c:pt>
                <c:pt idx="1">
                  <c:v>Wpost</c:v>
                </c:pt>
                <c:pt idx="3">
                  <c:v>Nduring</c:v>
                </c:pt>
                <c:pt idx="4">
                  <c:v>Npost</c:v>
                </c:pt>
                <c:pt idx="6">
                  <c:v>Cduring</c:v>
                </c:pt>
                <c:pt idx="7">
                  <c:v>Cpost</c:v>
                </c:pt>
              </c:strCache>
            </c:strRef>
          </c:cat>
          <c:val>
            <c:numRef>
              <c:f>'Wetness Perception'!$M$46:$T$46</c:f>
              <c:numCache>
                <c:formatCode>General</c:formatCode>
                <c:ptCount val="8"/>
                <c:pt idx="0">
                  <c:v>0.5</c:v>
                </c:pt>
                <c:pt idx="1">
                  <c:v>0</c:v>
                </c:pt>
                <c:pt idx="3">
                  <c:v>2</c:v>
                </c:pt>
                <c:pt idx="4">
                  <c:v>0</c:v>
                </c:pt>
                <c:pt idx="6">
                  <c:v>48</c:v>
                </c:pt>
                <c:pt idx="7">
                  <c:v>40</c:v>
                </c:pt>
              </c:numCache>
            </c:numRef>
          </c:val>
          <c:smooth val="0"/>
          <c:extLst>
            <c:ext xmlns:c16="http://schemas.microsoft.com/office/drawing/2014/chart" uri="{C3380CC4-5D6E-409C-BE32-E72D297353CC}">
              <c16:uniqueId val="{00000009-6925-4CFC-92BF-FA17181F2A6C}"/>
            </c:ext>
          </c:extLst>
        </c:ser>
        <c:ser>
          <c:idx val="9"/>
          <c:order val="9"/>
          <c:tx>
            <c:strRef>
              <c:f>'Wetness Perception'!$L$47</c:f>
              <c:strCache>
                <c:ptCount val="1"/>
                <c:pt idx="0">
                  <c:v>P10</c:v>
                </c:pt>
              </c:strCache>
            </c:strRef>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strRef>
              <c:f>'Wetness Perception'!$M$37:$T$37</c:f>
              <c:strCache>
                <c:ptCount val="8"/>
                <c:pt idx="0">
                  <c:v>Wduring</c:v>
                </c:pt>
                <c:pt idx="1">
                  <c:v>Wpost</c:v>
                </c:pt>
                <c:pt idx="3">
                  <c:v>Nduring</c:v>
                </c:pt>
                <c:pt idx="4">
                  <c:v>Npost</c:v>
                </c:pt>
                <c:pt idx="6">
                  <c:v>Cduring</c:v>
                </c:pt>
                <c:pt idx="7">
                  <c:v>Cpost</c:v>
                </c:pt>
              </c:strCache>
            </c:strRef>
          </c:cat>
          <c:val>
            <c:numRef>
              <c:f>'Wetness Perception'!$M$47:$T$47</c:f>
              <c:numCache>
                <c:formatCode>General</c:formatCode>
                <c:ptCount val="8"/>
                <c:pt idx="0">
                  <c:v>39.5</c:v>
                </c:pt>
                <c:pt idx="1">
                  <c:v>34.5</c:v>
                </c:pt>
                <c:pt idx="3">
                  <c:v>30.5</c:v>
                </c:pt>
                <c:pt idx="4">
                  <c:v>43.5</c:v>
                </c:pt>
                <c:pt idx="6">
                  <c:v>39.5</c:v>
                </c:pt>
                <c:pt idx="7">
                  <c:v>55</c:v>
                </c:pt>
              </c:numCache>
            </c:numRef>
          </c:val>
          <c:smooth val="0"/>
          <c:extLst>
            <c:ext xmlns:c16="http://schemas.microsoft.com/office/drawing/2014/chart" uri="{C3380CC4-5D6E-409C-BE32-E72D297353CC}">
              <c16:uniqueId val="{0000000A-6925-4CFC-92BF-FA17181F2A6C}"/>
            </c:ext>
          </c:extLst>
        </c:ser>
        <c:dLbls>
          <c:showLegendKey val="0"/>
          <c:showVal val="0"/>
          <c:showCatName val="0"/>
          <c:showSerName val="0"/>
          <c:showPercent val="0"/>
          <c:showBubbleSize val="0"/>
        </c:dLbls>
        <c:marker val="1"/>
        <c:smooth val="0"/>
        <c:axId val="287674384"/>
        <c:axId val="287673968"/>
      </c:lineChart>
      <c:catAx>
        <c:axId val="28767438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287673968"/>
        <c:crosses val="autoZero"/>
        <c:auto val="1"/>
        <c:lblAlgn val="ctr"/>
        <c:lblOffset val="100"/>
        <c:noMultiLvlLbl val="0"/>
      </c:catAx>
      <c:valAx>
        <c:axId val="287673968"/>
        <c:scaling>
          <c:orientation val="minMax"/>
          <c:max val="10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GB">
                    <a:solidFill>
                      <a:schemeClr val="tx1"/>
                    </a:solidFill>
                  </a:rPr>
                  <a:t>Wetness</a:t>
                </a:r>
                <a:r>
                  <a:rPr lang="en-GB" baseline="0">
                    <a:solidFill>
                      <a:schemeClr val="tx1"/>
                    </a:solidFill>
                  </a:rPr>
                  <a:t> perception (AU)</a:t>
                </a:r>
                <a:endParaRPr lang="en-GB">
                  <a:solidFill>
                    <a:schemeClr val="tx1"/>
                  </a:solidFill>
                </a:endParaRPr>
              </a:p>
            </c:rich>
          </c:tx>
          <c:layout>
            <c:manualLayout>
              <c:xMode val="edge"/>
              <c:yMode val="edge"/>
              <c:x val="9.8543356832041483E-3"/>
              <c:y val="0.3810168862782716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2876743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0" i="0" u="none" strike="noStrike" kern="1200" spc="0" baseline="0">
                <a:solidFill>
                  <a:schemeClr val="tx1"/>
                </a:solidFill>
                <a:latin typeface="+mn-lt"/>
                <a:ea typeface="+mn-ea"/>
                <a:cs typeface="+mn-cs"/>
              </a:defRPr>
            </a:pPr>
            <a:r>
              <a:rPr lang="en-GB">
                <a:solidFill>
                  <a:schemeClr val="tx1"/>
                </a:solidFill>
              </a:rPr>
              <a:t>Wetness Perception and Stratum Corneum Hydration Status </a:t>
            </a:r>
          </a:p>
          <a:p>
            <a:pPr>
              <a:defRPr>
                <a:solidFill>
                  <a:schemeClr val="tx1"/>
                </a:solidFill>
              </a:defRPr>
            </a:pPr>
            <a:r>
              <a:rPr lang="en-GB">
                <a:solidFill>
                  <a:schemeClr val="tx1"/>
                </a:solidFill>
              </a:rPr>
              <a:t>Warm  Wet</a:t>
            </a:r>
          </a:p>
        </c:rich>
      </c:tx>
      <c:layout>
        <c:manualLayout>
          <c:xMode val="edge"/>
          <c:yMode val="edge"/>
          <c:x val="0.1276936537645155"/>
          <c:y val="5.183151085871722E-2"/>
        </c:manualLayout>
      </c:layout>
      <c:overlay val="0"/>
      <c:spPr>
        <a:noFill/>
        <a:ln>
          <a:noFill/>
        </a:ln>
        <a:effectLst/>
      </c:spPr>
      <c:txPr>
        <a:bodyPr rot="0" spcFirstLastPara="1" vertOverflow="ellipsis" vert="horz" wrap="square" anchor="ctr" anchorCtr="1"/>
        <a:lstStyle/>
        <a:p>
          <a:pPr>
            <a:defRPr sz="132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2"/>
          <c:order val="2"/>
          <c:tx>
            <c:strRef>
              <c:f>'Wetness Perception'!$AC$40</c:f>
              <c:strCache>
                <c:ptCount val="1"/>
                <c:pt idx="0">
                  <c:v>WW OH Post</c:v>
                </c:pt>
              </c:strCache>
            </c:strRef>
          </c:tx>
          <c:spPr>
            <a:solidFill>
              <a:schemeClr val="bg1">
                <a:lumMod val="50000"/>
              </a:schemeClr>
            </a:solidFill>
            <a:ln w="25400">
              <a:noFill/>
            </a:ln>
            <a:effectLst/>
          </c:spPr>
          <c:invertIfNegative val="0"/>
          <c:cat>
            <c:strRef>
              <c:f>'Wetness Perception'!$Z$41:$Z$50</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Perception'!$AC$41:$AC$50</c:f>
              <c:numCache>
                <c:formatCode>General</c:formatCode>
                <c:ptCount val="10"/>
                <c:pt idx="0">
                  <c:v>63.6</c:v>
                </c:pt>
                <c:pt idx="1">
                  <c:v>92.7</c:v>
                </c:pt>
                <c:pt idx="2">
                  <c:v>77.900000000000006</c:v>
                </c:pt>
                <c:pt idx="3">
                  <c:v>42.5</c:v>
                </c:pt>
                <c:pt idx="4">
                  <c:v>36.9</c:v>
                </c:pt>
                <c:pt idx="5">
                  <c:v>49.7</c:v>
                </c:pt>
                <c:pt idx="6">
                  <c:v>51.7</c:v>
                </c:pt>
                <c:pt idx="7">
                  <c:v>101.6</c:v>
                </c:pt>
                <c:pt idx="8">
                  <c:v>51.9</c:v>
                </c:pt>
                <c:pt idx="9">
                  <c:v>57.2</c:v>
                </c:pt>
              </c:numCache>
            </c:numRef>
          </c:val>
          <c:extLst>
            <c:ext xmlns:c16="http://schemas.microsoft.com/office/drawing/2014/chart" uri="{C3380CC4-5D6E-409C-BE32-E72D297353CC}">
              <c16:uniqueId val="{00000002-B01B-4D69-9739-B32A0B2D60AB}"/>
            </c:ext>
          </c:extLst>
        </c:ser>
        <c:ser>
          <c:idx val="3"/>
          <c:order val="3"/>
          <c:tx>
            <c:strRef>
              <c:f>'Wetness Perception'!$AD$40</c:f>
              <c:strCache>
                <c:ptCount val="1"/>
                <c:pt idx="0">
                  <c:v>WW DH Post</c:v>
                </c:pt>
              </c:strCache>
            </c:strRef>
          </c:tx>
          <c:spPr>
            <a:solidFill>
              <a:schemeClr val="accent2">
                <a:lumMod val="40000"/>
                <a:lumOff val="60000"/>
              </a:schemeClr>
            </a:solidFill>
            <a:ln w="25400">
              <a:noFill/>
            </a:ln>
            <a:effectLst/>
          </c:spPr>
          <c:invertIfNegative val="0"/>
          <c:cat>
            <c:strRef>
              <c:f>'Wetness Perception'!$Z$41:$Z$50</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Perception'!$AD$41:$AD$50</c:f>
              <c:numCache>
                <c:formatCode>General</c:formatCode>
                <c:ptCount val="10"/>
                <c:pt idx="0">
                  <c:v>14.8</c:v>
                </c:pt>
                <c:pt idx="1">
                  <c:v>19.66</c:v>
                </c:pt>
                <c:pt idx="2">
                  <c:v>8.74</c:v>
                </c:pt>
                <c:pt idx="3">
                  <c:v>15.3</c:v>
                </c:pt>
                <c:pt idx="4">
                  <c:v>12.4</c:v>
                </c:pt>
                <c:pt idx="5">
                  <c:v>20.6</c:v>
                </c:pt>
                <c:pt idx="6">
                  <c:v>18.7</c:v>
                </c:pt>
                <c:pt idx="7">
                  <c:v>24.3</c:v>
                </c:pt>
                <c:pt idx="8">
                  <c:v>14.8</c:v>
                </c:pt>
                <c:pt idx="9">
                  <c:v>57.2</c:v>
                </c:pt>
              </c:numCache>
            </c:numRef>
          </c:val>
          <c:extLst>
            <c:ext xmlns:c16="http://schemas.microsoft.com/office/drawing/2014/chart" uri="{C3380CC4-5D6E-409C-BE32-E72D297353CC}">
              <c16:uniqueId val="{00000003-B01B-4D69-9739-B32A0B2D60AB}"/>
            </c:ext>
          </c:extLst>
        </c:ser>
        <c:dLbls>
          <c:showLegendKey val="0"/>
          <c:showVal val="0"/>
          <c:showCatName val="0"/>
          <c:showSerName val="0"/>
          <c:showPercent val="0"/>
          <c:showBubbleSize val="0"/>
        </c:dLbls>
        <c:gapWidth val="219"/>
        <c:axId val="2077326751"/>
        <c:axId val="2077335487"/>
      </c:barChart>
      <c:scatterChart>
        <c:scatterStyle val="lineMarker"/>
        <c:varyColors val="0"/>
        <c:ser>
          <c:idx val="0"/>
          <c:order val="0"/>
          <c:tx>
            <c:strRef>
              <c:f>'Wetness Perception'!$AA$40</c:f>
              <c:strCache>
                <c:ptCount val="1"/>
                <c:pt idx="0">
                  <c:v>WW OH During</c:v>
                </c:pt>
              </c:strCache>
            </c:strRef>
          </c:tx>
          <c:spPr>
            <a:ln w="25400" cap="rnd">
              <a:noFill/>
              <a:round/>
            </a:ln>
            <a:effectLst/>
          </c:spPr>
          <c:marker>
            <c:symbol val="circle"/>
            <c:size val="5"/>
            <c:spPr>
              <a:solidFill>
                <a:schemeClr val="bg2">
                  <a:lumMod val="10000"/>
                </a:schemeClr>
              </a:solidFill>
              <a:ln w="9525">
                <a:noFill/>
              </a:ln>
              <a:effectLst/>
            </c:spPr>
          </c:marker>
          <c:xVal>
            <c:strRef>
              <c:f>'Wetness Perception'!$Z$41:$Z$50</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Perception'!$AA$41:$AA$50</c:f>
              <c:numCache>
                <c:formatCode>General</c:formatCode>
                <c:ptCount val="10"/>
                <c:pt idx="0">
                  <c:v>3</c:v>
                </c:pt>
                <c:pt idx="1">
                  <c:v>27</c:v>
                </c:pt>
                <c:pt idx="2">
                  <c:v>5</c:v>
                </c:pt>
                <c:pt idx="3">
                  <c:v>0</c:v>
                </c:pt>
                <c:pt idx="4">
                  <c:v>49</c:v>
                </c:pt>
                <c:pt idx="5">
                  <c:v>21</c:v>
                </c:pt>
                <c:pt idx="6">
                  <c:v>45</c:v>
                </c:pt>
                <c:pt idx="7">
                  <c:v>30</c:v>
                </c:pt>
                <c:pt idx="8">
                  <c:v>0</c:v>
                </c:pt>
                <c:pt idx="9">
                  <c:v>39</c:v>
                </c:pt>
              </c:numCache>
            </c:numRef>
          </c:yVal>
          <c:smooth val="0"/>
          <c:extLst>
            <c:ext xmlns:c16="http://schemas.microsoft.com/office/drawing/2014/chart" uri="{C3380CC4-5D6E-409C-BE32-E72D297353CC}">
              <c16:uniqueId val="{00000000-B01B-4D69-9739-B32A0B2D60AB}"/>
            </c:ext>
          </c:extLst>
        </c:ser>
        <c:ser>
          <c:idx val="1"/>
          <c:order val="1"/>
          <c:tx>
            <c:strRef>
              <c:f>'Wetness Perception'!$AB$40</c:f>
              <c:strCache>
                <c:ptCount val="1"/>
                <c:pt idx="0">
                  <c:v>WW DH During </c:v>
                </c:pt>
              </c:strCache>
            </c:strRef>
          </c:tx>
          <c:spPr>
            <a:ln w="25400" cap="rnd">
              <a:noFill/>
              <a:round/>
            </a:ln>
            <a:effectLst/>
          </c:spPr>
          <c:marker>
            <c:symbol val="circle"/>
            <c:size val="5"/>
            <c:spPr>
              <a:solidFill>
                <a:schemeClr val="accent2">
                  <a:lumMod val="50000"/>
                </a:schemeClr>
              </a:solidFill>
              <a:ln w="9525">
                <a:noFill/>
              </a:ln>
              <a:effectLst/>
            </c:spPr>
          </c:marker>
          <c:xVal>
            <c:strRef>
              <c:f>'Wetness Perception'!$Z$41:$Z$50</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Perception'!$AB$41:$AB$50</c:f>
              <c:numCache>
                <c:formatCode>General</c:formatCode>
                <c:ptCount val="10"/>
                <c:pt idx="0">
                  <c:v>9</c:v>
                </c:pt>
                <c:pt idx="1">
                  <c:v>32</c:v>
                </c:pt>
                <c:pt idx="2">
                  <c:v>18</c:v>
                </c:pt>
                <c:pt idx="3">
                  <c:v>7</c:v>
                </c:pt>
                <c:pt idx="4">
                  <c:v>59</c:v>
                </c:pt>
                <c:pt idx="5">
                  <c:v>42</c:v>
                </c:pt>
                <c:pt idx="6">
                  <c:v>33</c:v>
                </c:pt>
                <c:pt idx="7">
                  <c:v>36</c:v>
                </c:pt>
                <c:pt idx="8">
                  <c:v>0</c:v>
                </c:pt>
                <c:pt idx="9">
                  <c:v>21</c:v>
                </c:pt>
              </c:numCache>
            </c:numRef>
          </c:yVal>
          <c:smooth val="0"/>
          <c:extLst>
            <c:ext xmlns:c16="http://schemas.microsoft.com/office/drawing/2014/chart" uri="{C3380CC4-5D6E-409C-BE32-E72D297353CC}">
              <c16:uniqueId val="{00000001-B01B-4D69-9739-B32A0B2D60AB}"/>
            </c:ext>
          </c:extLst>
        </c:ser>
        <c:dLbls>
          <c:showLegendKey val="0"/>
          <c:showVal val="0"/>
          <c:showCatName val="0"/>
          <c:showSerName val="0"/>
          <c:showPercent val="0"/>
          <c:showBubbleSize val="0"/>
        </c:dLbls>
        <c:axId val="1865247279"/>
        <c:axId val="1865249359"/>
      </c:scatterChart>
      <c:catAx>
        <c:axId val="20773267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2077335487"/>
        <c:crosses val="autoZero"/>
        <c:auto val="1"/>
        <c:lblAlgn val="ctr"/>
        <c:lblOffset val="100"/>
        <c:noMultiLvlLbl val="0"/>
      </c:catAx>
      <c:valAx>
        <c:axId val="2077335487"/>
        <c:scaling>
          <c:orientation val="minMax"/>
          <c:max val="100"/>
        </c:scaling>
        <c:delete val="0"/>
        <c:axPos val="l"/>
        <c:title>
          <c:tx>
            <c:rich>
              <a:bodyPr rot="-5400000" spcFirstLastPara="1" vertOverflow="ellipsis" vert="horz" wrap="square" anchor="ctr" anchorCtr="1"/>
              <a:lstStyle/>
              <a:p>
                <a:pPr>
                  <a:defRPr sz="1100" b="0" i="0" u="none" strike="noStrike" kern="1200" baseline="0">
                    <a:solidFill>
                      <a:schemeClr val="tx1"/>
                    </a:solidFill>
                    <a:latin typeface="+mn-lt"/>
                    <a:ea typeface="+mn-ea"/>
                    <a:cs typeface="+mn-cs"/>
                  </a:defRPr>
                </a:pPr>
                <a:r>
                  <a:rPr lang="en-GB">
                    <a:solidFill>
                      <a:schemeClr val="tx1"/>
                    </a:solidFill>
                  </a:rPr>
                  <a:t>Stratum Cornem Hydration (AU)</a:t>
                </a:r>
              </a:p>
            </c:rich>
          </c:tx>
          <c:layout>
            <c:manualLayout>
              <c:xMode val="edge"/>
              <c:yMode val="edge"/>
              <c:x val="3.1367422009556771E-2"/>
              <c:y val="0.20330632365044402"/>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2077326751"/>
        <c:crosses val="autoZero"/>
        <c:crossBetween val="between"/>
        <c:majorUnit val="10"/>
      </c:valAx>
      <c:valAx>
        <c:axId val="1865249359"/>
        <c:scaling>
          <c:orientation val="minMax"/>
          <c:max val="100"/>
        </c:scaling>
        <c:delete val="0"/>
        <c:axPos val="r"/>
        <c:title>
          <c:tx>
            <c:rich>
              <a:bodyPr rot="-5400000" spcFirstLastPara="1" vertOverflow="ellipsis" vert="horz" wrap="square" anchor="ctr" anchorCtr="1"/>
              <a:lstStyle/>
              <a:p>
                <a:pPr>
                  <a:defRPr sz="1100" b="0" i="0" u="none" strike="noStrike" kern="1200" baseline="0">
                    <a:solidFill>
                      <a:schemeClr val="tx1"/>
                    </a:solidFill>
                    <a:latin typeface="+mn-lt"/>
                    <a:ea typeface="+mn-ea"/>
                    <a:cs typeface="+mn-cs"/>
                  </a:defRPr>
                </a:pPr>
                <a:r>
                  <a:rPr lang="en-GB">
                    <a:solidFill>
                      <a:schemeClr val="tx1"/>
                    </a:solidFill>
                  </a:rPr>
                  <a:t>Wetness Perception (VAS)</a:t>
                </a:r>
              </a:p>
            </c:rich>
          </c:tx>
          <c:layout>
            <c:manualLayout>
              <c:xMode val="edge"/>
              <c:yMode val="edge"/>
              <c:x val="0.93250776364277033"/>
              <c:y val="0.28725571593257893"/>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865247279"/>
        <c:crosses val="max"/>
        <c:crossBetween val="midCat"/>
        <c:majorUnit val="10"/>
      </c:valAx>
      <c:valAx>
        <c:axId val="1865247279"/>
        <c:scaling>
          <c:orientation val="minMax"/>
        </c:scaling>
        <c:delete val="1"/>
        <c:axPos val="b"/>
        <c:majorTickMark val="out"/>
        <c:minorTickMark val="none"/>
        <c:tickLblPos val="nextTo"/>
        <c:crossAx val="1865249359"/>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and Stratum Corneum Hydration Cold Wet</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'Wetness Perception'!$AN$39</c:f>
              <c:strCache>
                <c:ptCount val="1"/>
                <c:pt idx="0">
                  <c:v>CW OH post</c:v>
                </c:pt>
              </c:strCache>
            </c:strRef>
          </c:tx>
          <c:spPr>
            <a:solidFill>
              <a:schemeClr val="bg1">
                <a:lumMod val="50000"/>
              </a:schemeClr>
            </a:solidFill>
            <a:ln w="25400">
              <a:noFill/>
            </a:ln>
            <a:effectLst/>
          </c:spPr>
          <c:invertIfNegative val="0"/>
          <c:cat>
            <c:strRef>
              <c:f>'Wetness Perception'!$AK$40:$AK$49</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Perception'!$AN$40:$AN$49</c:f>
              <c:numCache>
                <c:formatCode>General</c:formatCode>
                <c:ptCount val="10"/>
                <c:pt idx="0">
                  <c:v>49.2</c:v>
                </c:pt>
                <c:pt idx="1">
                  <c:v>66.7</c:v>
                </c:pt>
                <c:pt idx="2">
                  <c:v>45.9</c:v>
                </c:pt>
                <c:pt idx="3">
                  <c:v>44.9</c:v>
                </c:pt>
                <c:pt idx="4">
                  <c:v>45.4</c:v>
                </c:pt>
                <c:pt idx="5">
                  <c:v>41.5</c:v>
                </c:pt>
                <c:pt idx="6">
                  <c:v>81.2</c:v>
                </c:pt>
                <c:pt idx="7">
                  <c:v>70.099999999999994</c:v>
                </c:pt>
                <c:pt idx="8">
                  <c:v>20.3</c:v>
                </c:pt>
                <c:pt idx="9">
                  <c:v>48.08</c:v>
                </c:pt>
              </c:numCache>
            </c:numRef>
          </c:val>
          <c:extLst>
            <c:ext xmlns:c16="http://schemas.microsoft.com/office/drawing/2014/chart" uri="{C3380CC4-5D6E-409C-BE32-E72D297353CC}">
              <c16:uniqueId val="{00000002-028A-4959-A820-A789576C66AD}"/>
            </c:ext>
          </c:extLst>
        </c:ser>
        <c:ser>
          <c:idx val="3"/>
          <c:order val="3"/>
          <c:tx>
            <c:strRef>
              <c:f>'Wetness Perception'!$AO$39</c:f>
              <c:strCache>
                <c:ptCount val="1"/>
                <c:pt idx="0">
                  <c:v>CW DH Post</c:v>
                </c:pt>
              </c:strCache>
            </c:strRef>
          </c:tx>
          <c:spPr>
            <a:solidFill>
              <a:schemeClr val="accent2">
                <a:lumMod val="40000"/>
                <a:lumOff val="60000"/>
              </a:schemeClr>
            </a:solidFill>
            <a:ln w="25400">
              <a:noFill/>
            </a:ln>
            <a:effectLst/>
          </c:spPr>
          <c:invertIfNegative val="0"/>
          <c:cat>
            <c:strRef>
              <c:f>'Wetness Perception'!$AK$40:$AK$49</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Perception'!$AO$40:$AO$49</c:f>
              <c:numCache>
                <c:formatCode>General</c:formatCode>
                <c:ptCount val="10"/>
                <c:pt idx="0">
                  <c:v>15.8</c:v>
                </c:pt>
                <c:pt idx="1">
                  <c:v>28.7</c:v>
                </c:pt>
                <c:pt idx="2">
                  <c:v>18.600000000000001</c:v>
                </c:pt>
                <c:pt idx="3">
                  <c:v>15.5</c:v>
                </c:pt>
                <c:pt idx="4">
                  <c:v>16.68</c:v>
                </c:pt>
                <c:pt idx="5">
                  <c:v>23.3</c:v>
                </c:pt>
                <c:pt idx="6">
                  <c:v>20.399999999999999</c:v>
                </c:pt>
                <c:pt idx="7">
                  <c:v>24.3</c:v>
                </c:pt>
                <c:pt idx="8">
                  <c:v>12.06</c:v>
                </c:pt>
                <c:pt idx="9">
                  <c:v>48.08</c:v>
                </c:pt>
              </c:numCache>
            </c:numRef>
          </c:val>
          <c:extLst>
            <c:ext xmlns:c16="http://schemas.microsoft.com/office/drawing/2014/chart" uri="{C3380CC4-5D6E-409C-BE32-E72D297353CC}">
              <c16:uniqueId val="{00000003-028A-4959-A820-A789576C66AD}"/>
            </c:ext>
          </c:extLst>
        </c:ser>
        <c:dLbls>
          <c:showLegendKey val="0"/>
          <c:showVal val="0"/>
          <c:showCatName val="0"/>
          <c:showSerName val="0"/>
          <c:showPercent val="0"/>
          <c:showBubbleSize val="0"/>
        </c:dLbls>
        <c:gapWidth val="219"/>
        <c:axId val="1866292751"/>
        <c:axId val="1866293999"/>
      </c:barChart>
      <c:scatterChart>
        <c:scatterStyle val="lineMarker"/>
        <c:varyColors val="0"/>
        <c:ser>
          <c:idx val="0"/>
          <c:order val="0"/>
          <c:tx>
            <c:strRef>
              <c:f>'Wetness Perception'!$AL$39</c:f>
              <c:strCache>
                <c:ptCount val="1"/>
                <c:pt idx="0">
                  <c:v>CW OH During </c:v>
                </c:pt>
              </c:strCache>
            </c:strRef>
          </c:tx>
          <c:spPr>
            <a:ln w="25400" cap="rnd">
              <a:noFill/>
              <a:round/>
            </a:ln>
            <a:effectLst/>
          </c:spPr>
          <c:marker>
            <c:symbol val="circle"/>
            <c:size val="5"/>
            <c:spPr>
              <a:solidFill>
                <a:schemeClr val="bg2">
                  <a:lumMod val="10000"/>
                </a:schemeClr>
              </a:solidFill>
              <a:ln w="9525">
                <a:solidFill>
                  <a:schemeClr val="bg2">
                    <a:lumMod val="10000"/>
                  </a:schemeClr>
                </a:solidFill>
              </a:ln>
              <a:effectLst/>
            </c:spPr>
          </c:marker>
          <c:xVal>
            <c:strRef>
              <c:f>'Wetness Perception'!$AK$40:$AK$49</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Perception'!$AL$40:$AL$49</c:f>
              <c:numCache>
                <c:formatCode>General</c:formatCode>
                <c:ptCount val="10"/>
                <c:pt idx="0">
                  <c:v>0</c:v>
                </c:pt>
                <c:pt idx="1">
                  <c:v>63</c:v>
                </c:pt>
                <c:pt idx="2">
                  <c:v>30</c:v>
                </c:pt>
                <c:pt idx="3">
                  <c:v>30</c:v>
                </c:pt>
                <c:pt idx="4">
                  <c:v>57</c:v>
                </c:pt>
                <c:pt idx="5">
                  <c:v>51</c:v>
                </c:pt>
                <c:pt idx="6">
                  <c:v>38</c:v>
                </c:pt>
                <c:pt idx="7">
                  <c:v>20</c:v>
                </c:pt>
                <c:pt idx="8">
                  <c:v>48</c:v>
                </c:pt>
                <c:pt idx="9">
                  <c:v>25</c:v>
                </c:pt>
              </c:numCache>
            </c:numRef>
          </c:yVal>
          <c:smooth val="0"/>
          <c:extLst>
            <c:ext xmlns:c16="http://schemas.microsoft.com/office/drawing/2014/chart" uri="{C3380CC4-5D6E-409C-BE32-E72D297353CC}">
              <c16:uniqueId val="{00000000-028A-4959-A820-A789576C66AD}"/>
            </c:ext>
          </c:extLst>
        </c:ser>
        <c:ser>
          <c:idx val="1"/>
          <c:order val="1"/>
          <c:tx>
            <c:strRef>
              <c:f>'Wetness Perception'!$AM$39</c:f>
              <c:strCache>
                <c:ptCount val="1"/>
                <c:pt idx="0">
                  <c:v>CW DH during</c:v>
                </c:pt>
              </c:strCache>
            </c:strRef>
          </c:tx>
          <c:spPr>
            <a:ln w="25400" cap="rnd">
              <a:noFill/>
              <a:round/>
            </a:ln>
            <a:effectLst/>
          </c:spPr>
          <c:marker>
            <c:symbol val="circle"/>
            <c:size val="5"/>
            <c:spPr>
              <a:solidFill>
                <a:schemeClr val="accent2">
                  <a:lumMod val="50000"/>
                </a:schemeClr>
              </a:solidFill>
              <a:ln w="9525">
                <a:noFill/>
              </a:ln>
              <a:effectLst/>
            </c:spPr>
          </c:marker>
          <c:xVal>
            <c:strRef>
              <c:f>'Wetness Perception'!$AK$40:$AK$49</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Perception'!$AM$40:$AM$49</c:f>
              <c:numCache>
                <c:formatCode>General</c:formatCode>
                <c:ptCount val="10"/>
                <c:pt idx="0">
                  <c:v>0</c:v>
                </c:pt>
                <c:pt idx="1">
                  <c:v>69</c:v>
                </c:pt>
                <c:pt idx="2">
                  <c:v>43</c:v>
                </c:pt>
                <c:pt idx="3">
                  <c:v>0</c:v>
                </c:pt>
                <c:pt idx="4">
                  <c:v>86</c:v>
                </c:pt>
                <c:pt idx="5">
                  <c:v>42</c:v>
                </c:pt>
                <c:pt idx="6">
                  <c:v>54</c:v>
                </c:pt>
                <c:pt idx="7">
                  <c:v>25</c:v>
                </c:pt>
                <c:pt idx="8">
                  <c:v>81</c:v>
                </c:pt>
                <c:pt idx="9">
                  <c:v>66</c:v>
                </c:pt>
              </c:numCache>
            </c:numRef>
          </c:yVal>
          <c:smooth val="0"/>
          <c:extLst>
            <c:ext xmlns:c16="http://schemas.microsoft.com/office/drawing/2014/chart" uri="{C3380CC4-5D6E-409C-BE32-E72D297353CC}">
              <c16:uniqueId val="{00000001-028A-4959-A820-A789576C66AD}"/>
            </c:ext>
          </c:extLst>
        </c:ser>
        <c:dLbls>
          <c:showLegendKey val="0"/>
          <c:showVal val="0"/>
          <c:showCatName val="0"/>
          <c:showSerName val="0"/>
          <c:showPercent val="0"/>
          <c:showBubbleSize val="0"/>
        </c:dLbls>
        <c:axId val="1866495647"/>
        <c:axId val="1866491487"/>
      </c:scatterChart>
      <c:catAx>
        <c:axId val="18662927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3999"/>
        <c:crosses val="autoZero"/>
        <c:auto val="1"/>
        <c:lblAlgn val="ctr"/>
        <c:lblOffset val="100"/>
        <c:noMultiLvlLbl val="0"/>
      </c:catAx>
      <c:valAx>
        <c:axId val="1866293999"/>
        <c:scaling>
          <c:orientation val="minMax"/>
          <c:max val="1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000" b="0" i="0" u="none" strike="noStrike" baseline="0">
                    <a:solidFill>
                      <a:schemeClr val="tx1"/>
                    </a:solidFill>
                    <a:effectLst/>
                  </a:rPr>
                  <a:t>Stratum Cornem Hydration (AU)</a:t>
                </a:r>
                <a:endParaRPr lang="en-GB">
                  <a:solidFill>
                    <a:schemeClr val="tx1"/>
                  </a:solidFill>
                </a:endParaRPr>
              </a:p>
            </c:rich>
          </c:tx>
          <c:layout>
            <c:manualLayout>
              <c:xMode val="edge"/>
              <c:yMode val="edge"/>
              <c:x val="2.6446282243356531E-2"/>
              <c:y val="0.206521943939272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2751"/>
        <c:crosses val="autoZero"/>
        <c:crossBetween val="between"/>
        <c:majorUnit val="10"/>
      </c:valAx>
      <c:valAx>
        <c:axId val="1866491487"/>
        <c:scaling>
          <c:orientation val="minMax"/>
          <c:max val="1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(VAS</a:t>
                </a:r>
                <a:r>
                  <a:rPr lang="en-GB" baseline="0"/>
                  <a:t>)</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495647"/>
        <c:crosses val="max"/>
        <c:crossBetween val="midCat"/>
      </c:valAx>
      <c:valAx>
        <c:axId val="1866495647"/>
        <c:scaling>
          <c:orientation val="minMax"/>
        </c:scaling>
        <c:delete val="1"/>
        <c:axPos val="b"/>
        <c:majorTickMark val="out"/>
        <c:minorTickMark val="none"/>
        <c:tickLblPos val="nextTo"/>
        <c:crossAx val="1866491487"/>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and Stratum Corneum Hydration Neutral Wet</a:t>
            </a:r>
            <a:endParaRPr lang="en-GB">
              <a:solidFill>
                <a:schemeClr val="tx1"/>
              </a:solidFill>
            </a:endParaRPr>
          </a:p>
        </c:rich>
      </c:tx>
      <c:layout>
        <c:manualLayout>
          <c:xMode val="edge"/>
          <c:yMode val="edge"/>
          <c:x val="0.12625531552086822"/>
          <c:y val="2.475503238620969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'Wetness Perception'!$AW$39</c:f>
              <c:strCache>
                <c:ptCount val="1"/>
                <c:pt idx="0">
                  <c:v>NW OH post</c:v>
                </c:pt>
              </c:strCache>
            </c:strRef>
          </c:tx>
          <c:spPr>
            <a:solidFill>
              <a:schemeClr val="bg1">
                <a:lumMod val="50000"/>
              </a:schemeClr>
            </a:solidFill>
            <a:ln>
              <a:noFill/>
            </a:ln>
            <a:effectLst/>
          </c:spPr>
          <c:invertIfNegative val="0"/>
          <c:cat>
            <c:strRef>
              <c:f>'Wetness Perception'!$AT$40:$AT$49</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Perception'!$AW$40:$AW$49</c:f>
              <c:numCache>
                <c:formatCode>General</c:formatCode>
                <c:ptCount val="10"/>
                <c:pt idx="0">
                  <c:v>46.04</c:v>
                </c:pt>
                <c:pt idx="1">
                  <c:v>82.9</c:v>
                </c:pt>
                <c:pt idx="2">
                  <c:v>58.62</c:v>
                </c:pt>
                <c:pt idx="3">
                  <c:v>53.3</c:v>
                </c:pt>
                <c:pt idx="4">
                  <c:v>31.2</c:v>
                </c:pt>
                <c:pt idx="5">
                  <c:v>33</c:v>
                </c:pt>
                <c:pt idx="6">
                  <c:v>73.3</c:v>
                </c:pt>
                <c:pt idx="7">
                  <c:v>108.8</c:v>
                </c:pt>
                <c:pt idx="8">
                  <c:v>34.9</c:v>
                </c:pt>
                <c:pt idx="9">
                  <c:v>63.1</c:v>
                </c:pt>
              </c:numCache>
            </c:numRef>
          </c:val>
          <c:extLst>
            <c:ext xmlns:c16="http://schemas.microsoft.com/office/drawing/2014/chart" uri="{C3380CC4-5D6E-409C-BE32-E72D297353CC}">
              <c16:uniqueId val="{00000000-7326-4F28-8EA3-18E8CFCCBFC0}"/>
            </c:ext>
          </c:extLst>
        </c:ser>
        <c:ser>
          <c:idx val="3"/>
          <c:order val="3"/>
          <c:tx>
            <c:strRef>
              <c:f>'Wetness Perception'!$AX$39</c:f>
              <c:strCache>
                <c:ptCount val="1"/>
                <c:pt idx="0">
                  <c:v>NW DH Post</c:v>
                </c:pt>
              </c:strCache>
            </c:strRef>
          </c:tx>
          <c:spPr>
            <a:solidFill>
              <a:schemeClr val="accent2">
                <a:lumMod val="40000"/>
                <a:lumOff val="60000"/>
              </a:schemeClr>
            </a:solidFill>
            <a:ln>
              <a:noFill/>
            </a:ln>
            <a:effectLst/>
          </c:spPr>
          <c:invertIfNegative val="0"/>
          <c:cat>
            <c:strRef>
              <c:f>'Wetness Perception'!$AT$40:$AT$49</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Perception'!$AX$40:$AX$49</c:f>
              <c:numCache>
                <c:formatCode>General</c:formatCode>
                <c:ptCount val="10"/>
                <c:pt idx="0">
                  <c:v>33.9</c:v>
                </c:pt>
                <c:pt idx="1">
                  <c:v>101.8</c:v>
                </c:pt>
                <c:pt idx="2">
                  <c:v>13.7</c:v>
                </c:pt>
                <c:pt idx="3">
                  <c:v>25.5</c:v>
                </c:pt>
                <c:pt idx="4">
                  <c:v>42.7</c:v>
                </c:pt>
                <c:pt idx="5">
                  <c:v>14.2</c:v>
                </c:pt>
                <c:pt idx="6">
                  <c:v>23.5</c:v>
                </c:pt>
                <c:pt idx="7">
                  <c:v>89</c:v>
                </c:pt>
                <c:pt idx="8">
                  <c:v>15.8</c:v>
                </c:pt>
                <c:pt idx="9">
                  <c:v>63.1</c:v>
                </c:pt>
              </c:numCache>
            </c:numRef>
          </c:val>
          <c:extLst>
            <c:ext xmlns:c16="http://schemas.microsoft.com/office/drawing/2014/chart" uri="{C3380CC4-5D6E-409C-BE32-E72D297353CC}">
              <c16:uniqueId val="{00000001-7326-4F28-8EA3-18E8CFCCBFC0}"/>
            </c:ext>
          </c:extLst>
        </c:ser>
        <c:dLbls>
          <c:showLegendKey val="0"/>
          <c:showVal val="0"/>
          <c:showCatName val="0"/>
          <c:showSerName val="0"/>
          <c:showPercent val="0"/>
          <c:showBubbleSize val="0"/>
        </c:dLbls>
        <c:gapWidth val="219"/>
        <c:axId val="1866292751"/>
        <c:axId val="1866293999"/>
      </c:barChart>
      <c:scatterChart>
        <c:scatterStyle val="lineMarker"/>
        <c:varyColors val="0"/>
        <c:ser>
          <c:idx val="0"/>
          <c:order val="0"/>
          <c:tx>
            <c:strRef>
              <c:f>'Wetness Perception'!$AU$39</c:f>
              <c:strCache>
                <c:ptCount val="1"/>
                <c:pt idx="0">
                  <c:v>NW OH During </c:v>
                </c:pt>
              </c:strCache>
            </c:strRef>
          </c:tx>
          <c:spPr>
            <a:ln w="25400" cap="rnd">
              <a:noFill/>
              <a:round/>
            </a:ln>
            <a:effectLst/>
          </c:spPr>
          <c:marker>
            <c:symbol val="circle"/>
            <c:size val="5"/>
            <c:spPr>
              <a:solidFill>
                <a:schemeClr val="bg2">
                  <a:lumMod val="10000"/>
                </a:schemeClr>
              </a:solidFill>
              <a:ln w="9525">
                <a:solidFill>
                  <a:schemeClr val="bg2">
                    <a:lumMod val="10000"/>
                  </a:schemeClr>
                </a:solidFill>
              </a:ln>
              <a:effectLst/>
            </c:spPr>
          </c:marker>
          <c:xVal>
            <c:strRef>
              <c:f>'Wetness Perception'!$AT$40:$AT$49</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Perception'!$AU$40:$AU$49</c:f>
              <c:numCache>
                <c:formatCode>General</c:formatCode>
                <c:ptCount val="10"/>
                <c:pt idx="0">
                  <c:v>0</c:v>
                </c:pt>
                <c:pt idx="1">
                  <c:v>71</c:v>
                </c:pt>
                <c:pt idx="2">
                  <c:v>10</c:v>
                </c:pt>
                <c:pt idx="3">
                  <c:v>0</c:v>
                </c:pt>
                <c:pt idx="4">
                  <c:v>73</c:v>
                </c:pt>
                <c:pt idx="5">
                  <c:v>50</c:v>
                </c:pt>
                <c:pt idx="6">
                  <c:v>8</c:v>
                </c:pt>
                <c:pt idx="7">
                  <c:v>15</c:v>
                </c:pt>
                <c:pt idx="8">
                  <c:v>0</c:v>
                </c:pt>
                <c:pt idx="9">
                  <c:v>36</c:v>
                </c:pt>
              </c:numCache>
            </c:numRef>
          </c:yVal>
          <c:smooth val="0"/>
          <c:extLst>
            <c:ext xmlns:c16="http://schemas.microsoft.com/office/drawing/2014/chart" uri="{C3380CC4-5D6E-409C-BE32-E72D297353CC}">
              <c16:uniqueId val="{00000002-7326-4F28-8EA3-18E8CFCCBFC0}"/>
            </c:ext>
          </c:extLst>
        </c:ser>
        <c:ser>
          <c:idx val="1"/>
          <c:order val="1"/>
          <c:tx>
            <c:strRef>
              <c:f>'Wetness Perception'!$AV$39</c:f>
              <c:strCache>
                <c:ptCount val="1"/>
                <c:pt idx="0">
                  <c:v>NW DH during</c:v>
                </c:pt>
              </c:strCache>
            </c:strRef>
          </c:tx>
          <c:spPr>
            <a:ln w="25400" cap="rnd">
              <a:noFill/>
              <a:round/>
            </a:ln>
            <a:effectLst/>
          </c:spPr>
          <c:marker>
            <c:symbol val="circle"/>
            <c:size val="5"/>
            <c:spPr>
              <a:solidFill>
                <a:schemeClr val="accent2">
                  <a:lumMod val="50000"/>
                </a:schemeClr>
              </a:solidFill>
              <a:ln w="9525">
                <a:solidFill>
                  <a:schemeClr val="accent2">
                    <a:lumMod val="50000"/>
                  </a:schemeClr>
                </a:solidFill>
              </a:ln>
              <a:effectLst/>
            </c:spPr>
          </c:marker>
          <c:xVal>
            <c:strRef>
              <c:f>'Wetness Perception'!$AT$40:$AT$49</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Perception'!$AV$40:$AV$49</c:f>
              <c:numCache>
                <c:formatCode>General</c:formatCode>
                <c:ptCount val="10"/>
                <c:pt idx="0">
                  <c:v>0</c:v>
                </c:pt>
                <c:pt idx="1">
                  <c:v>29</c:v>
                </c:pt>
                <c:pt idx="2">
                  <c:v>13</c:v>
                </c:pt>
                <c:pt idx="3">
                  <c:v>0</c:v>
                </c:pt>
                <c:pt idx="4">
                  <c:v>75</c:v>
                </c:pt>
                <c:pt idx="5">
                  <c:v>42</c:v>
                </c:pt>
                <c:pt idx="6">
                  <c:v>27</c:v>
                </c:pt>
                <c:pt idx="7">
                  <c:v>18</c:v>
                </c:pt>
                <c:pt idx="8">
                  <c:v>0</c:v>
                </c:pt>
                <c:pt idx="9">
                  <c:v>51</c:v>
                </c:pt>
              </c:numCache>
            </c:numRef>
          </c:yVal>
          <c:smooth val="0"/>
          <c:extLst>
            <c:ext xmlns:c16="http://schemas.microsoft.com/office/drawing/2014/chart" uri="{C3380CC4-5D6E-409C-BE32-E72D297353CC}">
              <c16:uniqueId val="{00000003-7326-4F28-8EA3-18E8CFCCBFC0}"/>
            </c:ext>
          </c:extLst>
        </c:ser>
        <c:dLbls>
          <c:showLegendKey val="0"/>
          <c:showVal val="0"/>
          <c:showCatName val="0"/>
          <c:showSerName val="0"/>
          <c:showPercent val="0"/>
          <c:showBubbleSize val="0"/>
        </c:dLbls>
        <c:axId val="1866495647"/>
        <c:axId val="1866491487"/>
      </c:scatterChart>
      <c:catAx>
        <c:axId val="18662927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3999"/>
        <c:crosses val="autoZero"/>
        <c:auto val="1"/>
        <c:lblAlgn val="ctr"/>
        <c:lblOffset val="100"/>
        <c:noMultiLvlLbl val="0"/>
      </c:catAx>
      <c:valAx>
        <c:axId val="1866293999"/>
        <c:scaling>
          <c:orientation val="minMax"/>
          <c:max val="1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000" b="0" i="0" u="none" strike="noStrike" baseline="0">
                    <a:solidFill>
                      <a:schemeClr val="tx1"/>
                    </a:solidFill>
                    <a:effectLst/>
                  </a:rPr>
                  <a:t>Stratum Cornem Hydration (AU)</a:t>
                </a:r>
                <a:endParaRPr lang="en-GB">
                  <a:solidFill>
                    <a:schemeClr val="tx1"/>
                  </a:solidFill>
                </a:endParaRPr>
              </a:p>
            </c:rich>
          </c:tx>
          <c:layout>
            <c:manualLayout>
              <c:xMode val="edge"/>
              <c:yMode val="edge"/>
              <c:x val="2.6446282243356531E-2"/>
              <c:y val="0.206521943939272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2751"/>
        <c:crosses val="autoZero"/>
        <c:crossBetween val="between"/>
        <c:majorUnit val="10"/>
      </c:valAx>
      <c:valAx>
        <c:axId val="1866491487"/>
        <c:scaling>
          <c:orientation val="minMax"/>
          <c:max val="1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(VAS</a:t>
                </a:r>
                <a:r>
                  <a:rPr lang="en-GB" baseline="0"/>
                  <a:t>)</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495647"/>
        <c:crosses val="max"/>
        <c:crossBetween val="midCat"/>
      </c:valAx>
      <c:valAx>
        <c:axId val="1866495647"/>
        <c:scaling>
          <c:orientation val="minMax"/>
        </c:scaling>
        <c:delete val="1"/>
        <c:axPos val="b"/>
        <c:majorTickMark val="out"/>
        <c:minorTickMark val="none"/>
        <c:tickLblPos val="nextTo"/>
        <c:crossAx val="1866491487"/>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and Stratum Corneum Hydration Warm Wet</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'Wetness Perception'!$AC$70</c:f>
              <c:strCache>
                <c:ptCount val="1"/>
                <c:pt idx="0">
                  <c:v>WW OH Post</c:v>
                </c:pt>
              </c:strCache>
            </c:strRef>
          </c:tx>
          <c:spPr>
            <a:solidFill>
              <a:schemeClr val="bg1">
                <a:lumMod val="50000"/>
              </a:schemeClr>
            </a:solidFill>
            <a:ln>
              <a:noFill/>
            </a:ln>
            <a:effectLst/>
          </c:spPr>
          <c:invertIfNegative val="0"/>
          <c:cat>
            <c:strRef>
              <c:f>'Wetness Perception'!$Z$71:$Z$80</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Perception'!$AC$71:$AC$80</c:f>
              <c:numCache>
                <c:formatCode>General</c:formatCode>
                <c:ptCount val="10"/>
                <c:pt idx="0">
                  <c:v>63.6</c:v>
                </c:pt>
                <c:pt idx="1">
                  <c:v>92.7</c:v>
                </c:pt>
                <c:pt idx="2">
                  <c:v>77.900000000000006</c:v>
                </c:pt>
                <c:pt idx="3">
                  <c:v>42.5</c:v>
                </c:pt>
                <c:pt idx="4">
                  <c:v>36.9</c:v>
                </c:pt>
                <c:pt idx="5">
                  <c:v>49.7</c:v>
                </c:pt>
                <c:pt idx="6">
                  <c:v>51.7</c:v>
                </c:pt>
                <c:pt idx="7">
                  <c:v>101.6</c:v>
                </c:pt>
                <c:pt idx="8">
                  <c:v>51.9</c:v>
                </c:pt>
                <c:pt idx="9">
                  <c:v>57.2</c:v>
                </c:pt>
              </c:numCache>
            </c:numRef>
          </c:val>
          <c:extLst>
            <c:ext xmlns:c16="http://schemas.microsoft.com/office/drawing/2014/chart" uri="{C3380CC4-5D6E-409C-BE32-E72D297353CC}">
              <c16:uniqueId val="{00000000-E567-4258-B385-2CCB54343E21}"/>
            </c:ext>
          </c:extLst>
        </c:ser>
        <c:ser>
          <c:idx val="3"/>
          <c:order val="3"/>
          <c:tx>
            <c:strRef>
              <c:f>'Wetness Perception'!$AD$70</c:f>
              <c:strCache>
                <c:ptCount val="1"/>
                <c:pt idx="0">
                  <c:v>WW DH Post</c:v>
                </c:pt>
              </c:strCache>
            </c:strRef>
          </c:tx>
          <c:spPr>
            <a:solidFill>
              <a:schemeClr val="accent2">
                <a:lumMod val="60000"/>
                <a:lumOff val="40000"/>
              </a:schemeClr>
            </a:solidFill>
            <a:ln>
              <a:noFill/>
            </a:ln>
            <a:effectLst/>
          </c:spPr>
          <c:invertIfNegative val="0"/>
          <c:cat>
            <c:strRef>
              <c:f>'Wetness Perception'!$Z$71:$Z$80</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Perception'!$AD$71:$AD$80</c:f>
              <c:numCache>
                <c:formatCode>General</c:formatCode>
                <c:ptCount val="10"/>
                <c:pt idx="0">
                  <c:v>14.8</c:v>
                </c:pt>
                <c:pt idx="1">
                  <c:v>19.66</c:v>
                </c:pt>
                <c:pt idx="2">
                  <c:v>8.74</c:v>
                </c:pt>
                <c:pt idx="3">
                  <c:v>15.3</c:v>
                </c:pt>
                <c:pt idx="4">
                  <c:v>12.4</c:v>
                </c:pt>
                <c:pt idx="5">
                  <c:v>20.6</c:v>
                </c:pt>
                <c:pt idx="6">
                  <c:v>18.7</c:v>
                </c:pt>
                <c:pt idx="7">
                  <c:v>24.3</c:v>
                </c:pt>
                <c:pt idx="8">
                  <c:v>14.8</c:v>
                </c:pt>
                <c:pt idx="9">
                  <c:v>57.2</c:v>
                </c:pt>
              </c:numCache>
            </c:numRef>
          </c:val>
          <c:extLst>
            <c:ext xmlns:c16="http://schemas.microsoft.com/office/drawing/2014/chart" uri="{C3380CC4-5D6E-409C-BE32-E72D297353CC}">
              <c16:uniqueId val="{00000001-E567-4258-B385-2CCB54343E21}"/>
            </c:ext>
          </c:extLst>
        </c:ser>
        <c:dLbls>
          <c:showLegendKey val="0"/>
          <c:showVal val="0"/>
          <c:showCatName val="0"/>
          <c:showSerName val="0"/>
          <c:showPercent val="0"/>
          <c:showBubbleSize val="0"/>
        </c:dLbls>
        <c:gapWidth val="219"/>
        <c:axId val="1866292751"/>
        <c:axId val="1866293999"/>
      </c:barChart>
      <c:scatterChart>
        <c:scatterStyle val="lineMarker"/>
        <c:varyColors val="0"/>
        <c:ser>
          <c:idx val="0"/>
          <c:order val="0"/>
          <c:tx>
            <c:strRef>
              <c:f>'Wetness Perception'!$AA$70</c:f>
              <c:strCache>
                <c:ptCount val="1"/>
                <c:pt idx="0">
                  <c:v>WW OH Post</c:v>
                </c:pt>
              </c:strCache>
            </c:strRef>
          </c:tx>
          <c:spPr>
            <a:ln w="25400" cap="rnd">
              <a:noFill/>
              <a:round/>
            </a:ln>
            <a:effectLst/>
          </c:spPr>
          <c:marker>
            <c:symbol val="circle"/>
            <c:size val="5"/>
            <c:spPr>
              <a:solidFill>
                <a:schemeClr val="bg2">
                  <a:lumMod val="10000"/>
                </a:schemeClr>
              </a:solidFill>
              <a:ln w="9525">
                <a:solidFill>
                  <a:schemeClr val="bg2">
                    <a:lumMod val="10000"/>
                  </a:schemeClr>
                </a:solidFill>
              </a:ln>
              <a:effectLst/>
            </c:spPr>
          </c:marker>
          <c:xVal>
            <c:strRef>
              <c:f>'Wetness Perception'!$Z$71:$Z$80</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Perception'!$AA$71:$AA$80</c:f>
              <c:numCache>
                <c:formatCode>General</c:formatCode>
                <c:ptCount val="10"/>
                <c:pt idx="0">
                  <c:v>0</c:v>
                </c:pt>
                <c:pt idx="1">
                  <c:v>27</c:v>
                </c:pt>
                <c:pt idx="2">
                  <c:v>0</c:v>
                </c:pt>
                <c:pt idx="3">
                  <c:v>0</c:v>
                </c:pt>
                <c:pt idx="4">
                  <c:v>50</c:v>
                </c:pt>
                <c:pt idx="5">
                  <c:v>27</c:v>
                </c:pt>
                <c:pt idx="6">
                  <c:v>33</c:v>
                </c:pt>
                <c:pt idx="7">
                  <c:v>47</c:v>
                </c:pt>
                <c:pt idx="8">
                  <c:v>0</c:v>
                </c:pt>
                <c:pt idx="9">
                  <c:v>23</c:v>
                </c:pt>
              </c:numCache>
            </c:numRef>
          </c:yVal>
          <c:smooth val="0"/>
          <c:extLst>
            <c:ext xmlns:c16="http://schemas.microsoft.com/office/drawing/2014/chart" uri="{C3380CC4-5D6E-409C-BE32-E72D297353CC}">
              <c16:uniqueId val="{00000002-E567-4258-B385-2CCB54343E21}"/>
            </c:ext>
          </c:extLst>
        </c:ser>
        <c:ser>
          <c:idx val="1"/>
          <c:order val="1"/>
          <c:tx>
            <c:strRef>
              <c:f>'Wetness Perception'!$AB$70</c:f>
              <c:strCache>
                <c:ptCount val="1"/>
                <c:pt idx="0">
                  <c:v>WW DH Post</c:v>
                </c:pt>
              </c:strCache>
            </c:strRef>
          </c:tx>
          <c:spPr>
            <a:ln w="25400" cap="rnd">
              <a:noFill/>
              <a:round/>
            </a:ln>
            <a:effectLst/>
          </c:spPr>
          <c:marker>
            <c:symbol val="circle"/>
            <c:size val="5"/>
            <c:spPr>
              <a:solidFill>
                <a:schemeClr val="accent2">
                  <a:lumMod val="50000"/>
                </a:schemeClr>
              </a:solidFill>
              <a:ln w="9525">
                <a:solidFill>
                  <a:schemeClr val="accent2">
                    <a:lumMod val="50000"/>
                  </a:schemeClr>
                </a:solidFill>
              </a:ln>
              <a:effectLst/>
            </c:spPr>
          </c:marker>
          <c:xVal>
            <c:strRef>
              <c:f>'Wetness Perception'!$Z$71:$Z$80</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Perception'!$AB$71:$AB$80</c:f>
              <c:numCache>
                <c:formatCode>General</c:formatCode>
                <c:ptCount val="10"/>
                <c:pt idx="0">
                  <c:v>0</c:v>
                </c:pt>
                <c:pt idx="1">
                  <c:v>54</c:v>
                </c:pt>
                <c:pt idx="2">
                  <c:v>6</c:v>
                </c:pt>
                <c:pt idx="3">
                  <c:v>0</c:v>
                </c:pt>
                <c:pt idx="4">
                  <c:v>60</c:v>
                </c:pt>
                <c:pt idx="5">
                  <c:v>48</c:v>
                </c:pt>
                <c:pt idx="6">
                  <c:v>45</c:v>
                </c:pt>
                <c:pt idx="7">
                  <c:v>22</c:v>
                </c:pt>
                <c:pt idx="8">
                  <c:v>0</c:v>
                </c:pt>
                <c:pt idx="9">
                  <c:v>56</c:v>
                </c:pt>
              </c:numCache>
            </c:numRef>
          </c:yVal>
          <c:smooth val="0"/>
          <c:extLst>
            <c:ext xmlns:c16="http://schemas.microsoft.com/office/drawing/2014/chart" uri="{C3380CC4-5D6E-409C-BE32-E72D297353CC}">
              <c16:uniqueId val="{00000003-E567-4258-B385-2CCB54343E21}"/>
            </c:ext>
          </c:extLst>
        </c:ser>
        <c:dLbls>
          <c:showLegendKey val="0"/>
          <c:showVal val="0"/>
          <c:showCatName val="0"/>
          <c:showSerName val="0"/>
          <c:showPercent val="0"/>
          <c:showBubbleSize val="0"/>
        </c:dLbls>
        <c:axId val="1866495647"/>
        <c:axId val="1866491487"/>
      </c:scatterChart>
      <c:catAx>
        <c:axId val="18662927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3999"/>
        <c:crosses val="autoZero"/>
        <c:auto val="1"/>
        <c:lblAlgn val="ctr"/>
        <c:lblOffset val="100"/>
        <c:noMultiLvlLbl val="0"/>
      </c:catAx>
      <c:valAx>
        <c:axId val="1866293999"/>
        <c:scaling>
          <c:orientation val="minMax"/>
          <c:max val="1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000" b="0" i="0" u="none" strike="noStrike" baseline="0">
                    <a:solidFill>
                      <a:schemeClr val="tx1"/>
                    </a:solidFill>
                    <a:effectLst/>
                  </a:rPr>
                  <a:t>Stratum Cornem Hydration (AU)</a:t>
                </a:r>
                <a:endParaRPr lang="en-GB">
                  <a:solidFill>
                    <a:schemeClr val="tx1"/>
                  </a:solidFill>
                </a:endParaRPr>
              </a:p>
            </c:rich>
          </c:tx>
          <c:layout>
            <c:manualLayout>
              <c:xMode val="edge"/>
              <c:yMode val="edge"/>
              <c:x val="2.6446282243356531E-2"/>
              <c:y val="0.206521943939272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2751"/>
        <c:crosses val="autoZero"/>
        <c:crossBetween val="between"/>
        <c:majorUnit val="10"/>
      </c:valAx>
      <c:valAx>
        <c:axId val="1866491487"/>
        <c:scaling>
          <c:orientation val="minMax"/>
          <c:max val="1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(VAS</a:t>
                </a:r>
                <a:r>
                  <a:rPr lang="en-GB" baseline="0"/>
                  <a:t>)</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495647"/>
        <c:crosses val="max"/>
        <c:crossBetween val="midCat"/>
      </c:valAx>
      <c:valAx>
        <c:axId val="1866495647"/>
        <c:scaling>
          <c:orientation val="minMax"/>
        </c:scaling>
        <c:delete val="1"/>
        <c:axPos val="b"/>
        <c:majorTickMark val="out"/>
        <c:minorTickMark val="none"/>
        <c:tickLblPos val="nextTo"/>
        <c:crossAx val="1866491487"/>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and Stratum Corneum Hydration Cold Wet</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'Wetness Perception'!$AN$72</c:f>
              <c:strCache>
                <c:ptCount val="1"/>
                <c:pt idx="0">
                  <c:v>CW OH post</c:v>
                </c:pt>
              </c:strCache>
            </c:strRef>
          </c:tx>
          <c:spPr>
            <a:solidFill>
              <a:schemeClr val="bg1">
                <a:lumMod val="50000"/>
              </a:schemeClr>
            </a:solidFill>
            <a:ln>
              <a:noFill/>
            </a:ln>
            <a:effectLst/>
          </c:spPr>
          <c:invertIfNegative val="0"/>
          <c:cat>
            <c:strRef>
              <c:f>'Wetness Perception'!$AK$73:$AK$82</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Perception'!$AN$73:$AN$82</c:f>
              <c:numCache>
                <c:formatCode>General</c:formatCode>
                <c:ptCount val="10"/>
                <c:pt idx="0">
                  <c:v>49.2</c:v>
                </c:pt>
                <c:pt idx="1">
                  <c:v>66.7</c:v>
                </c:pt>
                <c:pt idx="2">
                  <c:v>45.9</c:v>
                </c:pt>
                <c:pt idx="3">
                  <c:v>44.9</c:v>
                </c:pt>
                <c:pt idx="4">
                  <c:v>45.4</c:v>
                </c:pt>
                <c:pt idx="5">
                  <c:v>41.5</c:v>
                </c:pt>
                <c:pt idx="6">
                  <c:v>81.2</c:v>
                </c:pt>
                <c:pt idx="7">
                  <c:v>70.099999999999994</c:v>
                </c:pt>
                <c:pt idx="8">
                  <c:v>20.3</c:v>
                </c:pt>
                <c:pt idx="9">
                  <c:v>48.08</c:v>
                </c:pt>
              </c:numCache>
            </c:numRef>
          </c:val>
          <c:extLst>
            <c:ext xmlns:c16="http://schemas.microsoft.com/office/drawing/2014/chart" uri="{C3380CC4-5D6E-409C-BE32-E72D297353CC}">
              <c16:uniqueId val="{00000005-F6CB-40E9-8F25-DCB49C9089DF}"/>
            </c:ext>
          </c:extLst>
        </c:ser>
        <c:ser>
          <c:idx val="3"/>
          <c:order val="3"/>
          <c:tx>
            <c:strRef>
              <c:f>'Wetness Perception'!$AO$72</c:f>
              <c:strCache>
                <c:ptCount val="1"/>
                <c:pt idx="0">
                  <c:v>CW DH Post</c:v>
                </c:pt>
              </c:strCache>
            </c:strRef>
          </c:tx>
          <c:spPr>
            <a:solidFill>
              <a:schemeClr val="accent2">
                <a:lumMod val="60000"/>
                <a:lumOff val="40000"/>
              </a:schemeClr>
            </a:solidFill>
            <a:ln>
              <a:noFill/>
            </a:ln>
            <a:effectLst/>
          </c:spPr>
          <c:invertIfNegative val="0"/>
          <c:cat>
            <c:strRef>
              <c:f>'Wetness Perception'!$AK$73:$AK$82</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Perception'!$AO$73:$AO$82</c:f>
              <c:numCache>
                <c:formatCode>General</c:formatCode>
                <c:ptCount val="10"/>
                <c:pt idx="0">
                  <c:v>15.8</c:v>
                </c:pt>
                <c:pt idx="1">
                  <c:v>28.7</c:v>
                </c:pt>
                <c:pt idx="2">
                  <c:v>18.600000000000001</c:v>
                </c:pt>
                <c:pt idx="3">
                  <c:v>15.5</c:v>
                </c:pt>
                <c:pt idx="4">
                  <c:v>16.68</c:v>
                </c:pt>
                <c:pt idx="5">
                  <c:v>23.3</c:v>
                </c:pt>
                <c:pt idx="6">
                  <c:v>20.399999999999999</c:v>
                </c:pt>
                <c:pt idx="7">
                  <c:v>24.3</c:v>
                </c:pt>
                <c:pt idx="8">
                  <c:v>12.06</c:v>
                </c:pt>
                <c:pt idx="9">
                  <c:v>48.08</c:v>
                </c:pt>
              </c:numCache>
            </c:numRef>
          </c:val>
          <c:extLst>
            <c:ext xmlns:c16="http://schemas.microsoft.com/office/drawing/2014/chart" uri="{C3380CC4-5D6E-409C-BE32-E72D297353CC}">
              <c16:uniqueId val="{00000006-F6CB-40E9-8F25-DCB49C9089DF}"/>
            </c:ext>
          </c:extLst>
        </c:ser>
        <c:dLbls>
          <c:showLegendKey val="0"/>
          <c:showVal val="0"/>
          <c:showCatName val="0"/>
          <c:showSerName val="0"/>
          <c:showPercent val="0"/>
          <c:showBubbleSize val="0"/>
        </c:dLbls>
        <c:gapWidth val="150"/>
        <c:axId val="1866495647"/>
        <c:axId val="1866491487"/>
      </c:barChart>
      <c:scatterChart>
        <c:scatterStyle val="lineMarker"/>
        <c:varyColors val="0"/>
        <c:ser>
          <c:idx val="0"/>
          <c:order val="0"/>
          <c:tx>
            <c:strRef>
              <c:f>'Wetness Perception'!$AL$72</c:f>
              <c:strCache>
                <c:ptCount val="1"/>
                <c:pt idx="0">
                  <c:v>CW OH Post</c:v>
                </c:pt>
              </c:strCache>
            </c:strRef>
          </c:tx>
          <c:spPr>
            <a:ln w="25400" cap="rnd">
              <a:noFill/>
              <a:round/>
            </a:ln>
            <a:effectLst/>
          </c:spPr>
          <c:marker>
            <c:symbol val="circle"/>
            <c:size val="5"/>
            <c:spPr>
              <a:solidFill>
                <a:schemeClr val="bg2">
                  <a:lumMod val="10000"/>
                </a:schemeClr>
              </a:solidFill>
              <a:ln w="9525">
                <a:solidFill>
                  <a:schemeClr val="bg2">
                    <a:lumMod val="10000"/>
                  </a:schemeClr>
                </a:solidFill>
              </a:ln>
              <a:effectLst/>
            </c:spPr>
          </c:marker>
          <c:xVal>
            <c:strRef>
              <c:f>'Wetness Perception'!$AK$73:$AK$82</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Perception'!$AL$73:$AL$82</c:f>
              <c:numCache>
                <c:formatCode>General</c:formatCode>
                <c:ptCount val="10"/>
                <c:pt idx="0">
                  <c:v>0</c:v>
                </c:pt>
                <c:pt idx="1">
                  <c:v>65</c:v>
                </c:pt>
                <c:pt idx="2">
                  <c:v>35</c:v>
                </c:pt>
                <c:pt idx="3">
                  <c:v>18</c:v>
                </c:pt>
                <c:pt idx="4">
                  <c:v>84</c:v>
                </c:pt>
                <c:pt idx="5">
                  <c:v>36</c:v>
                </c:pt>
                <c:pt idx="6">
                  <c:v>28</c:v>
                </c:pt>
                <c:pt idx="7">
                  <c:v>21</c:v>
                </c:pt>
                <c:pt idx="8">
                  <c:v>6</c:v>
                </c:pt>
                <c:pt idx="9">
                  <c:v>60</c:v>
                </c:pt>
              </c:numCache>
            </c:numRef>
          </c:yVal>
          <c:smooth val="0"/>
          <c:extLst>
            <c:ext xmlns:c16="http://schemas.microsoft.com/office/drawing/2014/chart" uri="{C3380CC4-5D6E-409C-BE32-E72D297353CC}">
              <c16:uniqueId val="{00000002-F6CB-40E9-8F25-DCB49C9089DF}"/>
            </c:ext>
          </c:extLst>
        </c:ser>
        <c:ser>
          <c:idx val="1"/>
          <c:order val="1"/>
          <c:tx>
            <c:strRef>
              <c:f>'Wetness Perception'!$AM$72</c:f>
              <c:strCache>
                <c:ptCount val="1"/>
                <c:pt idx="0">
                  <c:v>CW DH Post</c:v>
                </c:pt>
              </c:strCache>
            </c:strRef>
          </c:tx>
          <c:spPr>
            <a:ln w="25400" cap="rnd">
              <a:noFill/>
              <a:round/>
            </a:ln>
            <a:effectLst/>
          </c:spPr>
          <c:marker>
            <c:symbol val="circle"/>
            <c:size val="5"/>
            <c:spPr>
              <a:solidFill>
                <a:schemeClr val="accent2">
                  <a:lumMod val="50000"/>
                </a:schemeClr>
              </a:solidFill>
              <a:ln w="9525">
                <a:solidFill>
                  <a:schemeClr val="accent2">
                    <a:lumMod val="50000"/>
                  </a:schemeClr>
                </a:solidFill>
              </a:ln>
              <a:effectLst/>
            </c:spPr>
          </c:marker>
          <c:xVal>
            <c:strRef>
              <c:f>'Wetness Perception'!$AK$73:$AK$82</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Perception'!$AM$73:$AM$82</c:f>
              <c:numCache>
                <c:formatCode>General</c:formatCode>
                <c:ptCount val="10"/>
                <c:pt idx="0">
                  <c:v>9</c:v>
                </c:pt>
                <c:pt idx="1">
                  <c:v>60</c:v>
                </c:pt>
                <c:pt idx="2">
                  <c:v>24</c:v>
                </c:pt>
                <c:pt idx="3">
                  <c:v>15</c:v>
                </c:pt>
                <c:pt idx="4">
                  <c:v>59</c:v>
                </c:pt>
                <c:pt idx="5">
                  <c:v>53</c:v>
                </c:pt>
                <c:pt idx="6">
                  <c:v>51</c:v>
                </c:pt>
                <c:pt idx="7">
                  <c:v>12</c:v>
                </c:pt>
                <c:pt idx="8">
                  <c:v>6</c:v>
                </c:pt>
                <c:pt idx="9">
                  <c:v>63</c:v>
                </c:pt>
              </c:numCache>
            </c:numRef>
          </c:yVal>
          <c:smooth val="0"/>
          <c:extLst>
            <c:ext xmlns:c16="http://schemas.microsoft.com/office/drawing/2014/chart" uri="{C3380CC4-5D6E-409C-BE32-E72D297353CC}">
              <c16:uniqueId val="{00000003-F6CB-40E9-8F25-DCB49C9089DF}"/>
            </c:ext>
          </c:extLst>
        </c:ser>
        <c:dLbls>
          <c:showLegendKey val="0"/>
          <c:showVal val="0"/>
          <c:showCatName val="0"/>
          <c:showSerName val="0"/>
          <c:showPercent val="0"/>
          <c:showBubbleSize val="0"/>
        </c:dLbls>
        <c:axId val="103409567"/>
        <c:axId val="103402079"/>
      </c:scatterChart>
      <c:valAx>
        <c:axId val="1866491487"/>
        <c:scaling>
          <c:orientation val="minMax"/>
          <c:max val="1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(VAS</a:t>
                </a:r>
                <a:r>
                  <a:rPr lang="en-GB" baseline="0"/>
                  <a:t>)</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495647"/>
        <c:crosses val="max"/>
        <c:crossBetween val="between"/>
      </c:valAx>
      <c:catAx>
        <c:axId val="186649564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491487"/>
        <c:crosses val="autoZero"/>
        <c:auto val="1"/>
        <c:lblAlgn val="ctr"/>
        <c:lblOffset val="100"/>
        <c:tickMarkSkip val="1"/>
        <c:noMultiLvlLbl val="0"/>
      </c:catAx>
      <c:valAx>
        <c:axId val="103402079"/>
        <c:scaling>
          <c:orientation val="minMax"/>
          <c:max val="10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000" b="0" i="0" u="none" strike="noStrike" baseline="0">
                    <a:solidFill>
                      <a:schemeClr val="tx1"/>
                    </a:solidFill>
                    <a:effectLst/>
                  </a:rPr>
                  <a:t>Stratum Cornem Hydration (AU)</a:t>
                </a:r>
                <a:endParaRPr lang="en-GB">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03409567"/>
        <c:crosses val="autoZero"/>
        <c:crossBetween val="midCat"/>
      </c:valAx>
      <c:valAx>
        <c:axId val="103409567"/>
        <c:scaling>
          <c:orientation val="minMax"/>
        </c:scaling>
        <c:delete val="1"/>
        <c:axPos val="b"/>
        <c:majorTickMark val="out"/>
        <c:minorTickMark val="none"/>
        <c:tickLblPos val="nextTo"/>
        <c:crossAx val="103402079"/>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and Stratum Corneum Hydration Neutral Wet</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2"/>
          <c:order val="2"/>
          <c:tx>
            <c:strRef>
              <c:f>'Wetness Perception'!$AW$71</c:f>
              <c:strCache>
                <c:ptCount val="1"/>
                <c:pt idx="0">
                  <c:v>NW OH post</c:v>
                </c:pt>
              </c:strCache>
            </c:strRef>
          </c:tx>
          <c:spPr>
            <a:solidFill>
              <a:schemeClr val="bg1">
                <a:lumMod val="50000"/>
              </a:schemeClr>
            </a:solidFill>
            <a:ln>
              <a:noFill/>
            </a:ln>
            <a:effectLst/>
          </c:spPr>
          <c:invertIfNegative val="0"/>
          <c:cat>
            <c:strRef>
              <c:f>'Wetness Perception'!$AT$72:$AT$81</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Perception'!$AW$72:$AW$81</c:f>
              <c:numCache>
                <c:formatCode>General</c:formatCode>
                <c:ptCount val="10"/>
                <c:pt idx="0">
                  <c:v>46.04</c:v>
                </c:pt>
                <c:pt idx="1">
                  <c:v>82.9</c:v>
                </c:pt>
                <c:pt idx="2">
                  <c:v>58.62</c:v>
                </c:pt>
                <c:pt idx="3">
                  <c:v>53.3</c:v>
                </c:pt>
                <c:pt idx="4">
                  <c:v>31.2</c:v>
                </c:pt>
                <c:pt idx="5">
                  <c:v>33</c:v>
                </c:pt>
                <c:pt idx="6">
                  <c:v>73.3</c:v>
                </c:pt>
                <c:pt idx="7">
                  <c:v>108.8</c:v>
                </c:pt>
                <c:pt idx="8">
                  <c:v>34.9</c:v>
                </c:pt>
                <c:pt idx="9">
                  <c:v>63.1</c:v>
                </c:pt>
              </c:numCache>
            </c:numRef>
          </c:val>
          <c:extLst>
            <c:ext xmlns:c16="http://schemas.microsoft.com/office/drawing/2014/chart" uri="{C3380CC4-5D6E-409C-BE32-E72D297353CC}">
              <c16:uniqueId val="{00000000-0348-4FB5-A762-E93528C97CA0}"/>
            </c:ext>
          </c:extLst>
        </c:ser>
        <c:ser>
          <c:idx val="3"/>
          <c:order val="3"/>
          <c:tx>
            <c:strRef>
              <c:f>'Wetness Perception'!$AX$71</c:f>
              <c:strCache>
                <c:ptCount val="1"/>
                <c:pt idx="0">
                  <c:v>NW DH Post</c:v>
                </c:pt>
              </c:strCache>
            </c:strRef>
          </c:tx>
          <c:spPr>
            <a:solidFill>
              <a:schemeClr val="accent2">
                <a:lumMod val="60000"/>
                <a:lumOff val="40000"/>
              </a:schemeClr>
            </a:solidFill>
            <a:ln>
              <a:noFill/>
            </a:ln>
            <a:effectLst/>
          </c:spPr>
          <c:invertIfNegative val="0"/>
          <c:cat>
            <c:strRef>
              <c:f>'Wetness Perception'!$AT$72:$AT$81</c:f>
              <c:strCache>
                <c:ptCount val="10"/>
                <c:pt idx="0">
                  <c:v>P1</c:v>
                </c:pt>
                <c:pt idx="1">
                  <c:v>P2</c:v>
                </c:pt>
                <c:pt idx="2">
                  <c:v>P3</c:v>
                </c:pt>
                <c:pt idx="3">
                  <c:v>P4</c:v>
                </c:pt>
                <c:pt idx="4">
                  <c:v>P5</c:v>
                </c:pt>
                <c:pt idx="5">
                  <c:v>P6</c:v>
                </c:pt>
                <c:pt idx="6">
                  <c:v>P7</c:v>
                </c:pt>
                <c:pt idx="7">
                  <c:v>P8</c:v>
                </c:pt>
                <c:pt idx="8">
                  <c:v>P9</c:v>
                </c:pt>
                <c:pt idx="9">
                  <c:v>P10</c:v>
                </c:pt>
              </c:strCache>
            </c:strRef>
          </c:cat>
          <c:val>
            <c:numRef>
              <c:f>'Wetness Perception'!$AX$72:$AX$81</c:f>
              <c:numCache>
                <c:formatCode>General</c:formatCode>
                <c:ptCount val="10"/>
                <c:pt idx="0">
                  <c:v>33.9</c:v>
                </c:pt>
                <c:pt idx="1">
                  <c:v>101.8</c:v>
                </c:pt>
                <c:pt idx="2">
                  <c:v>13.7</c:v>
                </c:pt>
                <c:pt idx="3">
                  <c:v>25.5</c:v>
                </c:pt>
                <c:pt idx="4">
                  <c:v>42.7</c:v>
                </c:pt>
                <c:pt idx="5">
                  <c:v>14.2</c:v>
                </c:pt>
                <c:pt idx="6">
                  <c:v>23.5</c:v>
                </c:pt>
                <c:pt idx="7">
                  <c:v>89</c:v>
                </c:pt>
                <c:pt idx="8">
                  <c:v>15.8</c:v>
                </c:pt>
                <c:pt idx="9">
                  <c:v>63.1</c:v>
                </c:pt>
              </c:numCache>
            </c:numRef>
          </c:val>
          <c:extLst>
            <c:ext xmlns:c16="http://schemas.microsoft.com/office/drawing/2014/chart" uri="{C3380CC4-5D6E-409C-BE32-E72D297353CC}">
              <c16:uniqueId val="{00000001-0348-4FB5-A762-E93528C97CA0}"/>
            </c:ext>
          </c:extLst>
        </c:ser>
        <c:dLbls>
          <c:showLegendKey val="0"/>
          <c:showVal val="0"/>
          <c:showCatName val="0"/>
          <c:showSerName val="0"/>
          <c:showPercent val="0"/>
          <c:showBubbleSize val="0"/>
        </c:dLbls>
        <c:gapWidth val="219"/>
        <c:axId val="1866292751"/>
        <c:axId val="1866293999"/>
      </c:barChart>
      <c:scatterChart>
        <c:scatterStyle val="lineMarker"/>
        <c:varyColors val="0"/>
        <c:ser>
          <c:idx val="0"/>
          <c:order val="0"/>
          <c:tx>
            <c:strRef>
              <c:f>'Wetness Perception'!$AU$71</c:f>
              <c:strCache>
                <c:ptCount val="1"/>
                <c:pt idx="0">
                  <c:v>NW OH Post</c:v>
                </c:pt>
              </c:strCache>
            </c:strRef>
          </c:tx>
          <c:spPr>
            <a:ln w="25400" cap="rnd">
              <a:noFill/>
              <a:round/>
            </a:ln>
            <a:effectLst/>
          </c:spPr>
          <c:marker>
            <c:symbol val="circle"/>
            <c:size val="5"/>
            <c:spPr>
              <a:solidFill>
                <a:schemeClr val="bg2">
                  <a:lumMod val="10000"/>
                </a:schemeClr>
              </a:solidFill>
              <a:ln w="9525">
                <a:solidFill>
                  <a:schemeClr val="bg2">
                    <a:lumMod val="10000"/>
                  </a:schemeClr>
                </a:solidFill>
              </a:ln>
              <a:effectLst/>
            </c:spPr>
          </c:marker>
          <c:xVal>
            <c:strRef>
              <c:f>'Wetness Perception'!$AT$72:$AT$81</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Perception'!$AU$72:$AU$81</c:f>
              <c:numCache>
                <c:formatCode>General</c:formatCode>
                <c:ptCount val="10"/>
                <c:pt idx="0">
                  <c:v>0</c:v>
                </c:pt>
                <c:pt idx="1">
                  <c:v>32</c:v>
                </c:pt>
                <c:pt idx="2">
                  <c:v>70</c:v>
                </c:pt>
                <c:pt idx="3">
                  <c:v>37</c:v>
                </c:pt>
                <c:pt idx="4">
                  <c:v>66</c:v>
                </c:pt>
                <c:pt idx="5">
                  <c:v>30</c:v>
                </c:pt>
                <c:pt idx="6">
                  <c:v>55</c:v>
                </c:pt>
                <c:pt idx="7">
                  <c:v>6</c:v>
                </c:pt>
                <c:pt idx="8">
                  <c:v>6</c:v>
                </c:pt>
                <c:pt idx="9">
                  <c:v>32</c:v>
                </c:pt>
              </c:numCache>
            </c:numRef>
          </c:yVal>
          <c:smooth val="0"/>
          <c:extLst>
            <c:ext xmlns:c16="http://schemas.microsoft.com/office/drawing/2014/chart" uri="{C3380CC4-5D6E-409C-BE32-E72D297353CC}">
              <c16:uniqueId val="{00000002-0348-4FB5-A762-E93528C97CA0}"/>
            </c:ext>
          </c:extLst>
        </c:ser>
        <c:ser>
          <c:idx val="1"/>
          <c:order val="1"/>
          <c:tx>
            <c:strRef>
              <c:f>'Wetness Perception'!$AV$71</c:f>
              <c:strCache>
                <c:ptCount val="1"/>
                <c:pt idx="0">
                  <c:v>NW DH Post</c:v>
                </c:pt>
              </c:strCache>
            </c:strRef>
          </c:tx>
          <c:spPr>
            <a:ln w="25400" cap="rnd">
              <a:noFill/>
              <a:round/>
            </a:ln>
            <a:effectLst/>
          </c:spPr>
          <c:marker>
            <c:symbol val="circle"/>
            <c:size val="5"/>
            <c:spPr>
              <a:solidFill>
                <a:schemeClr val="accent2">
                  <a:lumMod val="50000"/>
                </a:schemeClr>
              </a:solidFill>
              <a:ln w="9525">
                <a:solidFill>
                  <a:schemeClr val="accent2">
                    <a:lumMod val="50000"/>
                  </a:schemeClr>
                </a:solidFill>
              </a:ln>
              <a:effectLst/>
            </c:spPr>
          </c:marker>
          <c:xVal>
            <c:strRef>
              <c:f>'Wetness Perception'!$AT$72:$AT$81</c:f>
              <c:strCache>
                <c:ptCount val="10"/>
                <c:pt idx="0">
                  <c:v>P1</c:v>
                </c:pt>
                <c:pt idx="1">
                  <c:v>P2</c:v>
                </c:pt>
                <c:pt idx="2">
                  <c:v>P3</c:v>
                </c:pt>
                <c:pt idx="3">
                  <c:v>P4</c:v>
                </c:pt>
                <c:pt idx="4">
                  <c:v>P5</c:v>
                </c:pt>
                <c:pt idx="5">
                  <c:v>P6</c:v>
                </c:pt>
                <c:pt idx="6">
                  <c:v>P7</c:v>
                </c:pt>
                <c:pt idx="7">
                  <c:v>P8</c:v>
                </c:pt>
                <c:pt idx="8">
                  <c:v>P9</c:v>
                </c:pt>
                <c:pt idx="9">
                  <c:v>P10</c:v>
                </c:pt>
              </c:strCache>
            </c:strRef>
          </c:xVal>
          <c:yVal>
            <c:numRef>
              <c:f>'Wetness Perception'!$AV$72:$AV$81</c:f>
              <c:numCache>
                <c:formatCode>General</c:formatCode>
                <c:ptCount val="10"/>
                <c:pt idx="0">
                  <c:v>0</c:v>
                </c:pt>
                <c:pt idx="1">
                  <c:v>47</c:v>
                </c:pt>
                <c:pt idx="2">
                  <c:v>27</c:v>
                </c:pt>
                <c:pt idx="3">
                  <c:v>0</c:v>
                </c:pt>
                <c:pt idx="4">
                  <c:v>61</c:v>
                </c:pt>
                <c:pt idx="5">
                  <c:v>52</c:v>
                </c:pt>
                <c:pt idx="6">
                  <c:v>7</c:v>
                </c:pt>
                <c:pt idx="7">
                  <c:v>9</c:v>
                </c:pt>
                <c:pt idx="8">
                  <c:v>12</c:v>
                </c:pt>
                <c:pt idx="9">
                  <c:v>53</c:v>
                </c:pt>
              </c:numCache>
            </c:numRef>
          </c:yVal>
          <c:smooth val="0"/>
          <c:extLst>
            <c:ext xmlns:c16="http://schemas.microsoft.com/office/drawing/2014/chart" uri="{C3380CC4-5D6E-409C-BE32-E72D297353CC}">
              <c16:uniqueId val="{00000003-0348-4FB5-A762-E93528C97CA0}"/>
            </c:ext>
          </c:extLst>
        </c:ser>
        <c:dLbls>
          <c:showLegendKey val="0"/>
          <c:showVal val="0"/>
          <c:showCatName val="0"/>
          <c:showSerName val="0"/>
          <c:showPercent val="0"/>
          <c:showBubbleSize val="0"/>
        </c:dLbls>
        <c:axId val="1866495647"/>
        <c:axId val="1866491487"/>
      </c:scatterChart>
      <c:catAx>
        <c:axId val="186629275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3999"/>
        <c:crosses val="autoZero"/>
        <c:auto val="1"/>
        <c:lblAlgn val="ctr"/>
        <c:lblOffset val="100"/>
        <c:noMultiLvlLbl val="0"/>
      </c:catAx>
      <c:valAx>
        <c:axId val="1866293999"/>
        <c:scaling>
          <c:orientation val="minMax"/>
          <c:max val="100"/>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sz="1000" b="0" i="0" u="none" strike="noStrike" baseline="0">
                    <a:solidFill>
                      <a:schemeClr val="tx1"/>
                    </a:solidFill>
                    <a:effectLst/>
                  </a:rPr>
                  <a:t>Stratum Cornem Hydration (AU)</a:t>
                </a:r>
                <a:endParaRPr lang="en-GB">
                  <a:solidFill>
                    <a:schemeClr val="tx1"/>
                  </a:solidFill>
                </a:endParaRPr>
              </a:p>
            </c:rich>
          </c:tx>
          <c:layout>
            <c:manualLayout>
              <c:xMode val="edge"/>
              <c:yMode val="edge"/>
              <c:x val="2.6446282243356531E-2"/>
              <c:y val="0.206521943939272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292751"/>
        <c:crosses val="autoZero"/>
        <c:crossBetween val="between"/>
        <c:majorUnit val="10"/>
      </c:valAx>
      <c:valAx>
        <c:axId val="1866491487"/>
        <c:scaling>
          <c:orientation val="minMax"/>
          <c:max val="1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solidFill>
                      <a:schemeClr val="tx1"/>
                    </a:solidFill>
                  </a:rPr>
                  <a:t>Wetness</a:t>
                </a:r>
                <a:r>
                  <a:rPr lang="en-GB" baseline="0">
                    <a:solidFill>
                      <a:schemeClr val="tx1"/>
                    </a:solidFill>
                  </a:rPr>
                  <a:t> Perception (VAS</a:t>
                </a:r>
                <a:r>
                  <a:rPr lang="en-GB" baseline="0"/>
                  <a:t>)</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866495647"/>
        <c:crosses val="max"/>
        <c:crossBetween val="midCat"/>
      </c:valAx>
      <c:valAx>
        <c:axId val="1866495647"/>
        <c:scaling>
          <c:orientation val="minMax"/>
        </c:scaling>
        <c:delete val="1"/>
        <c:axPos val="b"/>
        <c:majorTickMark val="out"/>
        <c:minorTickMark val="none"/>
        <c:tickLblPos val="nextTo"/>
        <c:crossAx val="1866491487"/>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a:solidFill>
                  <a:sysClr val="windowText" lastClr="000000"/>
                </a:solidFill>
              </a:rPr>
              <a:t>Overhydration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'Wetness Perception'!$BW$23</c:f>
              <c:strCache>
                <c:ptCount val="1"/>
                <c:pt idx="0">
                  <c:v>Increase</c:v>
                </c:pt>
              </c:strCache>
            </c:strRef>
          </c:tx>
          <c:spPr>
            <a:solidFill>
              <a:schemeClr val="accent1"/>
            </a:solidFill>
            <a:ln>
              <a:noFill/>
            </a:ln>
            <a:effectLst/>
          </c:spPr>
          <c:invertIfNegative val="0"/>
          <c:errBars>
            <c:errBarType val="plus"/>
            <c:errValType val="cust"/>
            <c:noEndCap val="0"/>
            <c:plus>
              <c:numRef>
                <c:f>'Wetness Perception'!$BX$26:$BZ$26</c:f>
                <c:numCache>
                  <c:formatCode>General</c:formatCode>
                  <c:ptCount val="3"/>
                  <c:pt idx="0">
                    <c:v>9.0277350426338945</c:v>
                  </c:pt>
                  <c:pt idx="1">
                    <c:v>2.1213203435596424</c:v>
                  </c:pt>
                  <c:pt idx="2">
                    <c:v>0</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'Wetness Perception'!$CA$30:$CC$30</c:f>
              <c:strCache>
                <c:ptCount val="3"/>
                <c:pt idx="0">
                  <c:v>Warm</c:v>
                </c:pt>
                <c:pt idx="1">
                  <c:v>Neutral </c:v>
                </c:pt>
                <c:pt idx="2">
                  <c:v>Cold</c:v>
                </c:pt>
              </c:strCache>
            </c:strRef>
          </c:cat>
          <c:val>
            <c:numRef>
              <c:f>'Wetness Perception'!$BX$23:$BZ$23</c:f>
              <c:numCache>
                <c:formatCode>General</c:formatCode>
                <c:ptCount val="3"/>
                <c:pt idx="0">
                  <c:v>8</c:v>
                </c:pt>
                <c:pt idx="1">
                  <c:v>9.5</c:v>
                </c:pt>
                <c:pt idx="2">
                  <c:v>3</c:v>
                </c:pt>
              </c:numCache>
            </c:numRef>
          </c:val>
          <c:extLst>
            <c:ext xmlns:c16="http://schemas.microsoft.com/office/drawing/2014/chart" uri="{C3380CC4-5D6E-409C-BE32-E72D297353CC}">
              <c16:uniqueId val="{00000000-28E4-42F2-BC8A-C7033DE629EE}"/>
            </c:ext>
          </c:extLst>
        </c:ser>
        <c:ser>
          <c:idx val="1"/>
          <c:order val="1"/>
          <c:tx>
            <c:strRef>
              <c:f>'Wetness Perception'!$BW$24</c:f>
              <c:strCache>
                <c:ptCount val="1"/>
                <c:pt idx="0">
                  <c:v>Decrease</c:v>
                </c:pt>
              </c:strCache>
            </c:strRef>
          </c:tx>
          <c:spPr>
            <a:solidFill>
              <a:schemeClr val="accent2"/>
            </a:solidFill>
            <a:ln>
              <a:noFill/>
            </a:ln>
            <a:effectLst/>
          </c:spPr>
          <c:invertIfNegative val="0"/>
          <c:errBars>
            <c:errBarType val="minus"/>
            <c:errValType val="cust"/>
            <c:noEndCap val="0"/>
            <c:plus>
              <c:numLit>
                <c:formatCode>General</c:formatCode>
                <c:ptCount val="1"/>
                <c:pt idx="0">
                  <c:v>1</c:v>
                </c:pt>
              </c:numLit>
            </c:plus>
            <c:minus>
              <c:numRef>
                <c:f>'Wetness Perception'!$BX$27:$BZ$27</c:f>
                <c:numCache>
                  <c:formatCode>General</c:formatCode>
                  <c:ptCount val="3"/>
                  <c:pt idx="0">
                    <c:v>12.503332889007368</c:v>
                  </c:pt>
                  <c:pt idx="1">
                    <c:v>12.37509018726155</c:v>
                  </c:pt>
                  <c:pt idx="2">
                    <c:v>21.497508161246436</c:v>
                  </c:pt>
                </c:numCache>
              </c:numRef>
            </c:minus>
            <c:spPr>
              <a:noFill/>
              <a:ln w="9525" cap="flat" cmpd="sng" algn="ctr">
                <a:solidFill>
                  <a:schemeClr val="tx1">
                    <a:lumMod val="65000"/>
                    <a:lumOff val="35000"/>
                  </a:schemeClr>
                </a:solidFill>
                <a:round/>
              </a:ln>
              <a:effectLst/>
            </c:spPr>
          </c:errBars>
          <c:cat>
            <c:strRef>
              <c:f>'Wetness Perception'!$CA$30:$CC$30</c:f>
              <c:strCache>
                <c:ptCount val="3"/>
                <c:pt idx="0">
                  <c:v>Warm</c:v>
                </c:pt>
                <c:pt idx="1">
                  <c:v>Neutral </c:v>
                </c:pt>
                <c:pt idx="2">
                  <c:v>Cold</c:v>
                </c:pt>
              </c:strCache>
            </c:strRef>
          </c:cat>
          <c:val>
            <c:numRef>
              <c:f>'Wetness Perception'!$BX$24:$BZ$24</c:f>
              <c:numCache>
                <c:formatCode>General</c:formatCode>
                <c:ptCount val="3"/>
                <c:pt idx="0">
                  <c:v>-15.333333333333334</c:v>
                </c:pt>
                <c:pt idx="1">
                  <c:v>-19.142857142857142</c:v>
                </c:pt>
                <c:pt idx="2">
                  <c:v>-29.142857142857142</c:v>
                </c:pt>
              </c:numCache>
            </c:numRef>
          </c:val>
          <c:extLst>
            <c:ext xmlns:c16="http://schemas.microsoft.com/office/drawing/2014/chart" uri="{C3380CC4-5D6E-409C-BE32-E72D297353CC}">
              <c16:uniqueId val="{00000001-28E4-42F2-BC8A-C7033DE629EE}"/>
            </c:ext>
          </c:extLst>
        </c:ser>
        <c:dLbls>
          <c:showLegendKey val="0"/>
          <c:showVal val="0"/>
          <c:showCatName val="0"/>
          <c:showSerName val="0"/>
          <c:showPercent val="0"/>
          <c:showBubbleSize val="0"/>
        </c:dLbls>
        <c:gapWidth val="219"/>
        <c:overlap val="-27"/>
        <c:axId val="1718947327"/>
        <c:axId val="1718943167"/>
      </c:barChart>
      <c:catAx>
        <c:axId val="171894732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US"/>
          </a:p>
        </c:txPr>
        <c:crossAx val="1718943167"/>
        <c:crosses val="autoZero"/>
        <c:auto val="1"/>
        <c:lblAlgn val="ctr"/>
        <c:lblOffset val="100"/>
        <c:noMultiLvlLbl val="0"/>
      </c:catAx>
      <c:valAx>
        <c:axId val="1718943167"/>
        <c:scaling>
          <c:orientation val="minMax"/>
          <c:max val="40"/>
          <c:min val="-60"/>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GB">
                    <a:solidFill>
                      <a:sysClr val="windowText" lastClr="000000"/>
                    </a:solidFill>
                  </a:rPr>
                  <a:t>Relative Change (mean)</a:t>
                </a:r>
              </a:p>
            </c:rich>
          </c:tx>
          <c:layout>
            <c:manualLayout>
              <c:xMode val="edge"/>
              <c:yMode val="edge"/>
              <c:x val="2.8409090909090908E-2"/>
              <c:y val="0.3264144551701508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718947327"/>
        <c:crosses val="autoZero"/>
        <c:crossBetween val="between"/>
        <c:majorUnit val="1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a:solidFill>
                  <a:sysClr val="windowText" lastClr="000000"/>
                </a:solidFill>
              </a:rPr>
              <a:t>Dehydration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4732723557659097"/>
          <c:y val="0.18807894098488226"/>
          <c:w val="0.80770640260697535"/>
          <c:h val="0.62702272413316762"/>
        </c:manualLayout>
      </c:layout>
      <c:barChart>
        <c:barDir val="col"/>
        <c:grouping val="clustered"/>
        <c:varyColors val="0"/>
        <c:ser>
          <c:idx val="0"/>
          <c:order val="0"/>
          <c:tx>
            <c:strRef>
              <c:f>'Wetness Perception'!$BW$45</c:f>
              <c:strCache>
                <c:ptCount val="1"/>
                <c:pt idx="0">
                  <c:v>Increase</c:v>
                </c:pt>
              </c:strCache>
            </c:strRef>
          </c:tx>
          <c:spPr>
            <a:solidFill>
              <a:schemeClr val="accent1"/>
            </a:solidFill>
            <a:ln>
              <a:noFill/>
            </a:ln>
            <a:effectLst/>
          </c:spPr>
          <c:invertIfNegative val="0"/>
          <c:errBars>
            <c:errBarType val="plus"/>
            <c:errValType val="cust"/>
            <c:noEndCap val="0"/>
            <c:plus>
              <c:numRef>
                <c:f>'Wetness Perception'!$BX$26:$BZ$26</c:f>
                <c:numCache>
                  <c:formatCode>General</c:formatCode>
                  <c:ptCount val="3"/>
                  <c:pt idx="0">
                    <c:v>9.0277350426338945</c:v>
                  </c:pt>
                  <c:pt idx="1">
                    <c:v>2.1213203435596424</c:v>
                  </c:pt>
                  <c:pt idx="2">
                    <c:v>0</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'Wetness Perception'!$CA$30:$CC$30</c:f>
              <c:strCache>
                <c:ptCount val="3"/>
                <c:pt idx="0">
                  <c:v>Warm</c:v>
                </c:pt>
                <c:pt idx="1">
                  <c:v>Neutral </c:v>
                </c:pt>
                <c:pt idx="2">
                  <c:v>Cold</c:v>
                </c:pt>
              </c:strCache>
            </c:strRef>
          </c:cat>
          <c:val>
            <c:numRef>
              <c:f>'Wetness Perception'!$BX$45:$BZ$45</c:f>
              <c:numCache>
                <c:formatCode>General</c:formatCode>
                <c:ptCount val="3"/>
                <c:pt idx="0">
                  <c:v>23.666666666666668</c:v>
                </c:pt>
                <c:pt idx="1">
                  <c:v>16</c:v>
                </c:pt>
                <c:pt idx="2">
                  <c:v>18.5</c:v>
                </c:pt>
              </c:numCache>
            </c:numRef>
          </c:val>
          <c:extLst>
            <c:ext xmlns:c16="http://schemas.microsoft.com/office/drawing/2014/chart" uri="{C3380CC4-5D6E-409C-BE32-E72D297353CC}">
              <c16:uniqueId val="{00000000-8C46-405F-9A69-A59AD5D38050}"/>
            </c:ext>
          </c:extLst>
        </c:ser>
        <c:ser>
          <c:idx val="1"/>
          <c:order val="1"/>
          <c:tx>
            <c:strRef>
              <c:f>'Wetness Perception'!$BW$46</c:f>
              <c:strCache>
                <c:ptCount val="1"/>
                <c:pt idx="0">
                  <c:v>Decrease</c:v>
                </c:pt>
              </c:strCache>
            </c:strRef>
          </c:tx>
          <c:spPr>
            <a:solidFill>
              <a:schemeClr val="accent2"/>
            </a:solidFill>
            <a:ln>
              <a:noFill/>
            </a:ln>
            <a:effectLst/>
          </c:spPr>
          <c:invertIfNegative val="0"/>
          <c:errBars>
            <c:errBarType val="minus"/>
            <c:errValType val="cust"/>
            <c:noEndCap val="0"/>
            <c:plus>
              <c:numLit>
                <c:formatCode>General</c:formatCode>
                <c:ptCount val="1"/>
                <c:pt idx="0">
                  <c:v>1</c:v>
                </c:pt>
              </c:numLit>
            </c:plus>
            <c:minus>
              <c:numRef>
                <c:f>'Wetness Perception'!$BX$49:$BZ$49</c:f>
                <c:numCache>
                  <c:formatCode>General</c:formatCode>
                  <c:ptCount val="3"/>
                  <c:pt idx="0">
                    <c:v>8.0187280786917814</c:v>
                  </c:pt>
                  <c:pt idx="1">
                    <c:v>6.8068592855540455</c:v>
                  </c:pt>
                  <c:pt idx="2">
                    <c:v>4.7169905660283016</c:v>
                  </c:pt>
                </c:numCache>
              </c:numRef>
            </c:minus>
            <c:spPr>
              <a:noFill/>
              <a:ln w="9525" cap="flat" cmpd="sng" algn="ctr">
                <a:solidFill>
                  <a:schemeClr val="tx1">
                    <a:lumMod val="65000"/>
                    <a:lumOff val="35000"/>
                  </a:schemeClr>
                </a:solidFill>
                <a:round/>
              </a:ln>
              <a:effectLst/>
            </c:spPr>
          </c:errBars>
          <c:cat>
            <c:strRef>
              <c:f>'Wetness Perception'!$CA$30:$CC$30</c:f>
              <c:strCache>
                <c:ptCount val="3"/>
                <c:pt idx="0">
                  <c:v>Warm</c:v>
                </c:pt>
                <c:pt idx="1">
                  <c:v>Neutral </c:v>
                </c:pt>
                <c:pt idx="2">
                  <c:v>Cold</c:v>
                </c:pt>
              </c:strCache>
            </c:strRef>
          </c:cat>
          <c:val>
            <c:numRef>
              <c:f>'Wetness Perception'!$BX$46:$BZ$46</c:f>
              <c:numCache>
                <c:formatCode>General</c:formatCode>
                <c:ptCount val="3"/>
                <c:pt idx="0">
                  <c:v>-12.5</c:v>
                </c:pt>
                <c:pt idx="1">
                  <c:v>-7.333333333333333</c:v>
                </c:pt>
                <c:pt idx="2">
                  <c:v>-6.25</c:v>
                </c:pt>
              </c:numCache>
            </c:numRef>
          </c:val>
          <c:extLst>
            <c:ext xmlns:c16="http://schemas.microsoft.com/office/drawing/2014/chart" uri="{C3380CC4-5D6E-409C-BE32-E72D297353CC}">
              <c16:uniqueId val="{00000001-8C46-405F-9A69-A59AD5D38050}"/>
            </c:ext>
          </c:extLst>
        </c:ser>
        <c:dLbls>
          <c:showLegendKey val="0"/>
          <c:showVal val="0"/>
          <c:showCatName val="0"/>
          <c:showSerName val="0"/>
          <c:showPercent val="0"/>
          <c:showBubbleSize val="0"/>
        </c:dLbls>
        <c:gapWidth val="219"/>
        <c:overlap val="-27"/>
        <c:axId val="1718947327"/>
        <c:axId val="1718943167"/>
      </c:barChart>
      <c:catAx>
        <c:axId val="171894732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mn-lt"/>
                <a:ea typeface="+mn-ea"/>
                <a:cs typeface="+mn-cs"/>
              </a:defRPr>
            </a:pPr>
            <a:endParaRPr lang="en-US"/>
          </a:p>
        </c:txPr>
        <c:crossAx val="1718943167"/>
        <c:crosses val="autoZero"/>
        <c:auto val="1"/>
        <c:lblAlgn val="ctr"/>
        <c:lblOffset val="100"/>
        <c:noMultiLvlLbl val="0"/>
      </c:catAx>
      <c:valAx>
        <c:axId val="1718943167"/>
        <c:scaling>
          <c:orientation val="minMax"/>
          <c:min val="-60"/>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GB">
                    <a:solidFill>
                      <a:sysClr val="windowText" lastClr="000000"/>
                    </a:solidFill>
                  </a:rPr>
                  <a:t>Relative Change (mean)</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7189473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a:solidFill>
                  <a:sysClr val="windowText" lastClr="000000"/>
                </a:solidFill>
              </a:rPr>
              <a:t>Women</a:t>
            </a:r>
            <a:r>
              <a:rPr lang="en-GB" baseline="0">
                <a:solidFill>
                  <a:sysClr val="windowText" lastClr="000000"/>
                </a:solidFill>
              </a:rPr>
              <a:t> Responses Wetness Perception</a:t>
            </a:r>
            <a:endParaRPr lang="en-GB">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'Wetness Perception'!$BW$60</c:f>
              <c:strCache>
                <c:ptCount val="1"/>
                <c:pt idx="0">
                  <c:v>Warm DH</c:v>
                </c:pt>
              </c:strCache>
            </c:strRef>
          </c:tx>
          <c:spPr>
            <a:solidFill>
              <a:schemeClr val="accent1"/>
            </a:solidFill>
            <a:ln>
              <a:noFill/>
            </a:ln>
            <a:effectLst/>
          </c:spPr>
          <c:invertIfNegative val="0"/>
          <c:cat>
            <c:multiLvlStrRef>
              <c:f>'Wetness Perception'!$BX$58:$CC$59</c:f>
              <c:multiLvlStrCache>
                <c:ptCount val="6"/>
                <c:lvl>
                  <c:pt idx="0">
                    <c:v>Increase</c:v>
                  </c:pt>
                  <c:pt idx="1">
                    <c:v>Decrease</c:v>
                  </c:pt>
                  <c:pt idx="2">
                    <c:v>No change</c:v>
                  </c:pt>
                  <c:pt idx="3">
                    <c:v>Increase</c:v>
                  </c:pt>
                  <c:pt idx="4">
                    <c:v>Decrease</c:v>
                  </c:pt>
                  <c:pt idx="5">
                    <c:v>No change</c:v>
                  </c:pt>
                </c:lvl>
                <c:lvl>
                  <c:pt idx="0">
                    <c:v>OH Women</c:v>
                  </c:pt>
                  <c:pt idx="3">
                    <c:v>DH Women</c:v>
                  </c:pt>
                </c:lvl>
              </c:multiLvlStrCache>
            </c:multiLvlStrRef>
          </c:cat>
          <c:val>
            <c:numRef>
              <c:f>'Wetness Perception'!$BX$60:$CC$60</c:f>
              <c:numCache>
                <c:formatCode>General</c:formatCode>
                <c:ptCount val="6"/>
                <c:pt idx="0">
                  <c:v>1</c:v>
                </c:pt>
                <c:pt idx="1">
                  <c:v>1</c:v>
                </c:pt>
                <c:pt idx="2">
                  <c:v>3</c:v>
                </c:pt>
                <c:pt idx="3">
                  <c:v>2</c:v>
                </c:pt>
                <c:pt idx="4">
                  <c:v>1</c:v>
                </c:pt>
                <c:pt idx="5">
                  <c:v>2</c:v>
                </c:pt>
              </c:numCache>
            </c:numRef>
          </c:val>
          <c:extLst>
            <c:ext xmlns:c16="http://schemas.microsoft.com/office/drawing/2014/chart" uri="{C3380CC4-5D6E-409C-BE32-E72D297353CC}">
              <c16:uniqueId val="{00000000-16DC-4AA0-AA67-93BE6596444E}"/>
            </c:ext>
          </c:extLst>
        </c:ser>
        <c:ser>
          <c:idx val="1"/>
          <c:order val="1"/>
          <c:tx>
            <c:strRef>
              <c:f>'Wetness Perception'!$BW$61</c:f>
              <c:strCache>
                <c:ptCount val="1"/>
                <c:pt idx="0">
                  <c:v>Neutral DH</c:v>
                </c:pt>
              </c:strCache>
            </c:strRef>
          </c:tx>
          <c:spPr>
            <a:solidFill>
              <a:schemeClr val="accent2"/>
            </a:solidFill>
            <a:ln>
              <a:noFill/>
            </a:ln>
            <a:effectLst/>
          </c:spPr>
          <c:invertIfNegative val="0"/>
          <c:cat>
            <c:multiLvlStrRef>
              <c:f>'Wetness Perception'!$BX$58:$CC$59</c:f>
              <c:multiLvlStrCache>
                <c:ptCount val="6"/>
                <c:lvl>
                  <c:pt idx="0">
                    <c:v>Increase</c:v>
                  </c:pt>
                  <c:pt idx="1">
                    <c:v>Decrease</c:v>
                  </c:pt>
                  <c:pt idx="2">
                    <c:v>No change</c:v>
                  </c:pt>
                  <c:pt idx="3">
                    <c:v>Increase</c:v>
                  </c:pt>
                  <c:pt idx="4">
                    <c:v>Decrease</c:v>
                  </c:pt>
                  <c:pt idx="5">
                    <c:v>No change</c:v>
                  </c:pt>
                </c:lvl>
                <c:lvl>
                  <c:pt idx="0">
                    <c:v>OH Women</c:v>
                  </c:pt>
                  <c:pt idx="3">
                    <c:v>DH Women</c:v>
                  </c:pt>
                </c:lvl>
              </c:multiLvlStrCache>
            </c:multiLvlStrRef>
          </c:cat>
          <c:val>
            <c:numRef>
              <c:f>'Wetness Perception'!$BX$61:$CC$61</c:f>
              <c:numCache>
                <c:formatCode>General</c:formatCode>
                <c:ptCount val="6"/>
                <c:pt idx="0">
                  <c:v>2</c:v>
                </c:pt>
                <c:pt idx="1">
                  <c:v>0</c:v>
                </c:pt>
                <c:pt idx="2">
                  <c:v>3</c:v>
                </c:pt>
                <c:pt idx="3">
                  <c:v>2</c:v>
                </c:pt>
                <c:pt idx="4">
                  <c:v>1</c:v>
                </c:pt>
                <c:pt idx="5">
                  <c:v>2</c:v>
                </c:pt>
              </c:numCache>
            </c:numRef>
          </c:val>
          <c:extLst>
            <c:ext xmlns:c16="http://schemas.microsoft.com/office/drawing/2014/chart" uri="{C3380CC4-5D6E-409C-BE32-E72D297353CC}">
              <c16:uniqueId val="{00000001-16DC-4AA0-AA67-93BE6596444E}"/>
            </c:ext>
          </c:extLst>
        </c:ser>
        <c:ser>
          <c:idx val="2"/>
          <c:order val="2"/>
          <c:tx>
            <c:strRef>
              <c:f>'Wetness Perception'!$BW$62</c:f>
              <c:strCache>
                <c:ptCount val="1"/>
                <c:pt idx="0">
                  <c:v>Cold DH</c:v>
                </c:pt>
              </c:strCache>
            </c:strRef>
          </c:tx>
          <c:spPr>
            <a:solidFill>
              <a:schemeClr val="accent3"/>
            </a:solidFill>
            <a:ln>
              <a:noFill/>
            </a:ln>
            <a:effectLst/>
          </c:spPr>
          <c:invertIfNegative val="0"/>
          <c:cat>
            <c:multiLvlStrRef>
              <c:f>'Wetness Perception'!$BX$58:$CC$59</c:f>
              <c:multiLvlStrCache>
                <c:ptCount val="6"/>
                <c:lvl>
                  <c:pt idx="0">
                    <c:v>Increase</c:v>
                  </c:pt>
                  <c:pt idx="1">
                    <c:v>Decrease</c:v>
                  </c:pt>
                  <c:pt idx="2">
                    <c:v>No change</c:v>
                  </c:pt>
                  <c:pt idx="3">
                    <c:v>Increase</c:v>
                  </c:pt>
                  <c:pt idx="4">
                    <c:v>Decrease</c:v>
                  </c:pt>
                  <c:pt idx="5">
                    <c:v>No change</c:v>
                  </c:pt>
                </c:lvl>
                <c:lvl>
                  <c:pt idx="0">
                    <c:v>OH Women</c:v>
                  </c:pt>
                  <c:pt idx="3">
                    <c:v>DH Women</c:v>
                  </c:pt>
                </c:lvl>
              </c:multiLvlStrCache>
            </c:multiLvlStrRef>
          </c:cat>
          <c:val>
            <c:numRef>
              <c:f>'Wetness Perception'!$BX$62:$CC$62</c:f>
              <c:numCache>
                <c:formatCode>General</c:formatCode>
                <c:ptCount val="6"/>
                <c:pt idx="0">
                  <c:v>3</c:v>
                </c:pt>
                <c:pt idx="1">
                  <c:v>0</c:v>
                </c:pt>
                <c:pt idx="2">
                  <c:v>2</c:v>
                </c:pt>
                <c:pt idx="3">
                  <c:v>0</c:v>
                </c:pt>
                <c:pt idx="4">
                  <c:v>1</c:v>
                </c:pt>
                <c:pt idx="5">
                  <c:v>3</c:v>
                </c:pt>
              </c:numCache>
            </c:numRef>
          </c:val>
          <c:extLst>
            <c:ext xmlns:c16="http://schemas.microsoft.com/office/drawing/2014/chart" uri="{C3380CC4-5D6E-409C-BE32-E72D297353CC}">
              <c16:uniqueId val="{00000002-16DC-4AA0-AA67-93BE6596444E}"/>
            </c:ext>
          </c:extLst>
        </c:ser>
        <c:dLbls>
          <c:showLegendKey val="0"/>
          <c:showVal val="0"/>
          <c:showCatName val="0"/>
          <c:showSerName val="0"/>
          <c:showPercent val="0"/>
          <c:showBubbleSize val="0"/>
        </c:dLbls>
        <c:gapWidth val="219"/>
        <c:overlap val="-27"/>
        <c:axId val="1284894784"/>
        <c:axId val="1284887296"/>
      </c:barChart>
      <c:catAx>
        <c:axId val="128489478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284887296"/>
        <c:crosses val="autoZero"/>
        <c:auto val="1"/>
        <c:lblAlgn val="ctr"/>
        <c:lblOffset val="100"/>
        <c:noMultiLvlLbl val="0"/>
      </c:catAx>
      <c:valAx>
        <c:axId val="1284887296"/>
        <c:scaling>
          <c:orientation val="minMax"/>
          <c:max val="4"/>
        </c:scaling>
        <c:delete val="0"/>
        <c:axPos val="l"/>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284894784"/>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a:solidFill>
                  <a:sysClr val="windowText" lastClr="000000"/>
                </a:solidFill>
              </a:rPr>
              <a:t>Men's</a:t>
            </a:r>
            <a:r>
              <a:rPr lang="en-GB" baseline="0">
                <a:solidFill>
                  <a:sysClr val="windowText" lastClr="000000"/>
                </a:solidFill>
              </a:rPr>
              <a:t> Responses Wetness Perception</a:t>
            </a:r>
            <a:endParaRPr lang="en-GB">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'Wetness Perception'!$CF$60</c:f>
              <c:strCache>
                <c:ptCount val="1"/>
                <c:pt idx="0">
                  <c:v>Warm OH</c:v>
                </c:pt>
              </c:strCache>
            </c:strRef>
          </c:tx>
          <c:spPr>
            <a:solidFill>
              <a:schemeClr val="accent1"/>
            </a:solidFill>
            <a:ln>
              <a:noFill/>
            </a:ln>
            <a:effectLst/>
          </c:spPr>
          <c:invertIfNegative val="0"/>
          <c:cat>
            <c:multiLvlStrRef>
              <c:f>'Wetness Perception'!$CG$58:$CL$59</c:f>
              <c:multiLvlStrCache>
                <c:ptCount val="6"/>
                <c:lvl>
                  <c:pt idx="0">
                    <c:v>Increase</c:v>
                  </c:pt>
                  <c:pt idx="1">
                    <c:v>Decrease</c:v>
                  </c:pt>
                  <c:pt idx="2">
                    <c:v>No change</c:v>
                  </c:pt>
                  <c:pt idx="3">
                    <c:v>Increase</c:v>
                  </c:pt>
                  <c:pt idx="4">
                    <c:v>Decrease</c:v>
                  </c:pt>
                  <c:pt idx="5">
                    <c:v>No change</c:v>
                  </c:pt>
                </c:lvl>
                <c:lvl>
                  <c:pt idx="0">
                    <c:v>OH Men</c:v>
                  </c:pt>
                  <c:pt idx="3">
                    <c:v>DH Men</c:v>
                  </c:pt>
                </c:lvl>
              </c:multiLvlStrCache>
            </c:multiLvlStrRef>
          </c:cat>
          <c:val>
            <c:numRef>
              <c:f>'Wetness Perception'!$CG$60:$CL$60</c:f>
              <c:numCache>
                <c:formatCode>General</c:formatCode>
                <c:ptCount val="6"/>
                <c:pt idx="0">
                  <c:v>2</c:v>
                </c:pt>
                <c:pt idx="1">
                  <c:v>1</c:v>
                </c:pt>
                <c:pt idx="2">
                  <c:v>2</c:v>
                </c:pt>
                <c:pt idx="3">
                  <c:v>1</c:v>
                </c:pt>
                <c:pt idx="4">
                  <c:v>1</c:v>
                </c:pt>
                <c:pt idx="5">
                  <c:v>3</c:v>
                </c:pt>
              </c:numCache>
            </c:numRef>
          </c:val>
          <c:extLst>
            <c:ext xmlns:c16="http://schemas.microsoft.com/office/drawing/2014/chart" uri="{C3380CC4-5D6E-409C-BE32-E72D297353CC}">
              <c16:uniqueId val="{00000000-C006-47E0-B2F8-D6FC9AA16434}"/>
            </c:ext>
          </c:extLst>
        </c:ser>
        <c:ser>
          <c:idx val="1"/>
          <c:order val="1"/>
          <c:tx>
            <c:strRef>
              <c:f>'Wetness Perception'!$CF$61</c:f>
              <c:strCache>
                <c:ptCount val="1"/>
                <c:pt idx="0">
                  <c:v>Neutral OH</c:v>
                </c:pt>
              </c:strCache>
            </c:strRef>
          </c:tx>
          <c:spPr>
            <a:solidFill>
              <a:schemeClr val="accent2"/>
            </a:solidFill>
            <a:ln>
              <a:noFill/>
            </a:ln>
            <a:effectLst/>
          </c:spPr>
          <c:invertIfNegative val="0"/>
          <c:cat>
            <c:multiLvlStrRef>
              <c:f>'Wetness Perception'!$CG$58:$CL$59</c:f>
              <c:multiLvlStrCache>
                <c:ptCount val="6"/>
                <c:lvl>
                  <c:pt idx="0">
                    <c:v>Increase</c:v>
                  </c:pt>
                  <c:pt idx="1">
                    <c:v>Decrease</c:v>
                  </c:pt>
                  <c:pt idx="2">
                    <c:v>No change</c:v>
                  </c:pt>
                  <c:pt idx="3">
                    <c:v>Increase</c:v>
                  </c:pt>
                  <c:pt idx="4">
                    <c:v>Decrease</c:v>
                  </c:pt>
                  <c:pt idx="5">
                    <c:v>No change</c:v>
                  </c:pt>
                </c:lvl>
                <c:lvl>
                  <c:pt idx="0">
                    <c:v>OH Men</c:v>
                  </c:pt>
                  <c:pt idx="3">
                    <c:v>DH Men</c:v>
                  </c:pt>
                </c:lvl>
              </c:multiLvlStrCache>
            </c:multiLvlStrRef>
          </c:cat>
          <c:val>
            <c:numRef>
              <c:f>'Wetness Perception'!$CG$61:$CL$61</c:f>
              <c:numCache>
                <c:formatCode>General</c:formatCode>
                <c:ptCount val="6"/>
                <c:pt idx="0">
                  <c:v>2</c:v>
                </c:pt>
                <c:pt idx="1">
                  <c:v>1</c:v>
                </c:pt>
                <c:pt idx="2">
                  <c:v>2</c:v>
                </c:pt>
                <c:pt idx="3">
                  <c:v>0</c:v>
                </c:pt>
                <c:pt idx="4">
                  <c:v>3</c:v>
                </c:pt>
                <c:pt idx="5">
                  <c:v>2</c:v>
                </c:pt>
              </c:numCache>
            </c:numRef>
          </c:val>
          <c:extLst>
            <c:ext xmlns:c16="http://schemas.microsoft.com/office/drawing/2014/chart" uri="{C3380CC4-5D6E-409C-BE32-E72D297353CC}">
              <c16:uniqueId val="{00000001-C006-47E0-B2F8-D6FC9AA16434}"/>
            </c:ext>
          </c:extLst>
        </c:ser>
        <c:ser>
          <c:idx val="2"/>
          <c:order val="2"/>
          <c:tx>
            <c:strRef>
              <c:f>'Wetness Perception'!$CF$62</c:f>
              <c:strCache>
                <c:ptCount val="1"/>
                <c:pt idx="0">
                  <c:v>Cold OH</c:v>
                </c:pt>
              </c:strCache>
            </c:strRef>
          </c:tx>
          <c:spPr>
            <a:solidFill>
              <a:schemeClr val="accent3"/>
            </a:solidFill>
            <a:ln>
              <a:noFill/>
            </a:ln>
            <a:effectLst/>
          </c:spPr>
          <c:invertIfNegative val="0"/>
          <c:cat>
            <c:multiLvlStrRef>
              <c:f>'Wetness Perception'!$CG$58:$CL$59</c:f>
              <c:multiLvlStrCache>
                <c:ptCount val="6"/>
                <c:lvl>
                  <c:pt idx="0">
                    <c:v>Increase</c:v>
                  </c:pt>
                  <c:pt idx="1">
                    <c:v>Decrease</c:v>
                  </c:pt>
                  <c:pt idx="2">
                    <c:v>No change</c:v>
                  </c:pt>
                  <c:pt idx="3">
                    <c:v>Increase</c:v>
                  </c:pt>
                  <c:pt idx="4">
                    <c:v>Decrease</c:v>
                  </c:pt>
                  <c:pt idx="5">
                    <c:v>No change</c:v>
                  </c:pt>
                </c:lvl>
                <c:lvl>
                  <c:pt idx="0">
                    <c:v>OH Men</c:v>
                  </c:pt>
                  <c:pt idx="3">
                    <c:v>DH Men</c:v>
                  </c:pt>
                </c:lvl>
              </c:multiLvlStrCache>
            </c:multiLvlStrRef>
          </c:cat>
          <c:val>
            <c:numRef>
              <c:f>'Wetness Perception'!$CG$62:$CL$62</c:f>
              <c:numCache>
                <c:formatCode>General</c:formatCode>
                <c:ptCount val="6"/>
                <c:pt idx="0">
                  <c:v>0</c:v>
                </c:pt>
                <c:pt idx="1">
                  <c:v>1</c:v>
                </c:pt>
                <c:pt idx="2">
                  <c:v>4</c:v>
                </c:pt>
                <c:pt idx="3">
                  <c:v>1</c:v>
                </c:pt>
                <c:pt idx="4">
                  <c:v>2</c:v>
                </c:pt>
                <c:pt idx="5">
                  <c:v>2</c:v>
                </c:pt>
              </c:numCache>
            </c:numRef>
          </c:val>
          <c:extLst>
            <c:ext xmlns:c16="http://schemas.microsoft.com/office/drawing/2014/chart" uri="{C3380CC4-5D6E-409C-BE32-E72D297353CC}">
              <c16:uniqueId val="{00000002-C006-47E0-B2F8-D6FC9AA16434}"/>
            </c:ext>
          </c:extLst>
        </c:ser>
        <c:dLbls>
          <c:showLegendKey val="0"/>
          <c:showVal val="0"/>
          <c:showCatName val="0"/>
          <c:showSerName val="0"/>
          <c:showPercent val="0"/>
          <c:showBubbleSize val="0"/>
        </c:dLbls>
        <c:gapWidth val="219"/>
        <c:overlap val="-27"/>
        <c:axId val="1432908112"/>
        <c:axId val="1432899792"/>
      </c:barChart>
      <c:catAx>
        <c:axId val="143290811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432899792"/>
        <c:crosses val="autoZero"/>
        <c:auto val="1"/>
        <c:lblAlgn val="ctr"/>
        <c:lblOffset val="100"/>
        <c:noMultiLvlLbl val="0"/>
      </c:catAx>
      <c:valAx>
        <c:axId val="1432899792"/>
        <c:scaling>
          <c:orientation val="minMax"/>
          <c:max val="4"/>
        </c:scaling>
        <c:delete val="0"/>
        <c:axPos val="l"/>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432908112"/>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a:solidFill>
                  <a:sysClr val="windowText" lastClr="000000"/>
                </a:solidFill>
              </a:rPr>
              <a:t>Men's</a:t>
            </a:r>
            <a:r>
              <a:rPr lang="en-GB" baseline="0">
                <a:solidFill>
                  <a:sysClr val="windowText" lastClr="000000"/>
                </a:solidFill>
              </a:rPr>
              <a:t> and Women Responses Wetness perception Pre and Post Overhydration</a:t>
            </a:r>
            <a:endParaRPr lang="en-GB">
              <a:solidFill>
                <a:sysClr val="windowText" lastClr="000000"/>
              </a:solidFill>
            </a:endParaRPr>
          </a:p>
        </c:rich>
      </c:tx>
      <c:layout>
        <c:manualLayout>
          <c:xMode val="edge"/>
          <c:yMode val="edge"/>
          <c:x val="0.11754183392819767"/>
          <c:y val="1.136363636363636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'Wetness Perception'!$BW$60</c:f>
              <c:strCache>
                <c:ptCount val="1"/>
                <c:pt idx="0">
                  <c:v>Warm DH</c:v>
                </c:pt>
              </c:strCache>
            </c:strRef>
          </c:tx>
          <c:spPr>
            <a:solidFill>
              <a:schemeClr val="accent1"/>
            </a:solidFill>
            <a:ln>
              <a:noFill/>
            </a:ln>
            <a:effectLst/>
          </c:spPr>
          <c:invertIfNegative val="0"/>
          <c:cat>
            <c:multiLvlStrRef>
              <c:f>('Wetness Perception'!$BX$58:$BZ$59,'Wetness Perception'!$CG$58:$CI$59)</c:f>
              <c:multiLvlStrCache>
                <c:ptCount val="6"/>
                <c:lvl>
                  <c:pt idx="0">
                    <c:v>Increase</c:v>
                  </c:pt>
                  <c:pt idx="1">
                    <c:v>Decrease</c:v>
                  </c:pt>
                  <c:pt idx="2">
                    <c:v>No change</c:v>
                  </c:pt>
                  <c:pt idx="3">
                    <c:v>Increase</c:v>
                  </c:pt>
                  <c:pt idx="4">
                    <c:v>Decrease</c:v>
                  </c:pt>
                  <c:pt idx="5">
                    <c:v>No change</c:v>
                  </c:pt>
                </c:lvl>
                <c:lvl>
                  <c:pt idx="0">
                    <c:v>OH Women</c:v>
                  </c:pt>
                  <c:pt idx="3">
                    <c:v>OH Men</c:v>
                  </c:pt>
                </c:lvl>
              </c:multiLvlStrCache>
            </c:multiLvlStrRef>
          </c:cat>
          <c:val>
            <c:numRef>
              <c:f>('Wetness Perception'!$BX$60:$BZ$60,'Wetness Perception'!$CG$60:$CI$60)</c:f>
              <c:numCache>
                <c:formatCode>General</c:formatCode>
                <c:ptCount val="6"/>
                <c:pt idx="0">
                  <c:v>1</c:v>
                </c:pt>
                <c:pt idx="1">
                  <c:v>1</c:v>
                </c:pt>
                <c:pt idx="2">
                  <c:v>3</c:v>
                </c:pt>
                <c:pt idx="3">
                  <c:v>2</c:v>
                </c:pt>
                <c:pt idx="4">
                  <c:v>1</c:v>
                </c:pt>
                <c:pt idx="5">
                  <c:v>2</c:v>
                </c:pt>
              </c:numCache>
            </c:numRef>
          </c:val>
          <c:extLst>
            <c:ext xmlns:c16="http://schemas.microsoft.com/office/drawing/2014/chart" uri="{C3380CC4-5D6E-409C-BE32-E72D297353CC}">
              <c16:uniqueId val="{00000000-A13C-4D0C-AE23-40AB42229ACB}"/>
            </c:ext>
          </c:extLst>
        </c:ser>
        <c:ser>
          <c:idx val="1"/>
          <c:order val="1"/>
          <c:tx>
            <c:strRef>
              <c:f>'Wetness Perception'!$BW$61</c:f>
              <c:strCache>
                <c:ptCount val="1"/>
                <c:pt idx="0">
                  <c:v>Neutral DH</c:v>
                </c:pt>
              </c:strCache>
            </c:strRef>
          </c:tx>
          <c:spPr>
            <a:solidFill>
              <a:schemeClr val="accent2"/>
            </a:solidFill>
            <a:ln>
              <a:noFill/>
            </a:ln>
            <a:effectLst/>
          </c:spPr>
          <c:invertIfNegative val="0"/>
          <c:cat>
            <c:multiLvlStrRef>
              <c:f>('Wetness Perception'!$BX$58:$BZ$59,'Wetness Perception'!$CG$58:$CI$59)</c:f>
              <c:multiLvlStrCache>
                <c:ptCount val="6"/>
                <c:lvl>
                  <c:pt idx="0">
                    <c:v>Increase</c:v>
                  </c:pt>
                  <c:pt idx="1">
                    <c:v>Decrease</c:v>
                  </c:pt>
                  <c:pt idx="2">
                    <c:v>No change</c:v>
                  </c:pt>
                  <c:pt idx="3">
                    <c:v>Increase</c:v>
                  </c:pt>
                  <c:pt idx="4">
                    <c:v>Decrease</c:v>
                  </c:pt>
                  <c:pt idx="5">
                    <c:v>No change</c:v>
                  </c:pt>
                </c:lvl>
                <c:lvl>
                  <c:pt idx="0">
                    <c:v>OH Women</c:v>
                  </c:pt>
                  <c:pt idx="3">
                    <c:v>OH Men</c:v>
                  </c:pt>
                </c:lvl>
              </c:multiLvlStrCache>
            </c:multiLvlStrRef>
          </c:cat>
          <c:val>
            <c:numRef>
              <c:f>('Wetness Perception'!$BX$61:$BZ$61,'Wetness Perception'!$CG$61:$CI$61)</c:f>
              <c:numCache>
                <c:formatCode>General</c:formatCode>
                <c:ptCount val="6"/>
                <c:pt idx="0">
                  <c:v>2</c:v>
                </c:pt>
                <c:pt idx="1">
                  <c:v>0</c:v>
                </c:pt>
                <c:pt idx="2">
                  <c:v>3</c:v>
                </c:pt>
                <c:pt idx="3">
                  <c:v>2</c:v>
                </c:pt>
                <c:pt idx="4">
                  <c:v>1</c:v>
                </c:pt>
                <c:pt idx="5">
                  <c:v>2</c:v>
                </c:pt>
              </c:numCache>
            </c:numRef>
          </c:val>
          <c:extLst>
            <c:ext xmlns:c16="http://schemas.microsoft.com/office/drawing/2014/chart" uri="{C3380CC4-5D6E-409C-BE32-E72D297353CC}">
              <c16:uniqueId val="{00000001-A13C-4D0C-AE23-40AB42229ACB}"/>
            </c:ext>
          </c:extLst>
        </c:ser>
        <c:ser>
          <c:idx val="2"/>
          <c:order val="2"/>
          <c:tx>
            <c:strRef>
              <c:f>'Wetness Perception'!$BW$62</c:f>
              <c:strCache>
                <c:ptCount val="1"/>
                <c:pt idx="0">
                  <c:v>Cold DH</c:v>
                </c:pt>
              </c:strCache>
            </c:strRef>
          </c:tx>
          <c:spPr>
            <a:solidFill>
              <a:schemeClr val="accent3"/>
            </a:solidFill>
            <a:ln>
              <a:noFill/>
            </a:ln>
            <a:effectLst/>
          </c:spPr>
          <c:invertIfNegative val="0"/>
          <c:cat>
            <c:multiLvlStrRef>
              <c:f>('Wetness Perception'!$BX$58:$BZ$59,'Wetness Perception'!$CG$58:$CI$59)</c:f>
              <c:multiLvlStrCache>
                <c:ptCount val="6"/>
                <c:lvl>
                  <c:pt idx="0">
                    <c:v>Increase</c:v>
                  </c:pt>
                  <c:pt idx="1">
                    <c:v>Decrease</c:v>
                  </c:pt>
                  <c:pt idx="2">
                    <c:v>No change</c:v>
                  </c:pt>
                  <c:pt idx="3">
                    <c:v>Increase</c:v>
                  </c:pt>
                  <c:pt idx="4">
                    <c:v>Decrease</c:v>
                  </c:pt>
                  <c:pt idx="5">
                    <c:v>No change</c:v>
                  </c:pt>
                </c:lvl>
                <c:lvl>
                  <c:pt idx="0">
                    <c:v>OH Women</c:v>
                  </c:pt>
                  <c:pt idx="3">
                    <c:v>OH Men</c:v>
                  </c:pt>
                </c:lvl>
              </c:multiLvlStrCache>
            </c:multiLvlStrRef>
          </c:cat>
          <c:val>
            <c:numRef>
              <c:f>('Wetness Perception'!$BX$62:$BZ$62,'Wetness Perception'!$CG$62:$CI$62)</c:f>
              <c:numCache>
                <c:formatCode>General</c:formatCode>
                <c:ptCount val="6"/>
                <c:pt idx="0">
                  <c:v>3</c:v>
                </c:pt>
                <c:pt idx="1">
                  <c:v>0</c:v>
                </c:pt>
                <c:pt idx="2">
                  <c:v>2</c:v>
                </c:pt>
                <c:pt idx="3">
                  <c:v>0</c:v>
                </c:pt>
                <c:pt idx="4">
                  <c:v>1</c:v>
                </c:pt>
                <c:pt idx="5">
                  <c:v>4</c:v>
                </c:pt>
              </c:numCache>
            </c:numRef>
          </c:val>
          <c:extLst>
            <c:ext xmlns:c16="http://schemas.microsoft.com/office/drawing/2014/chart" uri="{C3380CC4-5D6E-409C-BE32-E72D297353CC}">
              <c16:uniqueId val="{00000002-A13C-4D0C-AE23-40AB42229ACB}"/>
            </c:ext>
          </c:extLst>
        </c:ser>
        <c:dLbls>
          <c:showLegendKey val="0"/>
          <c:showVal val="0"/>
          <c:showCatName val="0"/>
          <c:showSerName val="0"/>
          <c:showPercent val="0"/>
          <c:showBubbleSize val="0"/>
        </c:dLbls>
        <c:gapWidth val="219"/>
        <c:overlap val="-27"/>
        <c:axId val="1051513920"/>
        <c:axId val="1051511840"/>
      </c:barChart>
      <c:catAx>
        <c:axId val="105151392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051511840"/>
        <c:crosses val="autoZero"/>
        <c:auto val="1"/>
        <c:lblAlgn val="ctr"/>
        <c:lblOffset val="100"/>
        <c:noMultiLvlLbl val="0"/>
      </c:catAx>
      <c:valAx>
        <c:axId val="1051511840"/>
        <c:scaling>
          <c:orientation val="minMax"/>
          <c:max val="4"/>
        </c:scaling>
        <c:delete val="0"/>
        <c:axPos val="l"/>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051513920"/>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mn-lt"/>
                <a:ea typeface="+mn-ea"/>
                <a:cs typeface="+mn-cs"/>
              </a:defRPr>
            </a:pPr>
            <a:r>
              <a:rPr lang="en-GB" sz="1400" b="0" i="0" baseline="0">
                <a:solidFill>
                  <a:sysClr val="windowText" lastClr="000000"/>
                </a:solidFill>
                <a:effectLst/>
              </a:rPr>
              <a:t>Men's and Women Responses Wetness perception Pre and Post Dehydration</a:t>
            </a:r>
            <a:endParaRPr lang="en-GB" sz="1100">
              <a:solidFill>
                <a:sysClr val="windowText" lastClr="000000"/>
              </a:solidFill>
              <a:effectLst/>
            </a:endParaRP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tx>
            <c:strRef>
              <c:f>'Wetness Perception'!$BW$60</c:f>
              <c:strCache>
                <c:ptCount val="1"/>
                <c:pt idx="0">
                  <c:v>Warm DH</c:v>
                </c:pt>
              </c:strCache>
            </c:strRef>
          </c:tx>
          <c:spPr>
            <a:solidFill>
              <a:schemeClr val="accent1"/>
            </a:solidFill>
            <a:ln>
              <a:noFill/>
            </a:ln>
            <a:effectLst/>
          </c:spPr>
          <c:invertIfNegative val="0"/>
          <c:cat>
            <c:multiLvlStrRef>
              <c:f>('Wetness Perception'!$CA$58:$CC$59,'Wetness Perception'!$CJ$58:$CL$59)</c:f>
              <c:multiLvlStrCache>
                <c:ptCount val="6"/>
                <c:lvl>
                  <c:pt idx="0">
                    <c:v>Increase</c:v>
                  </c:pt>
                  <c:pt idx="1">
                    <c:v>Decrease</c:v>
                  </c:pt>
                  <c:pt idx="2">
                    <c:v>No change</c:v>
                  </c:pt>
                  <c:pt idx="3">
                    <c:v>Increase</c:v>
                  </c:pt>
                  <c:pt idx="4">
                    <c:v>Decrease</c:v>
                  </c:pt>
                  <c:pt idx="5">
                    <c:v>No change</c:v>
                  </c:pt>
                </c:lvl>
                <c:lvl>
                  <c:pt idx="0">
                    <c:v>DH Women</c:v>
                  </c:pt>
                  <c:pt idx="3">
                    <c:v>DH Men</c:v>
                  </c:pt>
                </c:lvl>
              </c:multiLvlStrCache>
            </c:multiLvlStrRef>
          </c:cat>
          <c:val>
            <c:numRef>
              <c:f>('Wetness Perception'!$CA$60:$CC$60,'Wetness Perception'!$CJ$60:$CL$60)</c:f>
              <c:numCache>
                <c:formatCode>General</c:formatCode>
                <c:ptCount val="6"/>
                <c:pt idx="0">
                  <c:v>2</c:v>
                </c:pt>
                <c:pt idx="1">
                  <c:v>1</c:v>
                </c:pt>
                <c:pt idx="2">
                  <c:v>2</c:v>
                </c:pt>
                <c:pt idx="3">
                  <c:v>1</c:v>
                </c:pt>
                <c:pt idx="4">
                  <c:v>1</c:v>
                </c:pt>
                <c:pt idx="5">
                  <c:v>3</c:v>
                </c:pt>
              </c:numCache>
            </c:numRef>
          </c:val>
          <c:extLst>
            <c:ext xmlns:c16="http://schemas.microsoft.com/office/drawing/2014/chart" uri="{C3380CC4-5D6E-409C-BE32-E72D297353CC}">
              <c16:uniqueId val="{00000000-AA0A-40A0-90C8-EF5FB1F759C5}"/>
            </c:ext>
          </c:extLst>
        </c:ser>
        <c:ser>
          <c:idx val="1"/>
          <c:order val="1"/>
          <c:tx>
            <c:strRef>
              <c:f>'Wetness Perception'!$BW$61</c:f>
              <c:strCache>
                <c:ptCount val="1"/>
                <c:pt idx="0">
                  <c:v>Neutral DH</c:v>
                </c:pt>
              </c:strCache>
            </c:strRef>
          </c:tx>
          <c:spPr>
            <a:solidFill>
              <a:schemeClr val="accent2"/>
            </a:solidFill>
            <a:ln>
              <a:noFill/>
            </a:ln>
            <a:effectLst/>
          </c:spPr>
          <c:invertIfNegative val="0"/>
          <c:cat>
            <c:multiLvlStrRef>
              <c:f>('Wetness Perception'!$CA$58:$CC$59,'Wetness Perception'!$CJ$58:$CL$59)</c:f>
              <c:multiLvlStrCache>
                <c:ptCount val="6"/>
                <c:lvl>
                  <c:pt idx="0">
                    <c:v>Increase</c:v>
                  </c:pt>
                  <c:pt idx="1">
                    <c:v>Decrease</c:v>
                  </c:pt>
                  <c:pt idx="2">
                    <c:v>No change</c:v>
                  </c:pt>
                  <c:pt idx="3">
                    <c:v>Increase</c:v>
                  </c:pt>
                  <c:pt idx="4">
                    <c:v>Decrease</c:v>
                  </c:pt>
                  <c:pt idx="5">
                    <c:v>No change</c:v>
                  </c:pt>
                </c:lvl>
                <c:lvl>
                  <c:pt idx="0">
                    <c:v>DH Women</c:v>
                  </c:pt>
                  <c:pt idx="3">
                    <c:v>DH Men</c:v>
                  </c:pt>
                </c:lvl>
              </c:multiLvlStrCache>
            </c:multiLvlStrRef>
          </c:cat>
          <c:val>
            <c:numRef>
              <c:f>('Wetness Perception'!$CA$61:$CC$61,'Wetness Perception'!$CJ$61:$CL$61)</c:f>
              <c:numCache>
                <c:formatCode>General</c:formatCode>
                <c:ptCount val="6"/>
                <c:pt idx="0">
                  <c:v>2</c:v>
                </c:pt>
                <c:pt idx="1">
                  <c:v>1</c:v>
                </c:pt>
                <c:pt idx="2">
                  <c:v>2</c:v>
                </c:pt>
                <c:pt idx="3">
                  <c:v>0</c:v>
                </c:pt>
                <c:pt idx="4">
                  <c:v>3</c:v>
                </c:pt>
                <c:pt idx="5">
                  <c:v>2</c:v>
                </c:pt>
              </c:numCache>
            </c:numRef>
          </c:val>
          <c:extLst>
            <c:ext xmlns:c16="http://schemas.microsoft.com/office/drawing/2014/chart" uri="{C3380CC4-5D6E-409C-BE32-E72D297353CC}">
              <c16:uniqueId val="{00000001-AA0A-40A0-90C8-EF5FB1F759C5}"/>
            </c:ext>
          </c:extLst>
        </c:ser>
        <c:ser>
          <c:idx val="2"/>
          <c:order val="2"/>
          <c:tx>
            <c:strRef>
              <c:f>'Wetness Perception'!$BW$62</c:f>
              <c:strCache>
                <c:ptCount val="1"/>
                <c:pt idx="0">
                  <c:v>Cold DH</c:v>
                </c:pt>
              </c:strCache>
            </c:strRef>
          </c:tx>
          <c:spPr>
            <a:solidFill>
              <a:schemeClr val="accent3"/>
            </a:solidFill>
            <a:ln>
              <a:noFill/>
            </a:ln>
            <a:effectLst/>
          </c:spPr>
          <c:invertIfNegative val="0"/>
          <c:cat>
            <c:multiLvlStrRef>
              <c:f>('Wetness Perception'!$CA$58:$CC$59,'Wetness Perception'!$CJ$58:$CL$59)</c:f>
              <c:multiLvlStrCache>
                <c:ptCount val="6"/>
                <c:lvl>
                  <c:pt idx="0">
                    <c:v>Increase</c:v>
                  </c:pt>
                  <c:pt idx="1">
                    <c:v>Decrease</c:v>
                  </c:pt>
                  <c:pt idx="2">
                    <c:v>No change</c:v>
                  </c:pt>
                  <c:pt idx="3">
                    <c:v>Increase</c:v>
                  </c:pt>
                  <c:pt idx="4">
                    <c:v>Decrease</c:v>
                  </c:pt>
                  <c:pt idx="5">
                    <c:v>No change</c:v>
                  </c:pt>
                </c:lvl>
                <c:lvl>
                  <c:pt idx="0">
                    <c:v>DH Women</c:v>
                  </c:pt>
                  <c:pt idx="3">
                    <c:v>DH Men</c:v>
                  </c:pt>
                </c:lvl>
              </c:multiLvlStrCache>
            </c:multiLvlStrRef>
          </c:cat>
          <c:val>
            <c:numRef>
              <c:f>('Wetness Perception'!$CA$62:$CC$62,'Wetness Perception'!$CJ$62:$CL$62)</c:f>
              <c:numCache>
                <c:formatCode>General</c:formatCode>
                <c:ptCount val="6"/>
                <c:pt idx="0">
                  <c:v>0</c:v>
                </c:pt>
                <c:pt idx="1">
                  <c:v>1</c:v>
                </c:pt>
                <c:pt idx="2">
                  <c:v>3</c:v>
                </c:pt>
                <c:pt idx="3">
                  <c:v>1</c:v>
                </c:pt>
                <c:pt idx="4">
                  <c:v>2</c:v>
                </c:pt>
                <c:pt idx="5">
                  <c:v>2</c:v>
                </c:pt>
              </c:numCache>
            </c:numRef>
          </c:val>
          <c:extLst>
            <c:ext xmlns:c16="http://schemas.microsoft.com/office/drawing/2014/chart" uri="{C3380CC4-5D6E-409C-BE32-E72D297353CC}">
              <c16:uniqueId val="{00000002-AA0A-40A0-90C8-EF5FB1F759C5}"/>
            </c:ext>
          </c:extLst>
        </c:ser>
        <c:dLbls>
          <c:showLegendKey val="0"/>
          <c:showVal val="0"/>
          <c:showCatName val="0"/>
          <c:showSerName val="0"/>
          <c:showPercent val="0"/>
          <c:showBubbleSize val="0"/>
        </c:dLbls>
        <c:gapWidth val="219"/>
        <c:overlap val="-27"/>
        <c:axId val="1075815680"/>
        <c:axId val="1075819008"/>
      </c:barChart>
      <c:catAx>
        <c:axId val="107581568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075819008"/>
        <c:crosses val="autoZero"/>
        <c:auto val="1"/>
        <c:lblAlgn val="ctr"/>
        <c:lblOffset val="100"/>
        <c:noMultiLvlLbl val="0"/>
      </c:catAx>
      <c:valAx>
        <c:axId val="1075819008"/>
        <c:scaling>
          <c:orientation val="minMax"/>
        </c:scaling>
        <c:delete val="0"/>
        <c:axPos val="l"/>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075815680"/>
        <c:crosses val="autoZero"/>
        <c:crossBetween val="between"/>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a:solidFill>
                  <a:sysClr val="windowText" lastClr="000000"/>
                </a:solidFill>
              </a:rPr>
              <a:t>Men's</a:t>
            </a:r>
            <a:r>
              <a:rPr lang="en-GB" baseline="0">
                <a:solidFill>
                  <a:sysClr val="windowText" lastClr="000000"/>
                </a:solidFill>
              </a:rPr>
              <a:t> and Women Responses Wetness perception Pre and Post Overhydration and Dehydration</a:t>
            </a:r>
            <a:endParaRPr lang="en-GB">
              <a:solidFill>
                <a:sysClr val="windowText" lastClr="000000"/>
              </a:solidFill>
            </a:endParaRPr>
          </a:p>
        </c:rich>
      </c:tx>
      <c:layout>
        <c:manualLayout>
          <c:xMode val="edge"/>
          <c:yMode val="edge"/>
          <c:x val="0.11754183392819767"/>
          <c:y val="1.1363636363636364E-2"/>
        </c:manualLayout>
      </c:layout>
      <c:overlay val="0"/>
      <c:spPr>
        <a:noFill/>
        <a:ln>
          <a:noFill/>
        </a:ln>
        <a:effectLst/>
      </c:spPr>
    </c:title>
    <c:autoTitleDeleted val="0"/>
    <c:plotArea>
      <c:layout/>
      <c:barChart>
        <c:barDir val="col"/>
        <c:grouping val="clustered"/>
        <c:varyColors val="0"/>
        <c:ser>
          <c:idx val="3"/>
          <c:order val="0"/>
          <c:tx>
            <c:strRef>
              <c:f>'Wetness Perception'!$BW$60</c:f>
              <c:strCache>
                <c:ptCount val="1"/>
                <c:pt idx="0">
                  <c:v>Warm DH</c:v>
                </c:pt>
              </c:strCache>
            </c:strRef>
          </c:tx>
          <c:invertIfNegative val="0"/>
          <c:cat>
            <c:multiLvlStrRef>
              <c:f>('Wetness Perception'!$CA$58:$CC$59,'Wetness Perception'!$CJ$58:$CL$59)</c:f>
              <c:multiLvlStrCache>
                <c:ptCount val="6"/>
                <c:lvl>
                  <c:pt idx="0">
                    <c:v>Increase</c:v>
                  </c:pt>
                  <c:pt idx="1">
                    <c:v>Decrease</c:v>
                  </c:pt>
                  <c:pt idx="2">
                    <c:v>No change</c:v>
                  </c:pt>
                  <c:pt idx="3">
                    <c:v>Increase</c:v>
                  </c:pt>
                  <c:pt idx="4">
                    <c:v>Decrease</c:v>
                  </c:pt>
                  <c:pt idx="5">
                    <c:v>No change</c:v>
                  </c:pt>
                </c:lvl>
                <c:lvl>
                  <c:pt idx="0">
                    <c:v>DH Women</c:v>
                  </c:pt>
                  <c:pt idx="3">
                    <c:v>DH Men</c:v>
                  </c:pt>
                </c:lvl>
              </c:multiLvlStrCache>
            </c:multiLvlStrRef>
          </c:cat>
          <c:val>
            <c:numRef>
              <c:f>('Wetness Perception'!$CA$60:$CC$60,'Wetness Perception'!$CJ$60:$CL$60)</c:f>
              <c:numCache>
                <c:formatCode>General</c:formatCode>
                <c:ptCount val="6"/>
                <c:pt idx="0">
                  <c:v>2</c:v>
                </c:pt>
                <c:pt idx="1">
                  <c:v>1</c:v>
                </c:pt>
                <c:pt idx="2">
                  <c:v>2</c:v>
                </c:pt>
                <c:pt idx="3">
                  <c:v>1</c:v>
                </c:pt>
                <c:pt idx="4">
                  <c:v>1</c:v>
                </c:pt>
                <c:pt idx="5">
                  <c:v>3</c:v>
                </c:pt>
              </c:numCache>
            </c:numRef>
          </c:val>
          <c:extLst>
            <c:ext xmlns:c16="http://schemas.microsoft.com/office/drawing/2014/chart" uri="{C3380CC4-5D6E-409C-BE32-E72D297353CC}">
              <c16:uniqueId val="{0000000A-918D-45C9-9304-4FDD95D68D32}"/>
            </c:ext>
          </c:extLst>
        </c:ser>
        <c:ser>
          <c:idx val="4"/>
          <c:order val="1"/>
          <c:tx>
            <c:strRef>
              <c:f>'Wetness Perception'!$BW$61</c:f>
              <c:strCache>
                <c:ptCount val="1"/>
                <c:pt idx="0">
                  <c:v>Neutral DH</c:v>
                </c:pt>
              </c:strCache>
            </c:strRef>
          </c:tx>
          <c:invertIfNegative val="0"/>
          <c:cat>
            <c:multiLvlStrRef>
              <c:f>('Wetness Perception'!$CA$58:$CC$59,'Wetness Perception'!$CJ$58:$CL$59)</c:f>
              <c:multiLvlStrCache>
                <c:ptCount val="6"/>
                <c:lvl>
                  <c:pt idx="0">
                    <c:v>Increase</c:v>
                  </c:pt>
                  <c:pt idx="1">
                    <c:v>Decrease</c:v>
                  </c:pt>
                  <c:pt idx="2">
                    <c:v>No change</c:v>
                  </c:pt>
                  <c:pt idx="3">
                    <c:v>Increase</c:v>
                  </c:pt>
                  <c:pt idx="4">
                    <c:v>Decrease</c:v>
                  </c:pt>
                  <c:pt idx="5">
                    <c:v>No change</c:v>
                  </c:pt>
                </c:lvl>
                <c:lvl>
                  <c:pt idx="0">
                    <c:v>DH Women</c:v>
                  </c:pt>
                  <c:pt idx="3">
                    <c:v>DH Men</c:v>
                  </c:pt>
                </c:lvl>
              </c:multiLvlStrCache>
            </c:multiLvlStrRef>
          </c:cat>
          <c:val>
            <c:numRef>
              <c:f>('Wetness Perception'!$CA$61:$CC$61,'Wetness Perception'!$CJ$61:$CL$61)</c:f>
              <c:numCache>
                <c:formatCode>General</c:formatCode>
                <c:ptCount val="6"/>
                <c:pt idx="0">
                  <c:v>2</c:v>
                </c:pt>
                <c:pt idx="1">
                  <c:v>1</c:v>
                </c:pt>
                <c:pt idx="2">
                  <c:v>2</c:v>
                </c:pt>
                <c:pt idx="3">
                  <c:v>0</c:v>
                </c:pt>
                <c:pt idx="4">
                  <c:v>3</c:v>
                </c:pt>
                <c:pt idx="5">
                  <c:v>2</c:v>
                </c:pt>
              </c:numCache>
            </c:numRef>
          </c:val>
          <c:extLst>
            <c:ext xmlns:c16="http://schemas.microsoft.com/office/drawing/2014/chart" uri="{C3380CC4-5D6E-409C-BE32-E72D297353CC}">
              <c16:uniqueId val="{0000000B-918D-45C9-9304-4FDD95D68D32}"/>
            </c:ext>
          </c:extLst>
        </c:ser>
        <c:ser>
          <c:idx val="5"/>
          <c:order val="2"/>
          <c:tx>
            <c:strRef>
              <c:f>'Wetness Perception'!$BW$62</c:f>
              <c:strCache>
                <c:ptCount val="1"/>
                <c:pt idx="0">
                  <c:v>Cold DH</c:v>
                </c:pt>
              </c:strCache>
            </c:strRef>
          </c:tx>
          <c:invertIfNegative val="0"/>
          <c:cat>
            <c:multiLvlStrRef>
              <c:f>('Wetness Perception'!$CA$58:$CC$59,'Wetness Perception'!$CJ$58:$CL$59)</c:f>
              <c:multiLvlStrCache>
                <c:ptCount val="6"/>
                <c:lvl>
                  <c:pt idx="0">
                    <c:v>Increase</c:v>
                  </c:pt>
                  <c:pt idx="1">
                    <c:v>Decrease</c:v>
                  </c:pt>
                  <c:pt idx="2">
                    <c:v>No change</c:v>
                  </c:pt>
                  <c:pt idx="3">
                    <c:v>Increase</c:v>
                  </c:pt>
                  <c:pt idx="4">
                    <c:v>Decrease</c:v>
                  </c:pt>
                  <c:pt idx="5">
                    <c:v>No change</c:v>
                  </c:pt>
                </c:lvl>
                <c:lvl>
                  <c:pt idx="0">
                    <c:v>DH Women</c:v>
                  </c:pt>
                  <c:pt idx="3">
                    <c:v>DH Men</c:v>
                  </c:pt>
                </c:lvl>
              </c:multiLvlStrCache>
            </c:multiLvlStrRef>
          </c:cat>
          <c:val>
            <c:numRef>
              <c:f>('Wetness Perception'!$CA$62:$CC$62,'Wetness Perception'!$CJ$62:$CL$62)</c:f>
              <c:numCache>
                <c:formatCode>General</c:formatCode>
                <c:ptCount val="6"/>
                <c:pt idx="0">
                  <c:v>0</c:v>
                </c:pt>
                <c:pt idx="1">
                  <c:v>1</c:v>
                </c:pt>
                <c:pt idx="2">
                  <c:v>3</c:v>
                </c:pt>
                <c:pt idx="3">
                  <c:v>1</c:v>
                </c:pt>
                <c:pt idx="4">
                  <c:v>2</c:v>
                </c:pt>
                <c:pt idx="5">
                  <c:v>2</c:v>
                </c:pt>
              </c:numCache>
            </c:numRef>
          </c:val>
          <c:extLst>
            <c:ext xmlns:c16="http://schemas.microsoft.com/office/drawing/2014/chart" uri="{C3380CC4-5D6E-409C-BE32-E72D297353CC}">
              <c16:uniqueId val="{0000000C-918D-45C9-9304-4FDD95D68D32}"/>
            </c:ext>
          </c:extLst>
        </c:ser>
        <c:ser>
          <c:idx val="0"/>
          <c:order val="3"/>
          <c:tx>
            <c:strRef>
              <c:f>'Wetness Perception'!$CF$60</c:f>
              <c:strCache>
                <c:ptCount val="1"/>
                <c:pt idx="0">
                  <c:v>Warm OH</c:v>
                </c:pt>
              </c:strCache>
            </c:strRef>
          </c:tx>
          <c:spPr>
            <a:solidFill>
              <a:schemeClr val="accent1"/>
            </a:solidFill>
            <a:ln>
              <a:noFill/>
            </a:ln>
            <a:effectLst/>
          </c:spPr>
          <c:invertIfNegative val="0"/>
          <c:cat>
            <c:multiLvlStrRef>
              <c:f>('Wetness Perception'!$BX$58:$BZ$59,'Wetness Perception'!$CG$58:$CI$59)</c:f>
              <c:multiLvlStrCache>
                <c:ptCount val="6"/>
                <c:lvl>
                  <c:pt idx="0">
                    <c:v>Increase</c:v>
                  </c:pt>
                  <c:pt idx="1">
                    <c:v>Decrease</c:v>
                  </c:pt>
                  <c:pt idx="2">
                    <c:v>No change</c:v>
                  </c:pt>
                  <c:pt idx="3">
                    <c:v>Increase</c:v>
                  </c:pt>
                  <c:pt idx="4">
                    <c:v>Decrease</c:v>
                  </c:pt>
                  <c:pt idx="5">
                    <c:v>No change</c:v>
                  </c:pt>
                </c:lvl>
                <c:lvl>
                  <c:pt idx="0">
                    <c:v>OH Women</c:v>
                  </c:pt>
                  <c:pt idx="3">
                    <c:v>OH Men</c:v>
                  </c:pt>
                </c:lvl>
              </c:multiLvlStrCache>
            </c:multiLvlStrRef>
          </c:cat>
          <c:val>
            <c:numRef>
              <c:f>('Wetness Perception'!$BX$60:$BZ$60,'Wetness Perception'!$CG$60:$CI$60)</c:f>
              <c:numCache>
                <c:formatCode>General</c:formatCode>
                <c:ptCount val="6"/>
                <c:pt idx="0">
                  <c:v>1</c:v>
                </c:pt>
                <c:pt idx="1">
                  <c:v>1</c:v>
                </c:pt>
                <c:pt idx="2">
                  <c:v>3</c:v>
                </c:pt>
                <c:pt idx="3">
                  <c:v>2</c:v>
                </c:pt>
                <c:pt idx="4">
                  <c:v>1</c:v>
                </c:pt>
                <c:pt idx="5">
                  <c:v>2</c:v>
                </c:pt>
              </c:numCache>
            </c:numRef>
          </c:val>
          <c:extLst>
            <c:ext xmlns:c16="http://schemas.microsoft.com/office/drawing/2014/chart" uri="{C3380CC4-5D6E-409C-BE32-E72D297353CC}">
              <c16:uniqueId val="{00000005-918D-45C9-9304-4FDD95D68D32}"/>
            </c:ext>
          </c:extLst>
        </c:ser>
        <c:ser>
          <c:idx val="1"/>
          <c:order val="4"/>
          <c:tx>
            <c:strRef>
              <c:f>'Wetness Perception'!$CF$61</c:f>
              <c:strCache>
                <c:ptCount val="1"/>
                <c:pt idx="0">
                  <c:v>Neutral OH</c:v>
                </c:pt>
              </c:strCache>
            </c:strRef>
          </c:tx>
          <c:spPr>
            <a:solidFill>
              <a:schemeClr val="accent2"/>
            </a:solidFill>
            <a:ln>
              <a:noFill/>
            </a:ln>
            <a:effectLst/>
          </c:spPr>
          <c:invertIfNegative val="0"/>
          <c:cat>
            <c:multiLvlStrRef>
              <c:f>('Wetness Perception'!$BX$58:$BZ$59,'Wetness Perception'!$CG$58:$CI$59)</c:f>
              <c:multiLvlStrCache>
                <c:ptCount val="6"/>
                <c:lvl>
                  <c:pt idx="0">
                    <c:v>Increase</c:v>
                  </c:pt>
                  <c:pt idx="1">
                    <c:v>Decrease</c:v>
                  </c:pt>
                  <c:pt idx="2">
                    <c:v>No change</c:v>
                  </c:pt>
                  <c:pt idx="3">
                    <c:v>Increase</c:v>
                  </c:pt>
                  <c:pt idx="4">
                    <c:v>Decrease</c:v>
                  </c:pt>
                  <c:pt idx="5">
                    <c:v>No change</c:v>
                  </c:pt>
                </c:lvl>
                <c:lvl>
                  <c:pt idx="0">
                    <c:v>OH Women</c:v>
                  </c:pt>
                  <c:pt idx="3">
                    <c:v>OH Men</c:v>
                  </c:pt>
                </c:lvl>
              </c:multiLvlStrCache>
            </c:multiLvlStrRef>
          </c:cat>
          <c:val>
            <c:numRef>
              <c:f>('Wetness Perception'!$BX$61:$BZ$61,'Wetness Perception'!$CG$61:$CI$61)</c:f>
              <c:numCache>
                <c:formatCode>General</c:formatCode>
                <c:ptCount val="6"/>
                <c:pt idx="0">
                  <c:v>2</c:v>
                </c:pt>
                <c:pt idx="1">
                  <c:v>0</c:v>
                </c:pt>
                <c:pt idx="2">
                  <c:v>3</c:v>
                </c:pt>
                <c:pt idx="3">
                  <c:v>2</c:v>
                </c:pt>
                <c:pt idx="4">
                  <c:v>1</c:v>
                </c:pt>
                <c:pt idx="5">
                  <c:v>2</c:v>
                </c:pt>
              </c:numCache>
            </c:numRef>
          </c:val>
          <c:extLst>
            <c:ext xmlns:c16="http://schemas.microsoft.com/office/drawing/2014/chart" uri="{C3380CC4-5D6E-409C-BE32-E72D297353CC}">
              <c16:uniqueId val="{00000007-918D-45C9-9304-4FDD95D68D32}"/>
            </c:ext>
          </c:extLst>
        </c:ser>
        <c:ser>
          <c:idx val="2"/>
          <c:order val="5"/>
          <c:tx>
            <c:strRef>
              <c:f>'Wetness Perception'!$CF$62</c:f>
              <c:strCache>
                <c:ptCount val="1"/>
                <c:pt idx="0">
                  <c:v>Cold OH</c:v>
                </c:pt>
              </c:strCache>
            </c:strRef>
          </c:tx>
          <c:spPr>
            <a:solidFill>
              <a:schemeClr val="accent3"/>
            </a:solidFill>
            <a:ln>
              <a:noFill/>
            </a:ln>
            <a:effectLst/>
          </c:spPr>
          <c:invertIfNegative val="0"/>
          <c:cat>
            <c:multiLvlStrRef>
              <c:f>('Wetness Perception'!$BX$58:$BZ$59,'Wetness Perception'!$CG$58:$CI$59)</c:f>
              <c:multiLvlStrCache>
                <c:ptCount val="6"/>
                <c:lvl>
                  <c:pt idx="0">
                    <c:v>Increase</c:v>
                  </c:pt>
                  <c:pt idx="1">
                    <c:v>Decrease</c:v>
                  </c:pt>
                  <c:pt idx="2">
                    <c:v>No change</c:v>
                  </c:pt>
                  <c:pt idx="3">
                    <c:v>Increase</c:v>
                  </c:pt>
                  <c:pt idx="4">
                    <c:v>Decrease</c:v>
                  </c:pt>
                  <c:pt idx="5">
                    <c:v>No change</c:v>
                  </c:pt>
                </c:lvl>
                <c:lvl>
                  <c:pt idx="0">
                    <c:v>OH Women</c:v>
                  </c:pt>
                  <c:pt idx="3">
                    <c:v>OH Men</c:v>
                  </c:pt>
                </c:lvl>
              </c:multiLvlStrCache>
            </c:multiLvlStrRef>
          </c:cat>
          <c:val>
            <c:numRef>
              <c:f>('Wetness Perception'!$BX$62:$BZ$62,'Wetness Perception'!$CG$62:$CI$62)</c:f>
              <c:numCache>
                <c:formatCode>General</c:formatCode>
                <c:ptCount val="6"/>
                <c:pt idx="0">
                  <c:v>3</c:v>
                </c:pt>
                <c:pt idx="1">
                  <c:v>0</c:v>
                </c:pt>
                <c:pt idx="2">
                  <c:v>2</c:v>
                </c:pt>
                <c:pt idx="3">
                  <c:v>0</c:v>
                </c:pt>
                <c:pt idx="4">
                  <c:v>1</c:v>
                </c:pt>
                <c:pt idx="5">
                  <c:v>4</c:v>
                </c:pt>
              </c:numCache>
            </c:numRef>
          </c:val>
          <c:extLst>
            <c:ext xmlns:c16="http://schemas.microsoft.com/office/drawing/2014/chart" uri="{C3380CC4-5D6E-409C-BE32-E72D297353CC}">
              <c16:uniqueId val="{00000009-918D-45C9-9304-4FDD95D68D32}"/>
            </c:ext>
          </c:extLst>
        </c:ser>
        <c:dLbls>
          <c:showLegendKey val="0"/>
          <c:showVal val="0"/>
          <c:showCatName val="0"/>
          <c:showSerName val="0"/>
          <c:showPercent val="0"/>
          <c:showBubbleSize val="0"/>
        </c:dLbls>
        <c:gapWidth val="219"/>
        <c:overlap val="-27"/>
        <c:axId val="1051513920"/>
        <c:axId val="1051511840"/>
      </c:barChart>
      <c:catAx>
        <c:axId val="105151392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051511840"/>
        <c:crosses val="autoZero"/>
        <c:auto val="1"/>
        <c:lblAlgn val="ctr"/>
        <c:lblOffset val="100"/>
        <c:noMultiLvlLbl val="0"/>
      </c:catAx>
      <c:valAx>
        <c:axId val="1051511840"/>
        <c:scaling>
          <c:orientation val="minMax"/>
          <c:max val="4"/>
        </c:scaling>
        <c:delete val="0"/>
        <c:axPos val="l"/>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051513920"/>
        <c:crosses val="autoZero"/>
        <c:crossBetween val="between"/>
        <c:majorUnit val="1"/>
      </c:valAx>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802817767528449E-2"/>
          <c:y val="0.12357113975344167"/>
          <c:w val="0.92364369188889417"/>
          <c:h val="0.74881851319129833"/>
        </c:manualLayout>
      </c:layout>
      <c:barChart>
        <c:barDir val="col"/>
        <c:grouping val="clustered"/>
        <c:varyColors val="0"/>
        <c:ser>
          <c:idx val="0"/>
          <c:order val="0"/>
          <c:tx>
            <c:strRef>
              <c:f>'Wetness Perception'!$BI$100</c:f>
              <c:strCache>
                <c:ptCount val="1"/>
                <c:pt idx="0">
                  <c:v>Increase</c:v>
                </c:pt>
              </c:strCache>
            </c:strRef>
          </c:tx>
          <c:spPr>
            <a:solidFill>
              <a:schemeClr val="accent1"/>
            </a:solidFill>
            <a:ln>
              <a:noFill/>
            </a:ln>
            <a:effectLst/>
          </c:spPr>
          <c:invertIfNegative val="0"/>
          <c:cat>
            <c:strRef>
              <c:f>'Wetness Perception'!$BJ$99:$BP$99</c:f>
              <c:strCache>
                <c:ptCount val="7"/>
                <c:pt idx="0">
                  <c:v>W</c:v>
                </c:pt>
                <c:pt idx="1">
                  <c:v>N</c:v>
                </c:pt>
                <c:pt idx="2">
                  <c:v>C</c:v>
                </c:pt>
                <c:pt idx="4">
                  <c:v>W</c:v>
                </c:pt>
                <c:pt idx="5">
                  <c:v>N</c:v>
                </c:pt>
                <c:pt idx="6">
                  <c:v>C</c:v>
                </c:pt>
              </c:strCache>
            </c:strRef>
          </c:cat>
          <c:val>
            <c:numRef>
              <c:f>'Wetness Perception'!$BJ$100:$BP$100</c:f>
              <c:numCache>
                <c:formatCode>General</c:formatCode>
                <c:ptCount val="7"/>
                <c:pt idx="0">
                  <c:v>2</c:v>
                </c:pt>
                <c:pt idx="1">
                  <c:v>2</c:v>
                </c:pt>
                <c:pt idx="2">
                  <c:v>0</c:v>
                </c:pt>
                <c:pt idx="4">
                  <c:v>1</c:v>
                </c:pt>
                <c:pt idx="5">
                  <c:v>0</c:v>
                </c:pt>
                <c:pt idx="6">
                  <c:v>1</c:v>
                </c:pt>
              </c:numCache>
            </c:numRef>
          </c:val>
          <c:extLst>
            <c:ext xmlns:c16="http://schemas.microsoft.com/office/drawing/2014/chart" uri="{C3380CC4-5D6E-409C-BE32-E72D297353CC}">
              <c16:uniqueId val="{00000000-3659-4BE8-8B48-872CC65C3613}"/>
            </c:ext>
          </c:extLst>
        </c:ser>
        <c:ser>
          <c:idx val="1"/>
          <c:order val="1"/>
          <c:tx>
            <c:strRef>
              <c:f>'Wetness Perception'!$BI$101</c:f>
              <c:strCache>
                <c:ptCount val="1"/>
                <c:pt idx="0">
                  <c:v>Decrease</c:v>
                </c:pt>
              </c:strCache>
            </c:strRef>
          </c:tx>
          <c:spPr>
            <a:solidFill>
              <a:schemeClr val="accent2"/>
            </a:solidFill>
            <a:ln>
              <a:noFill/>
            </a:ln>
            <a:effectLst/>
          </c:spPr>
          <c:invertIfNegative val="0"/>
          <c:cat>
            <c:strRef>
              <c:f>'Wetness Perception'!$BJ$99:$BP$99</c:f>
              <c:strCache>
                <c:ptCount val="7"/>
                <c:pt idx="0">
                  <c:v>W</c:v>
                </c:pt>
                <c:pt idx="1">
                  <c:v>N</c:v>
                </c:pt>
                <c:pt idx="2">
                  <c:v>C</c:v>
                </c:pt>
                <c:pt idx="4">
                  <c:v>W</c:v>
                </c:pt>
                <c:pt idx="5">
                  <c:v>N</c:v>
                </c:pt>
                <c:pt idx="6">
                  <c:v>C</c:v>
                </c:pt>
              </c:strCache>
            </c:strRef>
          </c:cat>
          <c:val>
            <c:numRef>
              <c:f>'Wetness Perception'!$BJ$101:$BP$101</c:f>
              <c:numCache>
                <c:formatCode>General</c:formatCode>
                <c:ptCount val="7"/>
                <c:pt idx="0">
                  <c:v>1</c:v>
                </c:pt>
                <c:pt idx="1">
                  <c:v>1</c:v>
                </c:pt>
                <c:pt idx="2">
                  <c:v>1</c:v>
                </c:pt>
                <c:pt idx="4">
                  <c:v>1</c:v>
                </c:pt>
                <c:pt idx="5">
                  <c:v>3</c:v>
                </c:pt>
                <c:pt idx="6">
                  <c:v>2</c:v>
                </c:pt>
              </c:numCache>
            </c:numRef>
          </c:val>
          <c:extLst>
            <c:ext xmlns:c16="http://schemas.microsoft.com/office/drawing/2014/chart" uri="{C3380CC4-5D6E-409C-BE32-E72D297353CC}">
              <c16:uniqueId val="{00000001-3659-4BE8-8B48-872CC65C3613}"/>
            </c:ext>
          </c:extLst>
        </c:ser>
        <c:ser>
          <c:idx val="2"/>
          <c:order val="2"/>
          <c:tx>
            <c:strRef>
              <c:f>'Wetness Perception'!$BI$102</c:f>
              <c:strCache>
                <c:ptCount val="1"/>
                <c:pt idx="0">
                  <c:v>No change</c:v>
                </c:pt>
              </c:strCache>
            </c:strRef>
          </c:tx>
          <c:spPr>
            <a:solidFill>
              <a:schemeClr val="accent3"/>
            </a:solidFill>
            <a:ln>
              <a:noFill/>
            </a:ln>
            <a:effectLst/>
          </c:spPr>
          <c:invertIfNegative val="0"/>
          <c:cat>
            <c:strRef>
              <c:f>'Wetness Perception'!$BJ$99:$BP$99</c:f>
              <c:strCache>
                <c:ptCount val="7"/>
                <c:pt idx="0">
                  <c:v>W</c:v>
                </c:pt>
                <c:pt idx="1">
                  <c:v>N</c:v>
                </c:pt>
                <c:pt idx="2">
                  <c:v>C</c:v>
                </c:pt>
                <c:pt idx="4">
                  <c:v>W</c:v>
                </c:pt>
                <c:pt idx="5">
                  <c:v>N</c:v>
                </c:pt>
                <c:pt idx="6">
                  <c:v>C</c:v>
                </c:pt>
              </c:strCache>
            </c:strRef>
          </c:cat>
          <c:val>
            <c:numRef>
              <c:f>'Wetness Perception'!$BJ$102:$BP$102</c:f>
              <c:numCache>
                <c:formatCode>General</c:formatCode>
                <c:ptCount val="7"/>
                <c:pt idx="0">
                  <c:v>2</c:v>
                </c:pt>
                <c:pt idx="1">
                  <c:v>2</c:v>
                </c:pt>
                <c:pt idx="2">
                  <c:v>4</c:v>
                </c:pt>
                <c:pt idx="4">
                  <c:v>3</c:v>
                </c:pt>
                <c:pt idx="5">
                  <c:v>2</c:v>
                </c:pt>
                <c:pt idx="6">
                  <c:v>2</c:v>
                </c:pt>
              </c:numCache>
            </c:numRef>
          </c:val>
          <c:extLst>
            <c:ext xmlns:c16="http://schemas.microsoft.com/office/drawing/2014/chart" uri="{C3380CC4-5D6E-409C-BE32-E72D297353CC}">
              <c16:uniqueId val="{00000002-3659-4BE8-8B48-872CC65C3613}"/>
            </c:ext>
          </c:extLst>
        </c:ser>
        <c:dLbls>
          <c:showLegendKey val="0"/>
          <c:showVal val="0"/>
          <c:showCatName val="0"/>
          <c:showSerName val="0"/>
          <c:showPercent val="0"/>
          <c:showBubbleSize val="0"/>
        </c:dLbls>
        <c:gapWidth val="219"/>
        <c:overlap val="-27"/>
        <c:axId val="1643536624"/>
        <c:axId val="1643537104"/>
      </c:barChart>
      <c:catAx>
        <c:axId val="1643536624"/>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1643537104"/>
        <c:crosses val="autoZero"/>
        <c:auto val="1"/>
        <c:lblAlgn val="ctr"/>
        <c:lblOffset val="100"/>
        <c:noMultiLvlLbl val="0"/>
      </c:catAx>
      <c:valAx>
        <c:axId val="1643537104"/>
        <c:scaling>
          <c:orientation val="minMax"/>
          <c:max val="10"/>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GB"/>
                  <a:t>Count</a:t>
                </a:r>
                <a:r>
                  <a:rPr lang="en-GB" baseline="0"/>
                  <a:t> (n)</a:t>
                </a:r>
                <a:endParaRPr lang="en-GB"/>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crossAx val="1643536624"/>
        <c:crosses val="autoZero"/>
        <c:crossBetween val="between"/>
        <c:majorUnit val="2"/>
      </c:valAx>
      <c:spPr>
        <a:noFill/>
        <a:ln>
          <a:noFill/>
        </a:ln>
        <a:effectLst/>
      </c:spPr>
    </c:plotArea>
    <c:legend>
      <c:legendPos val="b"/>
      <c:layout>
        <c:manualLayout>
          <c:xMode val="edge"/>
          <c:yMode val="edge"/>
          <c:x val="0.34094917926430723"/>
          <c:y val="3.7442762930172596E-2"/>
          <c:w val="0.38947408351820417"/>
          <c:h val="6.5319537901065511E-2"/>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600"/>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Responders</a:t>
            </a:r>
            <a:r>
              <a:rPr lang="en-GB" baseline="0"/>
              <a:t> vs Non-responders</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percentStacked"/>
        <c:varyColors val="0"/>
        <c:ser>
          <c:idx val="0"/>
          <c:order val="0"/>
          <c:tx>
            <c:strRef>
              <c:f>'WP responders vs nonresponders'!$J$7</c:f>
              <c:strCache>
                <c:ptCount val="1"/>
                <c:pt idx="0">
                  <c:v>WARM OH</c:v>
                </c:pt>
              </c:strCache>
            </c:strRef>
          </c:tx>
          <c:spPr>
            <a:solidFill>
              <a:schemeClr val="accent1"/>
            </a:solidFill>
            <a:ln>
              <a:noFill/>
            </a:ln>
            <a:effectLst/>
          </c:spPr>
          <c:invertIfNegative val="0"/>
          <c:cat>
            <c:strRef>
              <c:f>'WP responders vs nonresponders'!$K$6:$T$6</c:f>
              <c:strCache>
                <c:ptCount val="10"/>
                <c:pt idx="0">
                  <c:v>P1</c:v>
                </c:pt>
                <c:pt idx="1">
                  <c:v>P2</c:v>
                </c:pt>
                <c:pt idx="2">
                  <c:v>P3</c:v>
                </c:pt>
                <c:pt idx="3">
                  <c:v>P4</c:v>
                </c:pt>
                <c:pt idx="4">
                  <c:v>P5</c:v>
                </c:pt>
                <c:pt idx="5">
                  <c:v>P6</c:v>
                </c:pt>
                <c:pt idx="6">
                  <c:v>P7</c:v>
                </c:pt>
                <c:pt idx="7">
                  <c:v>P8</c:v>
                </c:pt>
                <c:pt idx="8">
                  <c:v>P9</c:v>
                </c:pt>
                <c:pt idx="9">
                  <c:v>P10</c:v>
                </c:pt>
              </c:strCache>
            </c:strRef>
          </c:cat>
          <c:val>
            <c:numRef>
              <c:f>'WP responders vs nonresponders'!$K$7:$T$7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4E52-49DA-AD22-237A38109DD1}"/>
            </c:ext>
          </c:extLst>
        </c:ser>
        <c:ser>
          <c:idx val="1"/>
          <c:order val="1"/>
          <c:tx>
            <c:strRef>
              <c:f>'WP responders vs nonresponders'!$J$8</c:f>
              <c:strCache>
                <c:ptCount val="1"/>
                <c:pt idx="0">
                  <c:v>NEUTRAL OH</c:v>
                </c:pt>
              </c:strCache>
            </c:strRef>
          </c:tx>
          <c:spPr>
            <a:solidFill>
              <a:schemeClr val="accent2"/>
            </a:solidFill>
            <a:ln>
              <a:noFill/>
            </a:ln>
            <a:effectLst/>
          </c:spPr>
          <c:invertIfNegative val="0"/>
          <c:cat>
            <c:strRef>
              <c:f>'WP responders vs nonresponders'!$K$6:$T$6</c:f>
              <c:strCache>
                <c:ptCount val="10"/>
                <c:pt idx="0">
                  <c:v>P1</c:v>
                </c:pt>
                <c:pt idx="1">
                  <c:v>P2</c:v>
                </c:pt>
                <c:pt idx="2">
                  <c:v>P3</c:v>
                </c:pt>
                <c:pt idx="3">
                  <c:v>P4</c:v>
                </c:pt>
                <c:pt idx="4">
                  <c:v>P5</c:v>
                </c:pt>
                <c:pt idx="5">
                  <c:v>P6</c:v>
                </c:pt>
                <c:pt idx="6">
                  <c:v>P7</c:v>
                </c:pt>
                <c:pt idx="7">
                  <c:v>P8</c:v>
                </c:pt>
                <c:pt idx="8">
                  <c:v>P9</c:v>
                </c:pt>
                <c:pt idx="9">
                  <c:v>P10</c:v>
                </c:pt>
              </c:strCache>
            </c:strRef>
          </c:cat>
          <c:val>
            <c:numRef>
              <c:f>'WP responders vs nonresponders'!$K$8:$T$8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4E52-49DA-AD22-237A38109DD1}"/>
            </c:ext>
          </c:extLst>
        </c:ser>
        <c:ser>
          <c:idx val="2"/>
          <c:order val="2"/>
          <c:tx>
            <c:strRef>
              <c:f>'WP responders vs nonresponders'!$J$9</c:f>
              <c:strCache>
                <c:ptCount val="1"/>
                <c:pt idx="0">
                  <c:v>COLD OH</c:v>
                </c:pt>
              </c:strCache>
            </c:strRef>
          </c:tx>
          <c:spPr>
            <a:solidFill>
              <a:schemeClr val="accent3"/>
            </a:solidFill>
            <a:ln>
              <a:noFill/>
            </a:ln>
            <a:effectLst/>
          </c:spPr>
          <c:invertIfNegative val="0"/>
          <c:cat>
            <c:strRef>
              <c:f>'WP responders vs nonresponders'!$K$6:$T$6</c:f>
              <c:strCache>
                <c:ptCount val="10"/>
                <c:pt idx="0">
                  <c:v>P1</c:v>
                </c:pt>
                <c:pt idx="1">
                  <c:v>P2</c:v>
                </c:pt>
                <c:pt idx="2">
                  <c:v>P3</c:v>
                </c:pt>
                <c:pt idx="3">
                  <c:v>P4</c:v>
                </c:pt>
                <c:pt idx="4">
                  <c:v>P5</c:v>
                </c:pt>
                <c:pt idx="5">
                  <c:v>P6</c:v>
                </c:pt>
                <c:pt idx="6">
                  <c:v>P7</c:v>
                </c:pt>
                <c:pt idx="7">
                  <c:v>P8</c:v>
                </c:pt>
                <c:pt idx="8">
                  <c:v>P9</c:v>
                </c:pt>
                <c:pt idx="9">
                  <c:v>P10</c:v>
                </c:pt>
              </c:strCache>
            </c:strRef>
          </c:cat>
          <c:val>
            <c:numRef>
              <c:f>'WP responders vs nonresponders'!$K$9:$T$9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4E52-49DA-AD22-237A38109DD1}"/>
            </c:ext>
          </c:extLst>
        </c:ser>
        <c:ser>
          <c:idx val="3"/>
          <c:order val="3"/>
          <c:tx>
            <c:strRef>
              <c:f>'WP responders vs nonresponders'!$J$10</c:f>
              <c:strCache>
                <c:ptCount val="1"/>
                <c:pt idx="0">
                  <c:v>WARM DH</c:v>
                </c:pt>
              </c:strCache>
            </c:strRef>
          </c:tx>
          <c:spPr>
            <a:solidFill>
              <a:schemeClr val="accent4"/>
            </a:solidFill>
            <a:ln>
              <a:noFill/>
            </a:ln>
            <a:effectLst/>
          </c:spPr>
          <c:invertIfNegative val="0"/>
          <c:cat>
            <c:strRef>
              <c:f>'WP responders vs nonresponders'!$K$6:$T$6</c:f>
              <c:strCache>
                <c:ptCount val="10"/>
                <c:pt idx="0">
                  <c:v>P1</c:v>
                </c:pt>
                <c:pt idx="1">
                  <c:v>P2</c:v>
                </c:pt>
                <c:pt idx="2">
                  <c:v>P3</c:v>
                </c:pt>
                <c:pt idx="3">
                  <c:v>P4</c:v>
                </c:pt>
                <c:pt idx="4">
                  <c:v>P5</c:v>
                </c:pt>
                <c:pt idx="5">
                  <c:v>P6</c:v>
                </c:pt>
                <c:pt idx="6">
                  <c:v>P7</c:v>
                </c:pt>
                <c:pt idx="7">
                  <c:v>P8</c:v>
                </c:pt>
                <c:pt idx="8">
                  <c:v>P9</c:v>
                </c:pt>
                <c:pt idx="9">
                  <c:v>P10</c:v>
                </c:pt>
              </c:strCache>
            </c:strRef>
          </c:cat>
          <c:val>
            <c:numRef>
              <c:f>'WP responders vs nonresponders'!$K$10:$T$10</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4E52-49DA-AD22-237A38109DD1}"/>
            </c:ext>
          </c:extLst>
        </c:ser>
        <c:ser>
          <c:idx val="4"/>
          <c:order val="4"/>
          <c:tx>
            <c:strRef>
              <c:f>'WP responders vs nonresponders'!$J$11</c:f>
              <c:strCache>
                <c:ptCount val="1"/>
                <c:pt idx="0">
                  <c:v>NEUTRAL DH</c:v>
                </c:pt>
              </c:strCache>
            </c:strRef>
          </c:tx>
          <c:spPr>
            <a:solidFill>
              <a:schemeClr val="accent5"/>
            </a:solidFill>
            <a:ln>
              <a:noFill/>
            </a:ln>
            <a:effectLst/>
          </c:spPr>
          <c:invertIfNegative val="0"/>
          <c:cat>
            <c:strRef>
              <c:f>'WP responders vs nonresponders'!$K$6:$T$6</c:f>
              <c:strCache>
                <c:ptCount val="10"/>
                <c:pt idx="0">
                  <c:v>P1</c:v>
                </c:pt>
                <c:pt idx="1">
                  <c:v>P2</c:v>
                </c:pt>
                <c:pt idx="2">
                  <c:v>P3</c:v>
                </c:pt>
                <c:pt idx="3">
                  <c:v>P4</c:v>
                </c:pt>
                <c:pt idx="4">
                  <c:v>P5</c:v>
                </c:pt>
                <c:pt idx="5">
                  <c:v>P6</c:v>
                </c:pt>
                <c:pt idx="6">
                  <c:v>P7</c:v>
                </c:pt>
                <c:pt idx="7">
                  <c:v>P8</c:v>
                </c:pt>
                <c:pt idx="8">
                  <c:v>P9</c:v>
                </c:pt>
                <c:pt idx="9">
                  <c:v>P10</c:v>
                </c:pt>
              </c:strCache>
            </c:strRef>
          </c:cat>
          <c:val>
            <c:numRef>
              <c:f>'WP responders vs nonresponders'!$K$11:$T$11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4E52-49DA-AD22-237A38109DD1}"/>
            </c:ext>
          </c:extLst>
        </c:ser>
        <c:ser>
          <c:idx val="5"/>
          <c:order val="5"/>
          <c:tx>
            <c:strRef>
              <c:f>'WP responders vs nonresponders'!$J$12</c:f>
              <c:strCache>
                <c:ptCount val="1"/>
                <c:pt idx="0">
                  <c:v>COLD DH</c:v>
                </c:pt>
              </c:strCache>
            </c:strRef>
          </c:tx>
          <c:spPr>
            <a:solidFill>
              <a:schemeClr val="accent6"/>
            </a:solidFill>
            <a:ln>
              <a:noFill/>
            </a:ln>
            <a:effectLst/>
          </c:spPr>
          <c:invertIfNegative val="0"/>
          <c:cat>
            <c:strRef>
              <c:f>'WP responders vs nonresponders'!$K$6:$T$6</c:f>
              <c:strCache>
                <c:ptCount val="10"/>
                <c:pt idx="0">
                  <c:v>P1</c:v>
                </c:pt>
                <c:pt idx="1">
                  <c:v>P2</c:v>
                </c:pt>
                <c:pt idx="2">
                  <c:v>P3</c:v>
                </c:pt>
                <c:pt idx="3">
                  <c:v>P4</c:v>
                </c:pt>
                <c:pt idx="4">
                  <c:v>P5</c:v>
                </c:pt>
                <c:pt idx="5">
                  <c:v>P6</c:v>
                </c:pt>
                <c:pt idx="6">
                  <c:v>P7</c:v>
                </c:pt>
                <c:pt idx="7">
                  <c:v>P8</c:v>
                </c:pt>
                <c:pt idx="8">
                  <c:v>P9</c:v>
                </c:pt>
                <c:pt idx="9">
                  <c:v>P10</c:v>
                </c:pt>
              </c:strCache>
            </c:strRef>
          </c:cat>
          <c:val>
            <c:numRef>
              <c:f>'WP responders vs nonresponders'!$K$12:$T$12</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5-4E52-49DA-AD22-237A38109DD1}"/>
            </c:ext>
          </c:extLst>
        </c:ser>
        <c:ser>
          <c:idx val="6"/>
          <c:order val="6"/>
          <c:tx>
            <c:strRef>
              <c:f>'WP responders vs nonresponders'!$J$13</c:f>
              <c:strCache>
                <c:ptCount val="1"/>
                <c:pt idx="0">
                  <c:v>YES%</c:v>
                </c:pt>
              </c:strCache>
            </c:strRef>
          </c:tx>
          <c:spPr>
            <a:solidFill>
              <a:schemeClr val="accent1">
                <a:lumMod val="60000"/>
              </a:schemeClr>
            </a:solidFill>
            <a:ln>
              <a:noFill/>
            </a:ln>
            <a:effectLst/>
          </c:spPr>
          <c:invertIfNegative val="0"/>
          <c:cat>
            <c:strRef>
              <c:f>'WP responders vs nonresponders'!$K$6:$T$6</c:f>
              <c:strCache>
                <c:ptCount val="10"/>
                <c:pt idx="0">
                  <c:v>P1</c:v>
                </c:pt>
                <c:pt idx="1">
                  <c:v>P2</c:v>
                </c:pt>
                <c:pt idx="2">
                  <c:v>P3</c:v>
                </c:pt>
                <c:pt idx="3">
                  <c:v>P4</c:v>
                </c:pt>
                <c:pt idx="4">
                  <c:v>P5</c:v>
                </c:pt>
                <c:pt idx="5">
                  <c:v>P6</c:v>
                </c:pt>
                <c:pt idx="6">
                  <c:v>P7</c:v>
                </c:pt>
                <c:pt idx="7">
                  <c:v>P8</c:v>
                </c:pt>
                <c:pt idx="8">
                  <c:v>P9</c:v>
                </c:pt>
                <c:pt idx="9">
                  <c:v>P10</c:v>
                </c:pt>
              </c:strCache>
            </c:strRef>
          </c:cat>
          <c:val>
            <c:numRef>
              <c:f>'WP responders vs nonresponders'!$K$13:$T$13</c:f>
              <c:numCache>
                <c:formatCode>0%</c:formatCode>
                <c:ptCount val="10"/>
                <c:pt idx="0">
                  <c:v>0</c:v>
                </c:pt>
                <c:pt idx="1">
                  <c:v>0.66666666666666663</c:v>
                </c:pt>
                <c:pt idx="2">
                  <c:v>0.5</c:v>
                </c:pt>
                <c:pt idx="3">
                  <c:v>0</c:v>
                </c:pt>
                <c:pt idx="4">
                  <c:v>0.66666666666666663</c:v>
                </c:pt>
                <c:pt idx="5">
                  <c:v>0.5</c:v>
                </c:pt>
                <c:pt idx="6">
                  <c:v>0.66666666666666663</c:v>
                </c:pt>
                <c:pt idx="7">
                  <c:v>0.5</c:v>
                </c:pt>
                <c:pt idx="8">
                  <c:v>0.5</c:v>
                </c:pt>
                <c:pt idx="9">
                  <c:v>1</c:v>
                </c:pt>
              </c:numCache>
            </c:numRef>
          </c:val>
          <c:extLst>
            <c:ext xmlns:c16="http://schemas.microsoft.com/office/drawing/2014/chart" uri="{C3380CC4-5D6E-409C-BE32-E72D297353CC}">
              <c16:uniqueId val="{00000006-4E52-49DA-AD22-237A38109DD1}"/>
            </c:ext>
          </c:extLst>
        </c:ser>
        <c:ser>
          <c:idx val="7"/>
          <c:order val="7"/>
          <c:tx>
            <c:strRef>
              <c:f>'WP responders vs nonresponders'!$J$14</c:f>
              <c:strCache>
                <c:ptCount val="1"/>
                <c:pt idx="0">
                  <c:v>NO%</c:v>
                </c:pt>
              </c:strCache>
            </c:strRef>
          </c:tx>
          <c:spPr>
            <a:solidFill>
              <a:schemeClr val="accent2">
                <a:lumMod val="60000"/>
              </a:schemeClr>
            </a:solidFill>
            <a:ln>
              <a:noFill/>
            </a:ln>
            <a:effectLst/>
          </c:spPr>
          <c:invertIfNegative val="0"/>
          <c:cat>
            <c:strRef>
              <c:f>'WP responders vs nonresponders'!$K$6:$T$6</c:f>
              <c:strCache>
                <c:ptCount val="10"/>
                <c:pt idx="0">
                  <c:v>P1</c:v>
                </c:pt>
                <c:pt idx="1">
                  <c:v>P2</c:v>
                </c:pt>
                <c:pt idx="2">
                  <c:v>P3</c:v>
                </c:pt>
                <c:pt idx="3">
                  <c:v>P4</c:v>
                </c:pt>
                <c:pt idx="4">
                  <c:v>P5</c:v>
                </c:pt>
                <c:pt idx="5">
                  <c:v>P6</c:v>
                </c:pt>
                <c:pt idx="6">
                  <c:v>P7</c:v>
                </c:pt>
                <c:pt idx="7">
                  <c:v>P8</c:v>
                </c:pt>
                <c:pt idx="8">
                  <c:v>P9</c:v>
                </c:pt>
                <c:pt idx="9">
                  <c:v>P10</c:v>
                </c:pt>
              </c:strCache>
            </c:strRef>
          </c:cat>
          <c:val>
            <c:numRef>
              <c:f>'WP responders vs nonresponders'!$K$14:$T$14</c:f>
              <c:numCache>
                <c:formatCode>0%</c:formatCode>
                <c:ptCount val="10"/>
                <c:pt idx="0">
                  <c:v>1</c:v>
                </c:pt>
                <c:pt idx="1">
                  <c:v>0.33333333333333331</c:v>
                </c:pt>
                <c:pt idx="2">
                  <c:v>0.5</c:v>
                </c:pt>
                <c:pt idx="3">
                  <c:v>1</c:v>
                </c:pt>
                <c:pt idx="4">
                  <c:v>0.33333333333333331</c:v>
                </c:pt>
                <c:pt idx="5">
                  <c:v>0.5</c:v>
                </c:pt>
                <c:pt idx="6">
                  <c:v>0.33333333333333331</c:v>
                </c:pt>
                <c:pt idx="7">
                  <c:v>0.5</c:v>
                </c:pt>
                <c:pt idx="8">
                  <c:v>0.5</c:v>
                </c:pt>
                <c:pt idx="9">
                  <c:v>0</c:v>
                </c:pt>
              </c:numCache>
            </c:numRef>
          </c:val>
          <c:extLst>
            <c:ext xmlns:c16="http://schemas.microsoft.com/office/drawing/2014/chart" uri="{C3380CC4-5D6E-409C-BE32-E72D297353CC}">
              <c16:uniqueId val="{00000007-4E52-49DA-AD22-237A38109DD1}"/>
            </c:ext>
          </c:extLst>
        </c:ser>
        <c:dLbls>
          <c:showLegendKey val="0"/>
          <c:showVal val="0"/>
          <c:showCatName val="0"/>
          <c:showSerName val="0"/>
          <c:showPercent val="0"/>
          <c:showBubbleSize val="0"/>
        </c:dLbls>
        <c:gapWidth val="150"/>
        <c:overlap val="100"/>
        <c:axId val="1062249392"/>
        <c:axId val="1062246064"/>
      </c:barChart>
      <c:catAx>
        <c:axId val="10622493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2246064"/>
        <c:crosses val="autoZero"/>
        <c:auto val="1"/>
        <c:lblAlgn val="ctr"/>
        <c:lblOffset val="100"/>
        <c:noMultiLvlLbl val="0"/>
      </c:catAx>
      <c:valAx>
        <c:axId val="106224606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2249392"/>
        <c:crosses val="autoZero"/>
        <c:crossBetween val="between"/>
      </c:valAx>
      <c:spPr>
        <a:noFill/>
        <a:ln>
          <a:noFill/>
        </a:ln>
        <a:effectLst/>
      </c:spPr>
    </c:plotArea>
    <c:legend>
      <c:legendPos val="b"/>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ayout>
        <c:manualLayout>
          <c:xMode val="edge"/>
          <c:yMode val="edge"/>
          <c:x val="0.39571752420687079"/>
          <c:y val="0.8831008131152065"/>
          <c:w val="0.17558412013199726"/>
          <c:h val="6.769000445341445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solidFill>
                  <a:schemeClr val="tx1"/>
                </a:solidFill>
              </a:rPr>
              <a:t>Overhydration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'Hydration Status'!$Z$5</c:f>
              <c:strCache>
                <c:ptCount val="1"/>
                <c:pt idx="0">
                  <c:v>P1</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cat>
            <c:strRef>
              <c:f>'Hydration Status'!$AA$4:$AH$4</c:f>
              <c:strCache>
                <c:ptCount val="8"/>
                <c:pt idx="0">
                  <c:v>WBase</c:v>
                </c:pt>
                <c:pt idx="1">
                  <c:v>WPost</c:v>
                </c:pt>
                <c:pt idx="3">
                  <c:v>NBase</c:v>
                </c:pt>
                <c:pt idx="4">
                  <c:v>NPost</c:v>
                </c:pt>
                <c:pt idx="6">
                  <c:v>CBase</c:v>
                </c:pt>
                <c:pt idx="7">
                  <c:v>CPost</c:v>
                </c:pt>
              </c:strCache>
            </c:strRef>
          </c:cat>
          <c:val>
            <c:numRef>
              <c:f>'Hydration Status'!$AA$5:$AH$5</c:f>
              <c:numCache>
                <c:formatCode>General</c:formatCode>
                <c:ptCount val="8"/>
                <c:pt idx="0">
                  <c:v>63</c:v>
                </c:pt>
                <c:pt idx="1">
                  <c:v>63.6</c:v>
                </c:pt>
                <c:pt idx="3">
                  <c:v>47.9</c:v>
                </c:pt>
                <c:pt idx="4">
                  <c:v>46.04</c:v>
                </c:pt>
                <c:pt idx="6">
                  <c:v>41.7</c:v>
                </c:pt>
                <c:pt idx="7">
                  <c:v>49.2</c:v>
                </c:pt>
              </c:numCache>
            </c:numRef>
          </c:val>
          <c:smooth val="0"/>
          <c:extLst>
            <c:ext xmlns:c16="http://schemas.microsoft.com/office/drawing/2014/chart" uri="{C3380CC4-5D6E-409C-BE32-E72D297353CC}">
              <c16:uniqueId val="{00000000-62BE-4984-AFDE-84F337D6E88D}"/>
            </c:ext>
          </c:extLst>
        </c:ser>
        <c:ser>
          <c:idx val="1"/>
          <c:order val="1"/>
          <c:tx>
            <c:strRef>
              <c:f>'Hydration Status'!$Z$6</c:f>
              <c:strCache>
                <c:ptCount val="1"/>
                <c:pt idx="0">
                  <c:v>P2</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cat>
            <c:strRef>
              <c:f>'Hydration Status'!$AA$4:$AH$4</c:f>
              <c:strCache>
                <c:ptCount val="8"/>
                <c:pt idx="0">
                  <c:v>WBase</c:v>
                </c:pt>
                <c:pt idx="1">
                  <c:v>WPost</c:v>
                </c:pt>
                <c:pt idx="3">
                  <c:v>NBase</c:v>
                </c:pt>
                <c:pt idx="4">
                  <c:v>NPost</c:v>
                </c:pt>
                <c:pt idx="6">
                  <c:v>CBase</c:v>
                </c:pt>
                <c:pt idx="7">
                  <c:v>CPost</c:v>
                </c:pt>
              </c:strCache>
            </c:strRef>
          </c:cat>
          <c:val>
            <c:numRef>
              <c:f>'Hydration Status'!$AA$6:$AH$6</c:f>
              <c:numCache>
                <c:formatCode>General</c:formatCode>
                <c:ptCount val="8"/>
                <c:pt idx="0">
                  <c:v>69.3</c:v>
                </c:pt>
                <c:pt idx="1">
                  <c:v>92.7</c:v>
                </c:pt>
                <c:pt idx="3">
                  <c:v>73.599999999999994</c:v>
                </c:pt>
                <c:pt idx="4">
                  <c:v>82.9</c:v>
                </c:pt>
                <c:pt idx="6">
                  <c:v>51.4</c:v>
                </c:pt>
                <c:pt idx="7">
                  <c:v>66.7</c:v>
                </c:pt>
              </c:numCache>
            </c:numRef>
          </c:val>
          <c:smooth val="0"/>
          <c:extLst>
            <c:ext xmlns:c16="http://schemas.microsoft.com/office/drawing/2014/chart" uri="{C3380CC4-5D6E-409C-BE32-E72D297353CC}">
              <c16:uniqueId val="{00000001-62BE-4984-AFDE-84F337D6E88D}"/>
            </c:ext>
          </c:extLst>
        </c:ser>
        <c:ser>
          <c:idx val="2"/>
          <c:order val="2"/>
          <c:tx>
            <c:strRef>
              <c:f>'Hydration Status'!$Z$7</c:f>
              <c:strCache>
                <c:ptCount val="1"/>
                <c:pt idx="0">
                  <c:v>P3</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cat>
            <c:strRef>
              <c:f>'Hydration Status'!$AA$4:$AH$4</c:f>
              <c:strCache>
                <c:ptCount val="8"/>
                <c:pt idx="0">
                  <c:v>WBase</c:v>
                </c:pt>
                <c:pt idx="1">
                  <c:v>WPost</c:v>
                </c:pt>
                <c:pt idx="3">
                  <c:v>NBase</c:v>
                </c:pt>
                <c:pt idx="4">
                  <c:v>NPost</c:v>
                </c:pt>
                <c:pt idx="6">
                  <c:v>CBase</c:v>
                </c:pt>
                <c:pt idx="7">
                  <c:v>CPost</c:v>
                </c:pt>
              </c:strCache>
            </c:strRef>
          </c:cat>
          <c:val>
            <c:numRef>
              <c:f>'Hydration Status'!$AA$7:$AH$7</c:f>
              <c:numCache>
                <c:formatCode>General</c:formatCode>
                <c:ptCount val="8"/>
                <c:pt idx="0">
                  <c:v>48.7</c:v>
                </c:pt>
                <c:pt idx="1">
                  <c:v>77.900000000000006</c:v>
                </c:pt>
                <c:pt idx="3">
                  <c:v>58.6</c:v>
                </c:pt>
                <c:pt idx="4">
                  <c:v>58.62</c:v>
                </c:pt>
                <c:pt idx="6">
                  <c:v>35.5</c:v>
                </c:pt>
                <c:pt idx="7">
                  <c:v>45.9</c:v>
                </c:pt>
              </c:numCache>
            </c:numRef>
          </c:val>
          <c:smooth val="0"/>
          <c:extLst>
            <c:ext xmlns:c16="http://schemas.microsoft.com/office/drawing/2014/chart" uri="{C3380CC4-5D6E-409C-BE32-E72D297353CC}">
              <c16:uniqueId val="{00000002-62BE-4984-AFDE-84F337D6E88D}"/>
            </c:ext>
          </c:extLst>
        </c:ser>
        <c:ser>
          <c:idx val="3"/>
          <c:order val="3"/>
          <c:tx>
            <c:strRef>
              <c:f>'Hydration Status'!$Z$8</c:f>
              <c:strCache>
                <c:ptCount val="1"/>
                <c:pt idx="0">
                  <c:v>P4</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cat>
            <c:strRef>
              <c:f>'Hydration Status'!$AA$4:$AH$4</c:f>
              <c:strCache>
                <c:ptCount val="8"/>
                <c:pt idx="0">
                  <c:v>WBase</c:v>
                </c:pt>
                <c:pt idx="1">
                  <c:v>WPost</c:v>
                </c:pt>
                <c:pt idx="3">
                  <c:v>NBase</c:v>
                </c:pt>
                <c:pt idx="4">
                  <c:v>NPost</c:v>
                </c:pt>
                <c:pt idx="6">
                  <c:v>CBase</c:v>
                </c:pt>
                <c:pt idx="7">
                  <c:v>CPost</c:v>
                </c:pt>
              </c:strCache>
            </c:strRef>
          </c:cat>
          <c:val>
            <c:numRef>
              <c:f>'Hydration Status'!$AA$8:$AH$8</c:f>
              <c:numCache>
                <c:formatCode>General</c:formatCode>
                <c:ptCount val="8"/>
                <c:pt idx="0">
                  <c:v>35.9</c:v>
                </c:pt>
                <c:pt idx="1">
                  <c:v>42.5</c:v>
                </c:pt>
                <c:pt idx="3">
                  <c:v>33.200000000000003</c:v>
                </c:pt>
                <c:pt idx="4">
                  <c:v>53.3</c:v>
                </c:pt>
                <c:pt idx="6">
                  <c:v>21.1</c:v>
                </c:pt>
                <c:pt idx="7">
                  <c:v>44.9</c:v>
                </c:pt>
              </c:numCache>
            </c:numRef>
          </c:val>
          <c:smooth val="0"/>
          <c:extLst>
            <c:ext xmlns:c16="http://schemas.microsoft.com/office/drawing/2014/chart" uri="{C3380CC4-5D6E-409C-BE32-E72D297353CC}">
              <c16:uniqueId val="{00000003-62BE-4984-AFDE-84F337D6E88D}"/>
            </c:ext>
          </c:extLst>
        </c:ser>
        <c:ser>
          <c:idx val="4"/>
          <c:order val="4"/>
          <c:tx>
            <c:strRef>
              <c:f>'Hydration Status'!$Z$9</c:f>
              <c:strCache>
                <c:ptCount val="1"/>
                <c:pt idx="0">
                  <c:v>P5</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cat>
            <c:strRef>
              <c:f>'Hydration Status'!$AA$4:$AH$4</c:f>
              <c:strCache>
                <c:ptCount val="8"/>
                <c:pt idx="0">
                  <c:v>WBase</c:v>
                </c:pt>
                <c:pt idx="1">
                  <c:v>WPost</c:v>
                </c:pt>
                <c:pt idx="3">
                  <c:v>NBase</c:v>
                </c:pt>
                <c:pt idx="4">
                  <c:v>NPost</c:v>
                </c:pt>
                <c:pt idx="6">
                  <c:v>CBase</c:v>
                </c:pt>
                <c:pt idx="7">
                  <c:v>CPost</c:v>
                </c:pt>
              </c:strCache>
            </c:strRef>
          </c:cat>
          <c:val>
            <c:numRef>
              <c:f>'Hydration Status'!$AA$9:$AH$9</c:f>
              <c:numCache>
                <c:formatCode>General</c:formatCode>
                <c:ptCount val="8"/>
                <c:pt idx="0">
                  <c:v>33.700000000000003</c:v>
                </c:pt>
                <c:pt idx="1">
                  <c:v>36.9</c:v>
                </c:pt>
                <c:pt idx="3">
                  <c:v>27.7</c:v>
                </c:pt>
                <c:pt idx="4">
                  <c:v>31.2</c:v>
                </c:pt>
                <c:pt idx="6">
                  <c:v>36.4</c:v>
                </c:pt>
                <c:pt idx="7">
                  <c:v>45.4</c:v>
                </c:pt>
              </c:numCache>
            </c:numRef>
          </c:val>
          <c:smooth val="0"/>
          <c:extLst>
            <c:ext xmlns:c16="http://schemas.microsoft.com/office/drawing/2014/chart" uri="{C3380CC4-5D6E-409C-BE32-E72D297353CC}">
              <c16:uniqueId val="{00000004-62BE-4984-AFDE-84F337D6E88D}"/>
            </c:ext>
          </c:extLst>
        </c:ser>
        <c:ser>
          <c:idx val="5"/>
          <c:order val="5"/>
          <c:tx>
            <c:strRef>
              <c:f>'Hydration Status'!$Z$10</c:f>
              <c:strCache>
                <c:ptCount val="1"/>
                <c:pt idx="0">
                  <c:v>P6</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cat>
            <c:strRef>
              <c:f>'Hydration Status'!$AA$4:$AH$4</c:f>
              <c:strCache>
                <c:ptCount val="8"/>
                <c:pt idx="0">
                  <c:v>WBase</c:v>
                </c:pt>
                <c:pt idx="1">
                  <c:v>WPost</c:v>
                </c:pt>
                <c:pt idx="3">
                  <c:v>NBase</c:v>
                </c:pt>
                <c:pt idx="4">
                  <c:v>NPost</c:v>
                </c:pt>
                <c:pt idx="6">
                  <c:v>CBase</c:v>
                </c:pt>
                <c:pt idx="7">
                  <c:v>CPost</c:v>
                </c:pt>
              </c:strCache>
            </c:strRef>
          </c:cat>
          <c:val>
            <c:numRef>
              <c:f>'Hydration Status'!$AA$10:$AH$10</c:f>
              <c:numCache>
                <c:formatCode>General</c:formatCode>
                <c:ptCount val="8"/>
                <c:pt idx="0">
                  <c:v>56.9</c:v>
                </c:pt>
                <c:pt idx="1">
                  <c:v>49.7</c:v>
                </c:pt>
                <c:pt idx="3">
                  <c:v>33.5</c:v>
                </c:pt>
                <c:pt idx="4">
                  <c:v>33</c:v>
                </c:pt>
                <c:pt idx="6">
                  <c:v>46</c:v>
                </c:pt>
                <c:pt idx="7">
                  <c:v>41.5</c:v>
                </c:pt>
              </c:numCache>
            </c:numRef>
          </c:val>
          <c:smooth val="0"/>
          <c:extLst>
            <c:ext xmlns:c16="http://schemas.microsoft.com/office/drawing/2014/chart" uri="{C3380CC4-5D6E-409C-BE32-E72D297353CC}">
              <c16:uniqueId val="{00000005-62BE-4984-AFDE-84F337D6E88D}"/>
            </c:ext>
          </c:extLst>
        </c:ser>
        <c:ser>
          <c:idx val="6"/>
          <c:order val="6"/>
          <c:tx>
            <c:strRef>
              <c:f>'Hydration Status'!$Z$11</c:f>
              <c:strCache>
                <c:ptCount val="1"/>
                <c:pt idx="0">
                  <c:v>P7</c:v>
                </c:pt>
              </c:strCache>
            </c:strRef>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'Hydration Status'!$AA$4:$AH$4</c:f>
              <c:strCache>
                <c:ptCount val="8"/>
                <c:pt idx="0">
                  <c:v>WBase</c:v>
                </c:pt>
                <c:pt idx="1">
                  <c:v>WPost</c:v>
                </c:pt>
                <c:pt idx="3">
                  <c:v>NBase</c:v>
                </c:pt>
                <c:pt idx="4">
                  <c:v>NPost</c:v>
                </c:pt>
                <c:pt idx="6">
                  <c:v>CBase</c:v>
                </c:pt>
                <c:pt idx="7">
                  <c:v>CPost</c:v>
                </c:pt>
              </c:strCache>
            </c:strRef>
          </c:cat>
          <c:val>
            <c:numRef>
              <c:f>'Hydration Status'!$AA$11:$AH$11</c:f>
              <c:numCache>
                <c:formatCode>General</c:formatCode>
                <c:ptCount val="8"/>
                <c:pt idx="0">
                  <c:v>51.4</c:v>
                </c:pt>
                <c:pt idx="1">
                  <c:v>51.7</c:v>
                </c:pt>
                <c:pt idx="3">
                  <c:v>51.04</c:v>
                </c:pt>
                <c:pt idx="4">
                  <c:v>73.3</c:v>
                </c:pt>
                <c:pt idx="6">
                  <c:v>59.6</c:v>
                </c:pt>
                <c:pt idx="7">
                  <c:v>81.2</c:v>
                </c:pt>
              </c:numCache>
            </c:numRef>
          </c:val>
          <c:smooth val="0"/>
          <c:extLst>
            <c:ext xmlns:c16="http://schemas.microsoft.com/office/drawing/2014/chart" uri="{C3380CC4-5D6E-409C-BE32-E72D297353CC}">
              <c16:uniqueId val="{00000007-62BE-4984-AFDE-84F337D6E88D}"/>
            </c:ext>
          </c:extLst>
        </c:ser>
        <c:ser>
          <c:idx val="7"/>
          <c:order val="7"/>
          <c:tx>
            <c:strRef>
              <c:f>'Hydration Status'!$Z$12</c:f>
              <c:strCache>
                <c:ptCount val="1"/>
                <c:pt idx="0">
                  <c:v>P8</c:v>
                </c:pt>
              </c:strCache>
            </c:strRef>
          </c:tx>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'Hydration Status'!$AA$4:$AH$4</c:f>
              <c:strCache>
                <c:ptCount val="8"/>
                <c:pt idx="0">
                  <c:v>WBase</c:v>
                </c:pt>
                <c:pt idx="1">
                  <c:v>WPost</c:v>
                </c:pt>
                <c:pt idx="3">
                  <c:v>NBase</c:v>
                </c:pt>
                <c:pt idx="4">
                  <c:v>NPost</c:v>
                </c:pt>
                <c:pt idx="6">
                  <c:v>CBase</c:v>
                </c:pt>
                <c:pt idx="7">
                  <c:v>CPost</c:v>
                </c:pt>
              </c:strCache>
            </c:strRef>
          </c:cat>
          <c:val>
            <c:numRef>
              <c:f>'Hydration Status'!$AA$12:$AH$12</c:f>
              <c:numCache>
                <c:formatCode>General</c:formatCode>
                <c:ptCount val="8"/>
                <c:pt idx="0">
                  <c:v>71.900000000000006</c:v>
                </c:pt>
                <c:pt idx="1">
                  <c:v>101.6</c:v>
                </c:pt>
                <c:pt idx="3">
                  <c:v>77</c:v>
                </c:pt>
                <c:pt idx="4">
                  <c:v>108.8</c:v>
                </c:pt>
                <c:pt idx="6">
                  <c:v>50.94</c:v>
                </c:pt>
                <c:pt idx="7">
                  <c:v>70.099999999999994</c:v>
                </c:pt>
              </c:numCache>
            </c:numRef>
          </c:val>
          <c:smooth val="0"/>
          <c:extLst>
            <c:ext xmlns:c16="http://schemas.microsoft.com/office/drawing/2014/chart" uri="{C3380CC4-5D6E-409C-BE32-E72D297353CC}">
              <c16:uniqueId val="{00000008-62BE-4984-AFDE-84F337D6E88D}"/>
            </c:ext>
          </c:extLst>
        </c:ser>
        <c:ser>
          <c:idx val="8"/>
          <c:order val="8"/>
          <c:tx>
            <c:strRef>
              <c:f>'Hydration Status'!$Z$13</c:f>
              <c:strCache>
                <c:ptCount val="1"/>
                <c:pt idx="0">
                  <c:v>P9</c:v>
                </c:pt>
              </c:strCache>
            </c:strRef>
          </c:tx>
          <c:spPr>
            <a:ln w="19050"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f>'Hydration Status'!$AA$4:$AH$4</c:f>
              <c:strCache>
                <c:ptCount val="8"/>
                <c:pt idx="0">
                  <c:v>WBase</c:v>
                </c:pt>
                <c:pt idx="1">
                  <c:v>WPost</c:v>
                </c:pt>
                <c:pt idx="3">
                  <c:v>NBase</c:v>
                </c:pt>
                <c:pt idx="4">
                  <c:v>NPost</c:v>
                </c:pt>
                <c:pt idx="6">
                  <c:v>CBase</c:v>
                </c:pt>
                <c:pt idx="7">
                  <c:v>CPost</c:v>
                </c:pt>
              </c:strCache>
            </c:strRef>
          </c:cat>
          <c:val>
            <c:numRef>
              <c:f>'Hydration Status'!$AA$13:$AH$13</c:f>
              <c:numCache>
                <c:formatCode>General</c:formatCode>
                <c:ptCount val="8"/>
                <c:pt idx="0">
                  <c:v>28.6</c:v>
                </c:pt>
                <c:pt idx="1">
                  <c:v>51.9</c:v>
                </c:pt>
                <c:pt idx="3">
                  <c:v>27.8</c:v>
                </c:pt>
                <c:pt idx="4">
                  <c:v>34.9</c:v>
                </c:pt>
                <c:pt idx="6">
                  <c:v>21.3</c:v>
                </c:pt>
                <c:pt idx="7">
                  <c:v>20.3</c:v>
                </c:pt>
              </c:numCache>
            </c:numRef>
          </c:val>
          <c:smooth val="0"/>
          <c:extLst>
            <c:ext xmlns:c16="http://schemas.microsoft.com/office/drawing/2014/chart" uri="{C3380CC4-5D6E-409C-BE32-E72D297353CC}">
              <c16:uniqueId val="{00000009-62BE-4984-AFDE-84F337D6E88D}"/>
            </c:ext>
          </c:extLst>
        </c:ser>
        <c:ser>
          <c:idx val="9"/>
          <c:order val="9"/>
          <c:tx>
            <c:strRef>
              <c:f>'Hydration Status'!$Z$14</c:f>
              <c:strCache>
                <c:ptCount val="1"/>
                <c:pt idx="0">
                  <c:v>P10</c:v>
                </c:pt>
              </c:strCache>
            </c:strRef>
          </c:tx>
          <c:spPr>
            <a:ln w="19050"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strRef>
              <c:f>'Hydration Status'!$AA$4:$AH$4</c:f>
              <c:strCache>
                <c:ptCount val="8"/>
                <c:pt idx="0">
                  <c:v>WBase</c:v>
                </c:pt>
                <c:pt idx="1">
                  <c:v>WPost</c:v>
                </c:pt>
                <c:pt idx="3">
                  <c:v>NBase</c:v>
                </c:pt>
                <c:pt idx="4">
                  <c:v>NPost</c:v>
                </c:pt>
                <c:pt idx="6">
                  <c:v>CBase</c:v>
                </c:pt>
                <c:pt idx="7">
                  <c:v>CPost</c:v>
                </c:pt>
              </c:strCache>
            </c:strRef>
          </c:cat>
          <c:val>
            <c:numRef>
              <c:f>'Hydration Status'!$AA$14:$AH$14</c:f>
              <c:numCache>
                <c:formatCode>General</c:formatCode>
                <c:ptCount val="8"/>
                <c:pt idx="0">
                  <c:v>59.6</c:v>
                </c:pt>
                <c:pt idx="1">
                  <c:v>57.2</c:v>
                </c:pt>
                <c:pt idx="3">
                  <c:v>54.04</c:v>
                </c:pt>
                <c:pt idx="4">
                  <c:v>63.1</c:v>
                </c:pt>
                <c:pt idx="6">
                  <c:v>61.1</c:v>
                </c:pt>
                <c:pt idx="7">
                  <c:v>48.08</c:v>
                </c:pt>
              </c:numCache>
            </c:numRef>
          </c:val>
          <c:smooth val="0"/>
          <c:extLst>
            <c:ext xmlns:c16="http://schemas.microsoft.com/office/drawing/2014/chart" uri="{C3380CC4-5D6E-409C-BE32-E72D297353CC}">
              <c16:uniqueId val="{0000000A-62BE-4984-AFDE-84F337D6E88D}"/>
            </c:ext>
          </c:extLst>
        </c:ser>
        <c:dLbls>
          <c:showLegendKey val="0"/>
          <c:showVal val="0"/>
          <c:showCatName val="0"/>
          <c:showSerName val="0"/>
          <c:showPercent val="0"/>
          <c:showBubbleSize val="0"/>
        </c:dLbls>
        <c:marker val="1"/>
        <c:smooth val="0"/>
        <c:axId val="1693933872"/>
        <c:axId val="1693940528"/>
      </c:lineChart>
      <c:catAx>
        <c:axId val="1693933872"/>
        <c:scaling>
          <c:orientation val="minMax"/>
        </c:scaling>
        <c:delete val="0"/>
        <c:axPos val="b"/>
        <c:numFmt formatCode="General" sourceLinked="1"/>
        <c:majorTickMark val="none"/>
        <c:minorTickMark val="none"/>
        <c:tickLblPos val="nextTo"/>
        <c:spPr>
          <a:noFill/>
          <a:ln w="6350" cap="flat" cmpd="sng" algn="ctr">
            <a:solidFill>
              <a:schemeClr val="dk1"/>
            </a:solidFill>
            <a:prstDash val="solid"/>
            <a:miter lim="800000"/>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693940528"/>
        <c:crosses val="autoZero"/>
        <c:auto val="1"/>
        <c:lblAlgn val="ctr"/>
        <c:lblOffset val="100"/>
        <c:noMultiLvlLbl val="0"/>
      </c:catAx>
      <c:valAx>
        <c:axId val="1693940528"/>
        <c:scaling>
          <c:orientation val="minMax"/>
          <c:max val="110"/>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GB">
                    <a:solidFill>
                      <a:schemeClr val="tx1"/>
                    </a:solidFill>
                  </a:rPr>
                  <a:t>Stratum</a:t>
                </a:r>
                <a:r>
                  <a:rPr lang="en-GB" baseline="0">
                    <a:solidFill>
                      <a:schemeClr val="tx1"/>
                    </a:solidFill>
                  </a:rPr>
                  <a:t> Corneum Hydration (AU)</a:t>
                </a:r>
                <a:endParaRPr lang="en-GB">
                  <a:solidFill>
                    <a:schemeClr val="tx1"/>
                  </a:solidFill>
                </a:endParaRPr>
              </a:p>
            </c:rich>
          </c:tx>
          <c:layout>
            <c:manualLayout>
              <c:xMode val="edge"/>
              <c:yMode val="edge"/>
              <c:x val="2.9679592125496448E-2"/>
              <c:y val="0.1190021258594580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6350" cap="flat" cmpd="sng" algn="ctr">
            <a:solidFill>
              <a:schemeClr val="dk1"/>
            </a:solidFill>
            <a:prstDash val="solid"/>
            <a:miter lim="800000"/>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693933872"/>
        <c:crosses val="autoZero"/>
        <c:crossBetween val="between"/>
        <c:majorUnit val="1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solidFill>
                  <a:schemeClr val="tx1"/>
                </a:solidFill>
              </a:rPr>
              <a:t>Dehydration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518207753692716"/>
          <c:y val="0.16307349254866957"/>
          <c:w val="0.83590492014628326"/>
          <c:h val="0.52862956915433568"/>
        </c:manualLayout>
      </c:layout>
      <c:lineChart>
        <c:grouping val="standard"/>
        <c:varyColors val="0"/>
        <c:ser>
          <c:idx val="0"/>
          <c:order val="0"/>
          <c:tx>
            <c:strRef>
              <c:f>'Hydration Status'!$Z$24</c:f>
              <c:strCache>
                <c:ptCount val="1"/>
                <c:pt idx="0">
                  <c:v>P1</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cat>
            <c:strRef>
              <c:f>'Hydration Status'!$AA$23:$AH$23</c:f>
              <c:strCache>
                <c:ptCount val="8"/>
                <c:pt idx="0">
                  <c:v>WBase</c:v>
                </c:pt>
                <c:pt idx="1">
                  <c:v>WPost</c:v>
                </c:pt>
                <c:pt idx="3">
                  <c:v>NBase</c:v>
                </c:pt>
                <c:pt idx="4">
                  <c:v>NPost</c:v>
                </c:pt>
                <c:pt idx="6">
                  <c:v>CBase</c:v>
                </c:pt>
                <c:pt idx="7">
                  <c:v>CPost</c:v>
                </c:pt>
              </c:strCache>
            </c:strRef>
          </c:cat>
          <c:val>
            <c:numRef>
              <c:f>'Hydration Status'!$AA$24:$AH$24</c:f>
              <c:numCache>
                <c:formatCode>General</c:formatCode>
                <c:ptCount val="8"/>
                <c:pt idx="0">
                  <c:v>29.7</c:v>
                </c:pt>
                <c:pt idx="1">
                  <c:v>14.8</c:v>
                </c:pt>
                <c:pt idx="3">
                  <c:v>26.3</c:v>
                </c:pt>
                <c:pt idx="4">
                  <c:v>33.9</c:v>
                </c:pt>
                <c:pt idx="6">
                  <c:v>29.7</c:v>
                </c:pt>
                <c:pt idx="7">
                  <c:v>15.8</c:v>
                </c:pt>
              </c:numCache>
            </c:numRef>
          </c:val>
          <c:smooth val="0"/>
          <c:extLst>
            <c:ext xmlns:c16="http://schemas.microsoft.com/office/drawing/2014/chart" uri="{C3380CC4-5D6E-409C-BE32-E72D297353CC}">
              <c16:uniqueId val="{00000000-2A43-460B-950C-7E66E6AB1661}"/>
            </c:ext>
          </c:extLst>
        </c:ser>
        <c:ser>
          <c:idx val="1"/>
          <c:order val="1"/>
          <c:tx>
            <c:strRef>
              <c:f>'Hydration Status'!$Z$25</c:f>
              <c:strCache>
                <c:ptCount val="1"/>
                <c:pt idx="0">
                  <c:v>P2</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cat>
            <c:strRef>
              <c:f>'Hydration Status'!$AA$23:$AH$23</c:f>
              <c:strCache>
                <c:ptCount val="8"/>
                <c:pt idx="0">
                  <c:v>WBase</c:v>
                </c:pt>
                <c:pt idx="1">
                  <c:v>WPost</c:v>
                </c:pt>
                <c:pt idx="3">
                  <c:v>NBase</c:v>
                </c:pt>
                <c:pt idx="4">
                  <c:v>NPost</c:v>
                </c:pt>
                <c:pt idx="6">
                  <c:v>CBase</c:v>
                </c:pt>
                <c:pt idx="7">
                  <c:v>CPost</c:v>
                </c:pt>
              </c:strCache>
            </c:strRef>
          </c:cat>
          <c:val>
            <c:numRef>
              <c:f>'Hydration Status'!$AA$25:$AH$25</c:f>
              <c:numCache>
                <c:formatCode>General</c:formatCode>
                <c:ptCount val="8"/>
                <c:pt idx="0">
                  <c:v>84.2</c:v>
                </c:pt>
                <c:pt idx="1">
                  <c:v>19.66</c:v>
                </c:pt>
                <c:pt idx="3">
                  <c:v>92.5</c:v>
                </c:pt>
                <c:pt idx="4">
                  <c:v>101.8</c:v>
                </c:pt>
                <c:pt idx="6">
                  <c:v>55.6</c:v>
                </c:pt>
                <c:pt idx="7">
                  <c:v>28.7</c:v>
                </c:pt>
              </c:numCache>
            </c:numRef>
          </c:val>
          <c:smooth val="0"/>
          <c:extLst>
            <c:ext xmlns:c16="http://schemas.microsoft.com/office/drawing/2014/chart" uri="{C3380CC4-5D6E-409C-BE32-E72D297353CC}">
              <c16:uniqueId val="{00000002-2A43-460B-950C-7E66E6AB1661}"/>
            </c:ext>
          </c:extLst>
        </c:ser>
        <c:ser>
          <c:idx val="2"/>
          <c:order val="2"/>
          <c:tx>
            <c:strRef>
              <c:f>'Hydration Status'!$Z$26</c:f>
              <c:strCache>
                <c:ptCount val="1"/>
                <c:pt idx="0">
                  <c:v>P3</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cat>
            <c:strRef>
              <c:f>'Hydration Status'!$AA$23:$AH$23</c:f>
              <c:strCache>
                <c:ptCount val="8"/>
                <c:pt idx="0">
                  <c:v>WBase</c:v>
                </c:pt>
                <c:pt idx="1">
                  <c:v>WPost</c:v>
                </c:pt>
                <c:pt idx="3">
                  <c:v>NBase</c:v>
                </c:pt>
                <c:pt idx="4">
                  <c:v>NPost</c:v>
                </c:pt>
                <c:pt idx="6">
                  <c:v>CBase</c:v>
                </c:pt>
                <c:pt idx="7">
                  <c:v>CPost</c:v>
                </c:pt>
              </c:strCache>
            </c:strRef>
          </c:cat>
          <c:val>
            <c:numRef>
              <c:f>'Hydration Status'!$AA$26:$AH$26</c:f>
              <c:numCache>
                <c:formatCode>General</c:formatCode>
                <c:ptCount val="8"/>
                <c:pt idx="0">
                  <c:v>40.1</c:v>
                </c:pt>
                <c:pt idx="1">
                  <c:v>8.74</c:v>
                </c:pt>
                <c:pt idx="3">
                  <c:v>55.3</c:v>
                </c:pt>
                <c:pt idx="4">
                  <c:v>13.7</c:v>
                </c:pt>
                <c:pt idx="6">
                  <c:v>42</c:v>
                </c:pt>
                <c:pt idx="7">
                  <c:v>18.600000000000001</c:v>
                </c:pt>
              </c:numCache>
            </c:numRef>
          </c:val>
          <c:smooth val="0"/>
          <c:extLst>
            <c:ext xmlns:c16="http://schemas.microsoft.com/office/drawing/2014/chart" uri="{C3380CC4-5D6E-409C-BE32-E72D297353CC}">
              <c16:uniqueId val="{00000003-2A43-460B-950C-7E66E6AB1661}"/>
            </c:ext>
          </c:extLst>
        </c:ser>
        <c:ser>
          <c:idx val="3"/>
          <c:order val="3"/>
          <c:tx>
            <c:strRef>
              <c:f>'Hydration Status'!$Z$27</c:f>
              <c:strCache>
                <c:ptCount val="1"/>
                <c:pt idx="0">
                  <c:v>P4</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cat>
            <c:strRef>
              <c:f>'Hydration Status'!$AA$23:$AH$23</c:f>
              <c:strCache>
                <c:ptCount val="8"/>
                <c:pt idx="0">
                  <c:v>WBase</c:v>
                </c:pt>
                <c:pt idx="1">
                  <c:v>WPost</c:v>
                </c:pt>
                <c:pt idx="3">
                  <c:v>NBase</c:v>
                </c:pt>
                <c:pt idx="4">
                  <c:v>NPost</c:v>
                </c:pt>
                <c:pt idx="6">
                  <c:v>CBase</c:v>
                </c:pt>
                <c:pt idx="7">
                  <c:v>CPost</c:v>
                </c:pt>
              </c:strCache>
            </c:strRef>
          </c:cat>
          <c:val>
            <c:numRef>
              <c:f>'Hydration Status'!$AA$27:$AH$27</c:f>
              <c:numCache>
                <c:formatCode>General</c:formatCode>
                <c:ptCount val="8"/>
                <c:pt idx="0">
                  <c:v>61.22</c:v>
                </c:pt>
                <c:pt idx="1">
                  <c:v>15.3</c:v>
                </c:pt>
                <c:pt idx="3">
                  <c:v>49.7</c:v>
                </c:pt>
                <c:pt idx="4">
                  <c:v>25.5</c:v>
                </c:pt>
                <c:pt idx="6">
                  <c:v>59.5</c:v>
                </c:pt>
                <c:pt idx="7">
                  <c:v>15.5</c:v>
                </c:pt>
              </c:numCache>
            </c:numRef>
          </c:val>
          <c:smooth val="0"/>
          <c:extLst>
            <c:ext xmlns:c16="http://schemas.microsoft.com/office/drawing/2014/chart" uri="{C3380CC4-5D6E-409C-BE32-E72D297353CC}">
              <c16:uniqueId val="{00000004-2A43-460B-950C-7E66E6AB1661}"/>
            </c:ext>
          </c:extLst>
        </c:ser>
        <c:ser>
          <c:idx val="4"/>
          <c:order val="4"/>
          <c:tx>
            <c:strRef>
              <c:f>'Hydration Status'!$Z$28</c:f>
              <c:strCache>
                <c:ptCount val="1"/>
                <c:pt idx="0">
                  <c:v>P5</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cat>
            <c:strRef>
              <c:f>'Hydration Status'!$AA$23:$AH$23</c:f>
              <c:strCache>
                <c:ptCount val="8"/>
                <c:pt idx="0">
                  <c:v>WBase</c:v>
                </c:pt>
                <c:pt idx="1">
                  <c:v>WPost</c:v>
                </c:pt>
                <c:pt idx="3">
                  <c:v>NBase</c:v>
                </c:pt>
                <c:pt idx="4">
                  <c:v>NPost</c:v>
                </c:pt>
                <c:pt idx="6">
                  <c:v>CBase</c:v>
                </c:pt>
                <c:pt idx="7">
                  <c:v>CPost</c:v>
                </c:pt>
              </c:strCache>
            </c:strRef>
          </c:cat>
          <c:val>
            <c:numRef>
              <c:f>'Hydration Status'!$AA$28:$AH$28</c:f>
              <c:numCache>
                <c:formatCode>General</c:formatCode>
                <c:ptCount val="8"/>
                <c:pt idx="0">
                  <c:v>47.8</c:v>
                </c:pt>
                <c:pt idx="1">
                  <c:v>12.4</c:v>
                </c:pt>
                <c:pt idx="3">
                  <c:v>42.7</c:v>
                </c:pt>
                <c:pt idx="4">
                  <c:v>42.7</c:v>
                </c:pt>
                <c:pt idx="6">
                  <c:v>36.6</c:v>
                </c:pt>
                <c:pt idx="7">
                  <c:v>16.68</c:v>
                </c:pt>
              </c:numCache>
            </c:numRef>
          </c:val>
          <c:smooth val="0"/>
          <c:extLst>
            <c:ext xmlns:c16="http://schemas.microsoft.com/office/drawing/2014/chart" uri="{C3380CC4-5D6E-409C-BE32-E72D297353CC}">
              <c16:uniqueId val="{00000005-2A43-460B-950C-7E66E6AB1661}"/>
            </c:ext>
          </c:extLst>
        </c:ser>
        <c:ser>
          <c:idx val="5"/>
          <c:order val="5"/>
          <c:tx>
            <c:strRef>
              <c:f>'Hydration Status'!$Z$29</c:f>
              <c:strCache>
                <c:ptCount val="1"/>
                <c:pt idx="0">
                  <c:v>P6</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cat>
            <c:strRef>
              <c:f>'Hydration Status'!$AA$23:$AH$23</c:f>
              <c:strCache>
                <c:ptCount val="8"/>
                <c:pt idx="0">
                  <c:v>WBase</c:v>
                </c:pt>
                <c:pt idx="1">
                  <c:v>WPost</c:v>
                </c:pt>
                <c:pt idx="3">
                  <c:v>NBase</c:v>
                </c:pt>
                <c:pt idx="4">
                  <c:v>NPost</c:v>
                </c:pt>
                <c:pt idx="6">
                  <c:v>CBase</c:v>
                </c:pt>
                <c:pt idx="7">
                  <c:v>CPost</c:v>
                </c:pt>
              </c:strCache>
            </c:strRef>
          </c:cat>
          <c:val>
            <c:numRef>
              <c:f>'Hydration Status'!$AA$29:$AH$29</c:f>
              <c:numCache>
                <c:formatCode>General</c:formatCode>
                <c:ptCount val="8"/>
                <c:pt idx="0">
                  <c:v>41</c:v>
                </c:pt>
                <c:pt idx="1">
                  <c:v>20.6</c:v>
                </c:pt>
                <c:pt idx="3">
                  <c:v>38</c:v>
                </c:pt>
                <c:pt idx="4">
                  <c:v>14.2</c:v>
                </c:pt>
                <c:pt idx="6">
                  <c:v>45.3</c:v>
                </c:pt>
                <c:pt idx="7">
                  <c:v>23.3</c:v>
                </c:pt>
              </c:numCache>
            </c:numRef>
          </c:val>
          <c:smooth val="0"/>
          <c:extLst>
            <c:ext xmlns:c16="http://schemas.microsoft.com/office/drawing/2014/chart" uri="{C3380CC4-5D6E-409C-BE32-E72D297353CC}">
              <c16:uniqueId val="{00000006-2A43-460B-950C-7E66E6AB1661}"/>
            </c:ext>
          </c:extLst>
        </c:ser>
        <c:ser>
          <c:idx val="6"/>
          <c:order val="6"/>
          <c:tx>
            <c:strRef>
              <c:f>'Hydration Status'!$Z$30</c:f>
              <c:strCache>
                <c:ptCount val="1"/>
                <c:pt idx="0">
                  <c:v>P7</c:v>
                </c:pt>
              </c:strCache>
            </c:strRef>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'Hydration Status'!$AA$23:$AH$23</c:f>
              <c:strCache>
                <c:ptCount val="8"/>
                <c:pt idx="0">
                  <c:v>WBase</c:v>
                </c:pt>
                <c:pt idx="1">
                  <c:v>WPost</c:v>
                </c:pt>
                <c:pt idx="3">
                  <c:v>NBase</c:v>
                </c:pt>
                <c:pt idx="4">
                  <c:v>NPost</c:v>
                </c:pt>
                <c:pt idx="6">
                  <c:v>CBase</c:v>
                </c:pt>
                <c:pt idx="7">
                  <c:v>CPost</c:v>
                </c:pt>
              </c:strCache>
            </c:strRef>
          </c:cat>
          <c:val>
            <c:numRef>
              <c:f>'Hydration Status'!$AA$30:$AH$30</c:f>
              <c:numCache>
                <c:formatCode>General</c:formatCode>
                <c:ptCount val="8"/>
                <c:pt idx="0">
                  <c:v>48.8</c:v>
                </c:pt>
                <c:pt idx="1">
                  <c:v>18.7</c:v>
                </c:pt>
                <c:pt idx="3">
                  <c:v>45.8</c:v>
                </c:pt>
                <c:pt idx="4">
                  <c:v>23.5</c:v>
                </c:pt>
                <c:pt idx="6">
                  <c:v>56.8</c:v>
                </c:pt>
                <c:pt idx="7">
                  <c:v>20.399999999999999</c:v>
                </c:pt>
              </c:numCache>
            </c:numRef>
          </c:val>
          <c:smooth val="0"/>
          <c:extLst>
            <c:ext xmlns:c16="http://schemas.microsoft.com/office/drawing/2014/chart" uri="{C3380CC4-5D6E-409C-BE32-E72D297353CC}">
              <c16:uniqueId val="{00000007-2A43-460B-950C-7E66E6AB1661}"/>
            </c:ext>
          </c:extLst>
        </c:ser>
        <c:ser>
          <c:idx val="7"/>
          <c:order val="7"/>
          <c:tx>
            <c:strRef>
              <c:f>'Hydration Status'!$Z$31</c:f>
              <c:strCache>
                <c:ptCount val="1"/>
                <c:pt idx="0">
                  <c:v>P8</c:v>
                </c:pt>
              </c:strCache>
            </c:strRef>
          </c:tx>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'Hydration Status'!$AA$23:$AH$23</c:f>
              <c:strCache>
                <c:ptCount val="8"/>
                <c:pt idx="0">
                  <c:v>WBase</c:v>
                </c:pt>
                <c:pt idx="1">
                  <c:v>WPost</c:v>
                </c:pt>
                <c:pt idx="3">
                  <c:v>NBase</c:v>
                </c:pt>
                <c:pt idx="4">
                  <c:v>NPost</c:v>
                </c:pt>
                <c:pt idx="6">
                  <c:v>CBase</c:v>
                </c:pt>
                <c:pt idx="7">
                  <c:v>CPost</c:v>
                </c:pt>
              </c:strCache>
            </c:strRef>
          </c:cat>
          <c:val>
            <c:numRef>
              <c:f>'Hydration Status'!$AA$31:$AH$31</c:f>
              <c:numCache>
                <c:formatCode>General</c:formatCode>
                <c:ptCount val="8"/>
                <c:pt idx="0">
                  <c:v>81.3</c:v>
                </c:pt>
                <c:pt idx="1">
                  <c:v>24.3</c:v>
                </c:pt>
                <c:pt idx="3">
                  <c:v>98.9</c:v>
                </c:pt>
                <c:pt idx="4">
                  <c:v>89</c:v>
                </c:pt>
                <c:pt idx="6">
                  <c:v>66.7</c:v>
                </c:pt>
                <c:pt idx="7">
                  <c:v>24.3</c:v>
                </c:pt>
              </c:numCache>
            </c:numRef>
          </c:val>
          <c:smooth val="0"/>
          <c:extLst>
            <c:ext xmlns:c16="http://schemas.microsoft.com/office/drawing/2014/chart" uri="{C3380CC4-5D6E-409C-BE32-E72D297353CC}">
              <c16:uniqueId val="{00000008-2A43-460B-950C-7E66E6AB1661}"/>
            </c:ext>
          </c:extLst>
        </c:ser>
        <c:ser>
          <c:idx val="8"/>
          <c:order val="8"/>
          <c:tx>
            <c:strRef>
              <c:f>'Hydration Status'!$Z$32</c:f>
              <c:strCache>
                <c:ptCount val="1"/>
                <c:pt idx="0">
                  <c:v>P9</c:v>
                </c:pt>
              </c:strCache>
            </c:strRef>
          </c:tx>
          <c:spPr>
            <a:ln w="19050"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f>'Hydration Status'!$AA$23:$AH$23</c:f>
              <c:strCache>
                <c:ptCount val="8"/>
                <c:pt idx="0">
                  <c:v>WBase</c:v>
                </c:pt>
                <c:pt idx="1">
                  <c:v>WPost</c:v>
                </c:pt>
                <c:pt idx="3">
                  <c:v>NBase</c:v>
                </c:pt>
                <c:pt idx="4">
                  <c:v>NPost</c:v>
                </c:pt>
                <c:pt idx="6">
                  <c:v>CBase</c:v>
                </c:pt>
                <c:pt idx="7">
                  <c:v>CPost</c:v>
                </c:pt>
              </c:strCache>
            </c:strRef>
          </c:cat>
          <c:val>
            <c:numRef>
              <c:f>'Hydration Status'!$AA$32:$AH$32</c:f>
              <c:numCache>
                <c:formatCode>General</c:formatCode>
                <c:ptCount val="8"/>
                <c:pt idx="0">
                  <c:v>25.22</c:v>
                </c:pt>
                <c:pt idx="1">
                  <c:v>14.8</c:v>
                </c:pt>
                <c:pt idx="3">
                  <c:v>28.8</c:v>
                </c:pt>
                <c:pt idx="4">
                  <c:v>15.8</c:v>
                </c:pt>
                <c:pt idx="6">
                  <c:v>22.1</c:v>
                </c:pt>
                <c:pt idx="7">
                  <c:v>12.06</c:v>
                </c:pt>
              </c:numCache>
            </c:numRef>
          </c:val>
          <c:smooth val="0"/>
          <c:extLst>
            <c:ext xmlns:c16="http://schemas.microsoft.com/office/drawing/2014/chart" uri="{C3380CC4-5D6E-409C-BE32-E72D297353CC}">
              <c16:uniqueId val="{00000009-2A43-460B-950C-7E66E6AB1661}"/>
            </c:ext>
          </c:extLst>
        </c:ser>
        <c:ser>
          <c:idx val="9"/>
          <c:order val="9"/>
          <c:tx>
            <c:strRef>
              <c:f>'Hydration Status'!$Z$33</c:f>
              <c:strCache>
                <c:ptCount val="1"/>
                <c:pt idx="0">
                  <c:v>P10</c:v>
                </c:pt>
              </c:strCache>
            </c:strRef>
          </c:tx>
          <c:spPr>
            <a:ln w="19050"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strRef>
              <c:f>'Hydration Status'!$AA$23:$AH$23</c:f>
              <c:strCache>
                <c:ptCount val="8"/>
                <c:pt idx="0">
                  <c:v>WBase</c:v>
                </c:pt>
                <c:pt idx="1">
                  <c:v>WPost</c:v>
                </c:pt>
                <c:pt idx="3">
                  <c:v>NBase</c:v>
                </c:pt>
                <c:pt idx="4">
                  <c:v>NPost</c:v>
                </c:pt>
                <c:pt idx="6">
                  <c:v>CBase</c:v>
                </c:pt>
                <c:pt idx="7">
                  <c:v>CPost</c:v>
                </c:pt>
              </c:strCache>
            </c:strRef>
          </c:cat>
          <c:val>
            <c:numRef>
              <c:f>'Hydration Status'!$AA$33:$AH$33</c:f>
              <c:numCache>
                <c:formatCode>General</c:formatCode>
                <c:ptCount val="8"/>
                <c:pt idx="0">
                  <c:v>59.6</c:v>
                </c:pt>
                <c:pt idx="1">
                  <c:v>57.2</c:v>
                </c:pt>
                <c:pt idx="3">
                  <c:v>54.04</c:v>
                </c:pt>
                <c:pt idx="4">
                  <c:v>63.1</c:v>
                </c:pt>
                <c:pt idx="6">
                  <c:v>61.1</c:v>
                </c:pt>
                <c:pt idx="7">
                  <c:v>48.08</c:v>
                </c:pt>
              </c:numCache>
            </c:numRef>
          </c:val>
          <c:smooth val="0"/>
          <c:extLst>
            <c:ext xmlns:c16="http://schemas.microsoft.com/office/drawing/2014/chart" uri="{C3380CC4-5D6E-409C-BE32-E72D297353CC}">
              <c16:uniqueId val="{0000000A-2A43-460B-950C-7E66E6AB1661}"/>
            </c:ext>
          </c:extLst>
        </c:ser>
        <c:dLbls>
          <c:showLegendKey val="0"/>
          <c:showVal val="0"/>
          <c:showCatName val="0"/>
          <c:showSerName val="0"/>
          <c:showPercent val="0"/>
          <c:showBubbleSize val="0"/>
        </c:dLbls>
        <c:marker val="1"/>
        <c:smooth val="0"/>
        <c:axId val="1923608464"/>
        <c:axId val="1923610128"/>
      </c:lineChart>
      <c:catAx>
        <c:axId val="192360846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923610128"/>
        <c:crosses val="autoZero"/>
        <c:auto val="1"/>
        <c:lblAlgn val="ctr"/>
        <c:lblOffset val="100"/>
        <c:noMultiLvlLbl val="0"/>
      </c:catAx>
      <c:valAx>
        <c:axId val="1923610128"/>
        <c:scaling>
          <c:orientation val="minMax"/>
          <c:max val="110"/>
          <c:min val="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GB">
                    <a:solidFill>
                      <a:schemeClr val="tx1"/>
                    </a:solidFill>
                  </a:rPr>
                  <a:t>Stratum</a:t>
                </a:r>
                <a:r>
                  <a:rPr lang="en-GB" baseline="0">
                    <a:solidFill>
                      <a:schemeClr val="tx1"/>
                    </a:solidFill>
                  </a:rPr>
                  <a:t> Corneum Hydration (AU)</a:t>
                </a:r>
                <a:endParaRPr lang="en-GB">
                  <a:solidFill>
                    <a:schemeClr val="tx1"/>
                  </a:solidFill>
                </a:endParaRPr>
              </a:p>
            </c:rich>
          </c:tx>
          <c:layout>
            <c:manualLayout>
              <c:xMode val="edge"/>
              <c:yMode val="edge"/>
              <c:x val="2.9572728059819468E-2"/>
              <c:y val="7.9567721261672053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923608464"/>
        <c:crosses val="autoZero"/>
        <c:crossBetween val="between"/>
        <c:majorUnit val="1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a:solidFill>
                  <a:schemeClr val="tx1"/>
                </a:solidFill>
              </a:rPr>
              <a:t>Over</a:t>
            </a:r>
            <a:r>
              <a:rPr lang="en-GB" baseline="0">
                <a:solidFill>
                  <a:schemeClr val="tx1"/>
                </a:solidFill>
              </a:rPr>
              <a:t>hydration (OH) vs Dehydration (DH) Post Conditioning</a:t>
            </a:r>
            <a:endParaRPr lang="en-GB">
              <a:solidFill>
                <a:schemeClr val="tx1"/>
              </a:solidFill>
            </a:endParaRPr>
          </a:p>
        </c:rich>
      </c:tx>
      <c:layout>
        <c:manualLayout>
          <c:xMode val="edge"/>
          <c:yMode val="edge"/>
          <c:x val="0.14835386637614364"/>
          <c:y val="4.4183195356520119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0.1334723927623046"/>
          <c:y val="0.15973298880275627"/>
          <c:w val="0.83017752534543032"/>
          <c:h val="0.52832238024510503"/>
        </c:manualLayout>
      </c:layout>
      <c:lineChart>
        <c:grouping val="standard"/>
        <c:varyColors val="0"/>
        <c:ser>
          <c:idx val="0"/>
          <c:order val="0"/>
          <c:tx>
            <c:strRef>
              <c:f>'Hydration Status'!$Z$41</c:f>
              <c:strCache>
                <c:ptCount val="1"/>
                <c:pt idx="0">
                  <c:v>P1</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'Hydration Status'!$AA$40:$AH$40</c:f>
              <c:strCache>
                <c:ptCount val="8"/>
                <c:pt idx="0">
                  <c:v>Site 1 OH Post</c:v>
                </c:pt>
                <c:pt idx="1">
                  <c:v>Site 1 DH Post</c:v>
                </c:pt>
                <c:pt idx="3">
                  <c:v>Site 2 OH Post</c:v>
                </c:pt>
                <c:pt idx="4">
                  <c:v>Site 2DH Post</c:v>
                </c:pt>
                <c:pt idx="6">
                  <c:v>Site 3 OH Post</c:v>
                </c:pt>
                <c:pt idx="7">
                  <c:v>Site 3 DH Post</c:v>
                </c:pt>
              </c:strCache>
            </c:strRef>
          </c:cat>
          <c:val>
            <c:numRef>
              <c:f>'Hydration Status'!$AA$41:$AH$41</c:f>
              <c:numCache>
                <c:formatCode>General</c:formatCode>
                <c:ptCount val="8"/>
                <c:pt idx="0">
                  <c:v>63.6</c:v>
                </c:pt>
                <c:pt idx="1">
                  <c:v>14.8</c:v>
                </c:pt>
                <c:pt idx="3">
                  <c:v>46.04</c:v>
                </c:pt>
                <c:pt idx="4">
                  <c:v>33.9</c:v>
                </c:pt>
                <c:pt idx="6">
                  <c:v>49.2</c:v>
                </c:pt>
                <c:pt idx="7">
                  <c:v>15.8</c:v>
                </c:pt>
              </c:numCache>
            </c:numRef>
          </c:val>
          <c:smooth val="0"/>
          <c:extLst>
            <c:ext xmlns:c16="http://schemas.microsoft.com/office/drawing/2014/chart" uri="{C3380CC4-5D6E-409C-BE32-E72D297353CC}">
              <c16:uniqueId val="{00000000-F66F-4AB5-B37F-C8D18B1A9D98}"/>
            </c:ext>
          </c:extLst>
        </c:ser>
        <c:ser>
          <c:idx val="1"/>
          <c:order val="1"/>
          <c:tx>
            <c:strRef>
              <c:f>'Hydration Status'!$Z$42</c:f>
              <c:strCache>
                <c:ptCount val="1"/>
                <c:pt idx="0">
                  <c:v>P2</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'Hydration Status'!$AA$40:$AH$40</c:f>
              <c:strCache>
                <c:ptCount val="8"/>
                <c:pt idx="0">
                  <c:v>Site 1 OH Post</c:v>
                </c:pt>
                <c:pt idx="1">
                  <c:v>Site 1 DH Post</c:v>
                </c:pt>
                <c:pt idx="3">
                  <c:v>Site 2 OH Post</c:v>
                </c:pt>
                <c:pt idx="4">
                  <c:v>Site 2DH Post</c:v>
                </c:pt>
                <c:pt idx="6">
                  <c:v>Site 3 OH Post</c:v>
                </c:pt>
                <c:pt idx="7">
                  <c:v>Site 3 DH Post</c:v>
                </c:pt>
              </c:strCache>
            </c:strRef>
          </c:cat>
          <c:val>
            <c:numRef>
              <c:f>'Hydration Status'!$AA$42:$AH$42</c:f>
              <c:numCache>
                <c:formatCode>General</c:formatCode>
                <c:ptCount val="8"/>
                <c:pt idx="0">
                  <c:v>92.7</c:v>
                </c:pt>
                <c:pt idx="1">
                  <c:v>19.66</c:v>
                </c:pt>
                <c:pt idx="3">
                  <c:v>82.9</c:v>
                </c:pt>
                <c:pt idx="4">
                  <c:v>101.8</c:v>
                </c:pt>
                <c:pt idx="6">
                  <c:v>66.7</c:v>
                </c:pt>
                <c:pt idx="7">
                  <c:v>28.7</c:v>
                </c:pt>
              </c:numCache>
            </c:numRef>
          </c:val>
          <c:smooth val="0"/>
          <c:extLst>
            <c:ext xmlns:c16="http://schemas.microsoft.com/office/drawing/2014/chart" uri="{C3380CC4-5D6E-409C-BE32-E72D297353CC}">
              <c16:uniqueId val="{00000001-F66F-4AB5-B37F-C8D18B1A9D98}"/>
            </c:ext>
          </c:extLst>
        </c:ser>
        <c:ser>
          <c:idx val="2"/>
          <c:order val="2"/>
          <c:tx>
            <c:strRef>
              <c:f>'Hydration Status'!$Z$43</c:f>
              <c:strCache>
                <c:ptCount val="1"/>
                <c:pt idx="0">
                  <c:v>P3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'Hydration Status'!$AA$40:$AH$40</c:f>
              <c:strCache>
                <c:ptCount val="8"/>
                <c:pt idx="0">
                  <c:v>Site 1 OH Post</c:v>
                </c:pt>
                <c:pt idx="1">
                  <c:v>Site 1 DH Post</c:v>
                </c:pt>
                <c:pt idx="3">
                  <c:v>Site 2 OH Post</c:v>
                </c:pt>
                <c:pt idx="4">
                  <c:v>Site 2DH Post</c:v>
                </c:pt>
                <c:pt idx="6">
                  <c:v>Site 3 OH Post</c:v>
                </c:pt>
                <c:pt idx="7">
                  <c:v>Site 3 DH Post</c:v>
                </c:pt>
              </c:strCache>
            </c:strRef>
          </c:cat>
          <c:val>
            <c:numRef>
              <c:f>'Hydration Status'!$AA$43:$AH$43</c:f>
              <c:numCache>
                <c:formatCode>General</c:formatCode>
                <c:ptCount val="8"/>
                <c:pt idx="0">
                  <c:v>77.900000000000006</c:v>
                </c:pt>
                <c:pt idx="1">
                  <c:v>8.74</c:v>
                </c:pt>
                <c:pt idx="3">
                  <c:v>58.62</c:v>
                </c:pt>
                <c:pt idx="4">
                  <c:v>13.7</c:v>
                </c:pt>
                <c:pt idx="6">
                  <c:v>45.9</c:v>
                </c:pt>
                <c:pt idx="7">
                  <c:v>18.600000000000001</c:v>
                </c:pt>
              </c:numCache>
            </c:numRef>
          </c:val>
          <c:smooth val="0"/>
          <c:extLst>
            <c:ext xmlns:c16="http://schemas.microsoft.com/office/drawing/2014/chart" uri="{C3380CC4-5D6E-409C-BE32-E72D297353CC}">
              <c16:uniqueId val="{00000002-F66F-4AB5-B37F-C8D18B1A9D98}"/>
            </c:ext>
          </c:extLst>
        </c:ser>
        <c:ser>
          <c:idx val="3"/>
          <c:order val="3"/>
          <c:tx>
            <c:strRef>
              <c:f>'Hydration Status'!$Z$44</c:f>
              <c:strCache>
                <c:ptCount val="1"/>
                <c:pt idx="0">
                  <c:v>P4</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'Hydration Status'!$AA$40:$AH$40</c:f>
              <c:strCache>
                <c:ptCount val="8"/>
                <c:pt idx="0">
                  <c:v>Site 1 OH Post</c:v>
                </c:pt>
                <c:pt idx="1">
                  <c:v>Site 1 DH Post</c:v>
                </c:pt>
                <c:pt idx="3">
                  <c:v>Site 2 OH Post</c:v>
                </c:pt>
                <c:pt idx="4">
                  <c:v>Site 2DH Post</c:v>
                </c:pt>
                <c:pt idx="6">
                  <c:v>Site 3 OH Post</c:v>
                </c:pt>
                <c:pt idx="7">
                  <c:v>Site 3 DH Post</c:v>
                </c:pt>
              </c:strCache>
            </c:strRef>
          </c:cat>
          <c:val>
            <c:numRef>
              <c:f>'Hydration Status'!$AA$44:$AH$44</c:f>
              <c:numCache>
                <c:formatCode>General</c:formatCode>
                <c:ptCount val="8"/>
                <c:pt idx="0">
                  <c:v>42.5</c:v>
                </c:pt>
                <c:pt idx="1">
                  <c:v>15.3</c:v>
                </c:pt>
                <c:pt idx="3">
                  <c:v>53.3</c:v>
                </c:pt>
                <c:pt idx="4">
                  <c:v>25.5</c:v>
                </c:pt>
                <c:pt idx="6">
                  <c:v>44.9</c:v>
                </c:pt>
                <c:pt idx="7">
                  <c:v>15.5</c:v>
                </c:pt>
              </c:numCache>
            </c:numRef>
          </c:val>
          <c:smooth val="0"/>
          <c:extLst>
            <c:ext xmlns:c16="http://schemas.microsoft.com/office/drawing/2014/chart" uri="{C3380CC4-5D6E-409C-BE32-E72D297353CC}">
              <c16:uniqueId val="{00000003-F66F-4AB5-B37F-C8D18B1A9D98}"/>
            </c:ext>
          </c:extLst>
        </c:ser>
        <c:ser>
          <c:idx val="4"/>
          <c:order val="4"/>
          <c:tx>
            <c:strRef>
              <c:f>'Hydration Status'!$Z$45</c:f>
              <c:strCache>
                <c:ptCount val="1"/>
                <c:pt idx="0">
                  <c:v>P5</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'Hydration Status'!$AA$40:$AH$40</c:f>
              <c:strCache>
                <c:ptCount val="8"/>
                <c:pt idx="0">
                  <c:v>Site 1 OH Post</c:v>
                </c:pt>
                <c:pt idx="1">
                  <c:v>Site 1 DH Post</c:v>
                </c:pt>
                <c:pt idx="3">
                  <c:v>Site 2 OH Post</c:v>
                </c:pt>
                <c:pt idx="4">
                  <c:v>Site 2DH Post</c:v>
                </c:pt>
                <c:pt idx="6">
                  <c:v>Site 3 OH Post</c:v>
                </c:pt>
                <c:pt idx="7">
                  <c:v>Site 3 DH Post</c:v>
                </c:pt>
              </c:strCache>
            </c:strRef>
          </c:cat>
          <c:val>
            <c:numRef>
              <c:f>'Hydration Status'!$AA$45:$AH$45</c:f>
              <c:numCache>
                <c:formatCode>General</c:formatCode>
                <c:ptCount val="8"/>
                <c:pt idx="0">
                  <c:v>36.9</c:v>
                </c:pt>
                <c:pt idx="1">
                  <c:v>12.4</c:v>
                </c:pt>
                <c:pt idx="3">
                  <c:v>31.2</c:v>
                </c:pt>
                <c:pt idx="4">
                  <c:v>42.7</c:v>
                </c:pt>
                <c:pt idx="6">
                  <c:v>45.4</c:v>
                </c:pt>
                <c:pt idx="7">
                  <c:v>16.68</c:v>
                </c:pt>
              </c:numCache>
            </c:numRef>
          </c:val>
          <c:smooth val="0"/>
          <c:extLst>
            <c:ext xmlns:c16="http://schemas.microsoft.com/office/drawing/2014/chart" uri="{C3380CC4-5D6E-409C-BE32-E72D297353CC}">
              <c16:uniqueId val="{00000004-F66F-4AB5-B37F-C8D18B1A9D98}"/>
            </c:ext>
          </c:extLst>
        </c:ser>
        <c:ser>
          <c:idx val="5"/>
          <c:order val="5"/>
          <c:tx>
            <c:strRef>
              <c:f>'Hydration Status'!$Z$46</c:f>
              <c:strCache>
                <c:ptCount val="1"/>
                <c:pt idx="0">
                  <c:v>P6</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'Hydration Status'!$AA$40:$AH$40</c:f>
              <c:strCache>
                <c:ptCount val="8"/>
                <c:pt idx="0">
                  <c:v>Site 1 OH Post</c:v>
                </c:pt>
                <c:pt idx="1">
                  <c:v>Site 1 DH Post</c:v>
                </c:pt>
                <c:pt idx="3">
                  <c:v>Site 2 OH Post</c:v>
                </c:pt>
                <c:pt idx="4">
                  <c:v>Site 2DH Post</c:v>
                </c:pt>
                <c:pt idx="6">
                  <c:v>Site 3 OH Post</c:v>
                </c:pt>
                <c:pt idx="7">
                  <c:v>Site 3 DH Post</c:v>
                </c:pt>
              </c:strCache>
            </c:strRef>
          </c:cat>
          <c:val>
            <c:numRef>
              <c:f>'Hydration Status'!$AA$46:$AH$46</c:f>
              <c:numCache>
                <c:formatCode>General</c:formatCode>
                <c:ptCount val="8"/>
                <c:pt idx="0">
                  <c:v>49.7</c:v>
                </c:pt>
                <c:pt idx="1">
                  <c:v>20.6</c:v>
                </c:pt>
                <c:pt idx="3">
                  <c:v>33</c:v>
                </c:pt>
                <c:pt idx="4">
                  <c:v>14.2</c:v>
                </c:pt>
                <c:pt idx="6">
                  <c:v>41.5</c:v>
                </c:pt>
                <c:pt idx="7">
                  <c:v>23.3</c:v>
                </c:pt>
              </c:numCache>
            </c:numRef>
          </c:val>
          <c:smooth val="0"/>
          <c:extLst>
            <c:ext xmlns:c16="http://schemas.microsoft.com/office/drawing/2014/chart" uri="{C3380CC4-5D6E-409C-BE32-E72D297353CC}">
              <c16:uniqueId val="{00000005-F66F-4AB5-B37F-C8D18B1A9D98}"/>
            </c:ext>
          </c:extLst>
        </c:ser>
        <c:ser>
          <c:idx val="6"/>
          <c:order val="6"/>
          <c:tx>
            <c:strRef>
              <c:f>'Hydration Status'!$Z$47</c:f>
              <c:strCache>
                <c:ptCount val="1"/>
                <c:pt idx="0">
                  <c:v>P7</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'Hydration Status'!$AA$40:$AH$40</c:f>
              <c:strCache>
                <c:ptCount val="8"/>
                <c:pt idx="0">
                  <c:v>Site 1 OH Post</c:v>
                </c:pt>
                <c:pt idx="1">
                  <c:v>Site 1 DH Post</c:v>
                </c:pt>
                <c:pt idx="3">
                  <c:v>Site 2 OH Post</c:v>
                </c:pt>
                <c:pt idx="4">
                  <c:v>Site 2DH Post</c:v>
                </c:pt>
                <c:pt idx="6">
                  <c:v>Site 3 OH Post</c:v>
                </c:pt>
                <c:pt idx="7">
                  <c:v>Site 3 DH Post</c:v>
                </c:pt>
              </c:strCache>
            </c:strRef>
          </c:cat>
          <c:val>
            <c:numRef>
              <c:f>'Hydration Status'!$AA$47:$AH$47</c:f>
              <c:numCache>
                <c:formatCode>General</c:formatCode>
                <c:ptCount val="8"/>
                <c:pt idx="0">
                  <c:v>51.7</c:v>
                </c:pt>
                <c:pt idx="1">
                  <c:v>18.7</c:v>
                </c:pt>
                <c:pt idx="3">
                  <c:v>73.3</c:v>
                </c:pt>
                <c:pt idx="4">
                  <c:v>23.5</c:v>
                </c:pt>
                <c:pt idx="6">
                  <c:v>81.2</c:v>
                </c:pt>
                <c:pt idx="7">
                  <c:v>20.399999999999999</c:v>
                </c:pt>
              </c:numCache>
            </c:numRef>
          </c:val>
          <c:smooth val="0"/>
          <c:extLst>
            <c:ext xmlns:c16="http://schemas.microsoft.com/office/drawing/2014/chart" uri="{C3380CC4-5D6E-409C-BE32-E72D297353CC}">
              <c16:uniqueId val="{00000006-F66F-4AB5-B37F-C8D18B1A9D98}"/>
            </c:ext>
          </c:extLst>
        </c:ser>
        <c:ser>
          <c:idx val="7"/>
          <c:order val="7"/>
          <c:tx>
            <c:strRef>
              <c:f>'Hydration Status'!$Z$48</c:f>
              <c:strCache>
                <c:ptCount val="1"/>
                <c:pt idx="0">
                  <c:v>P8</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'Hydration Status'!$AA$40:$AH$40</c:f>
              <c:strCache>
                <c:ptCount val="8"/>
                <c:pt idx="0">
                  <c:v>Site 1 OH Post</c:v>
                </c:pt>
                <c:pt idx="1">
                  <c:v>Site 1 DH Post</c:v>
                </c:pt>
                <c:pt idx="3">
                  <c:v>Site 2 OH Post</c:v>
                </c:pt>
                <c:pt idx="4">
                  <c:v>Site 2DH Post</c:v>
                </c:pt>
                <c:pt idx="6">
                  <c:v>Site 3 OH Post</c:v>
                </c:pt>
                <c:pt idx="7">
                  <c:v>Site 3 DH Post</c:v>
                </c:pt>
              </c:strCache>
            </c:strRef>
          </c:cat>
          <c:val>
            <c:numRef>
              <c:f>'Hydration Status'!$AA$48:$AH$48</c:f>
              <c:numCache>
                <c:formatCode>General</c:formatCode>
                <c:ptCount val="8"/>
                <c:pt idx="0">
                  <c:v>101.6</c:v>
                </c:pt>
                <c:pt idx="1">
                  <c:v>24.3</c:v>
                </c:pt>
                <c:pt idx="3">
                  <c:v>108.8</c:v>
                </c:pt>
                <c:pt idx="4">
                  <c:v>89</c:v>
                </c:pt>
                <c:pt idx="6">
                  <c:v>70.099999999999994</c:v>
                </c:pt>
                <c:pt idx="7">
                  <c:v>24.3</c:v>
                </c:pt>
              </c:numCache>
            </c:numRef>
          </c:val>
          <c:smooth val="0"/>
          <c:extLst>
            <c:ext xmlns:c16="http://schemas.microsoft.com/office/drawing/2014/chart" uri="{C3380CC4-5D6E-409C-BE32-E72D297353CC}">
              <c16:uniqueId val="{00000007-F66F-4AB5-B37F-C8D18B1A9D98}"/>
            </c:ext>
          </c:extLst>
        </c:ser>
        <c:ser>
          <c:idx val="8"/>
          <c:order val="8"/>
          <c:tx>
            <c:strRef>
              <c:f>'Hydration Status'!$Z$49</c:f>
              <c:strCache>
                <c:ptCount val="1"/>
                <c:pt idx="0">
                  <c:v>P9</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f>'Hydration Status'!$AA$40:$AH$40</c:f>
              <c:strCache>
                <c:ptCount val="8"/>
                <c:pt idx="0">
                  <c:v>Site 1 OH Post</c:v>
                </c:pt>
                <c:pt idx="1">
                  <c:v>Site 1 DH Post</c:v>
                </c:pt>
                <c:pt idx="3">
                  <c:v>Site 2 OH Post</c:v>
                </c:pt>
                <c:pt idx="4">
                  <c:v>Site 2DH Post</c:v>
                </c:pt>
                <c:pt idx="6">
                  <c:v>Site 3 OH Post</c:v>
                </c:pt>
                <c:pt idx="7">
                  <c:v>Site 3 DH Post</c:v>
                </c:pt>
              </c:strCache>
            </c:strRef>
          </c:cat>
          <c:val>
            <c:numRef>
              <c:f>'Hydration Status'!$AA$49:$AH$49</c:f>
              <c:numCache>
                <c:formatCode>General</c:formatCode>
                <c:ptCount val="8"/>
                <c:pt idx="0">
                  <c:v>51.9</c:v>
                </c:pt>
                <c:pt idx="1">
                  <c:v>14.8</c:v>
                </c:pt>
                <c:pt idx="3">
                  <c:v>34.9</c:v>
                </c:pt>
                <c:pt idx="4">
                  <c:v>15.8</c:v>
                </c:pt>
                <c:pt idx="6">
                  <c:v>20.3</c:v>
                </c:pt>
                <c:pt idx="7">
                  <c:v>12.06</c:v>
                </c:pt>
              </c:numCache>
            </c:numRef>
          </c:val>
          <c:smooth val="0"/>
          <c:extLst>
            <c:ext xmlns:c16="http://schemas.microsoft.com/office/drawing/2014/chart" uri="{C3380CC4-5D6E-409C-BE32-E72D297353CC}">
              <c16:uniqueId val="{00000009-F66F-4AB5-B37F-C8D18B1A9D98}"/>
            </c:ext>
          </c:extLst>
        </c:ser>
        <c:ser>
          <c:idx val="9"/>
          <c:order val="9"/>
          <c:tx>
            <c:strRef>
              <c:f>'Hydration Status'!$Z$50</c:f>
              <c:strCache>
                <c:ptCount val="1"/>
                <c:pt idx="0">
                  <c:v>P10</c:v>
                </c:pt>
              </c:strCache>
            </c:strRef>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strRef>
              <c:f>'Hydration Status'!$AA$40:$AH$40</c:f>
              <c:strCache>
                <c:ptCount val="8"/>
                <c:pt idx="0">
                  <c:v>Site 1 OH Post</c:v>
                </c:pt>
                <c:pt idx="1">
                  <c:v>Site 1 DH Post</c:v>
                </c:pt>
                <c:pt idx="3">
                  <c:v>Site 2 OH Post</c:v>
                </c:pt>
                <c:pt idx="4">
                  <c:v>Site 2DH Post</c:v>
                </c:pt>
                <c:pt idx="6">
                  <c:v>Site 3 OH Post</c:v>
                </c:pt>
                <c:pt idx="7">
                  <c:v>Site 3 DH Post</c:v>
                </c:pt>
              </c:strCache>
            </c:strRef>
          </c:cat>
          <c:val>
            <c:numRef>
              <c:f>'Hydration Status'!$AA$50:$AH$50</c:f>
              <c:numCache>
                <c:formatCode>General</c:formatCode>
                <c:ptCount val="8"/>
                <c:pt idx="0">
                  <c:v>57.2</c:v>
                </c:pt>
                <c:pt idx="1">
                  <c:v>57.2</c:v>
                </c:pt>
                <c:pt idx="3">
                  <c:v>63.1</c:v>
                </c:pt>
                <c:pt idx="4">
                  <c:v>63.1</c:v>
                </c:pt>
                <c:pt idx="6">
                  <c:v>48.08</c:v>
                </c:pt>
                <c:pt idx="7">
                  <c:v>48.08</c:v>
                </c:pt>
              </c:numCache>
            </c:numRef>
          </c:val>
          <c:smooth val="0"/>
          <c:extLst>
            <c:ext xmlns:c16="http://schemas.microsoft.com/office/drawing/2014/chart" uri="{C3380CC4-5D6E-409C-BE32-E72D297353CC}">
              <c16:uniqueId val="{0000000A-F66F-4AB5-B37F-C8D18B1A9D98}"/>
            </c:ext>
          </c:extLst>
        </c:ser>
        <c:dLbls>
          <c:showLegendKey val="0"/>
          <c:showVal val="0"/>
          <c:showCatName val="0"/>
          <c:showSerName val="0"/>
          <c:showPercent val="0"/>
          <c:showBubbleSize val="0"/>
        </c:dLbls>
        <c:marker val="1"/>
        <c:smooth val="0"/>
        <c:axId val="2014661839"/>
        <c:axId val="2014649359"/>
      </c:lineChart>
      <c:catAx>
        <c:axId val="2014661839"/>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2014649359"/>
        <c:crosses val="autoZero"/>
        <c:auto val="1"/>
        <c:lblAlgn val="ctr"/>
        <c:lblOffset val="100"/>
        <c:noMultiLvlLbl val="0"/>
      </c:catAx>
      <c:valAx>
        <c:axId val="2014649359"/>
        <c:scaling>
          <c:orientation val="minMax"/>
          <c:max val="110"/>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GB">
                    <a:solidFill>
                      <a:schemeClr val="tx1"/>
                    </a:solidFill>
                  </a:rPr>
                  <a:t>Stratum</a:t>
                </a:r>
                <a:r>
                  <a:rPr lang="en-GB" baseline="0">
                    <a:solidFill>
                      <a:schemeClr val="tx1"/>
                    </a:solidFill>
                  </a:rPr>
                  <a:t> Corneum Hydration (AU)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2014661839"/>
        <c:crosses val="autoZero"/>
        <c:crossBetween val="between"/>
        <c:majorUnit val="1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'Hydration Status'!$D$79</c:f>
              <c:strCache>
                <c:ptCount val="1"/>
                <c:pt idx="0">
                  <c:v>W WP Post </c:v>
                </c:pt>
              </c:strCache>
            </c:strRef>
          </c:tx>
          <c:spPr>
            <a:solidFill>
              <a:schemeClr val="accent1"/>
            </a:solidFill>
            <a:ln>
              <a:noFill/>
            </a:ln>
            <a:effectLst/>
          </c:spPr>
          <c:invertIfNegative val="0"/>
          <c:cat>
            <c:strRef>
              <c:f>'Hydration Status'!$C$80:$C$89</c:f>
              <c:strCache>
                <c:ptCount val="10"/>
                <c:pt idx="0">
                  <c:v>P1</c:v>
                </c:pt>
                <c:pt idx="1">
                  <c:v>P2</c:v>
                </c:pt>
                <c:pt idx="2">
                  <c:v>P3</c:v>
                </c:pt>
                <c:pt idx="3">
                  <c:v>P4</c:v>
                </c:pt>
                <c:pt idx="4">
                  <c:v>P5</c:v>
                </c:pt>
                <c:pt idx="5">
                  <c:v>P6</c:v>
                </c:pt>
                <c:pt idx="6">
                  <c:v>P7</c:v>
                </c:pt>
                <c:pt idx="7">
                  <c:v>P8</c:v>
                </c:pt>
                <c:pt idx="8">
                  <c:v>P9</c:v>
                </c:pt>
                <c:pt idx="9">
                  <c:v>P10</c:v>
                </c:pt>
              </c:strCache>
            </c:strRef>
          </c:cat>
          <c:val>
            <c:numRef>
              <c:f>'Hydration Status'!$D$80:$D$89</c:f>
              <c:numCache>
                <c:formatCode>General</c:formatCode>
                <c:ptCount val="10"/>
                <c:pt idx="0">
                  <c:v>3</c:v>
                </c:pt>
                <c:pt idx="1">
                  <c:v>27</c:v>
                </c:pt>
                <c:pt idx="2">
                  <c:v>5</c:v>
                </c:pt>
                <c:pt idx="3">
                  <c:v>0</c:v>
                </c:pt>
                <c:pt idx="4">
                  <c:v>49</c:v>
                </c:pt>
                <c:pt idx="5">
                  <c:v>21</c:v>
                </c:pt>
                <c:pt idx="6">
                  <c:v>45</c:v>
                </c:pt>
                <c:pt idx="7">
                  <c:v>30</c:v>
                </c:pt>
                <c:pt idx="8">
                  <c:v>0</c:v>
                </c:pt>
                <c:pt idx="9">
                  <c:v>39</c:v>
                </c:pt>
              </c:numCache>
            </c:numRef>
          </c:val>
          <c:extLst>
            <c:ext xmlns:c16="http://schemas.microsoft.com/office/drawing/2014/chart" uri="{C3380CC4-5D6E-409C-BE32-E72D297353CC}">
              <c16:uniqueId val="{00000000-F653-4D43-97BA-9D1D1323E6D8}"/>
            </c:ext>
          </c:extLst>
        </c:ser>
        <c:ser>
          <c:idx val="1"/>
          <c:order val="1"/>
          <c:tx>
            <c:strRef>
              <c:f>'Hydration Status'!$E$79</c:f>
              <c:strCache>
                <c:ptCount val="1"/>
                <c:pt idx="0">
                  <c:v>N WP Post</c:v>
                </c:pt>
              </c:strCache>
            </c:strRef>
          </c:tx>
          <c:spPr>
            <a:solidFill>
              <a:schemeClr val="accent2"/>
            </a:solidFill>
            <a:ln>
              <a:noFill/>
            </a:ln>
            <a:effectLst/>
          </c:spPr>
          <c:invertIfNegative val="0"/>
          <c:cat>
            <c:strRef>
              <c:f>'Hydration Status'!$C$80:$C$89</c:f>
              <c:strCache>
                <c:ptCount val="10"/>
                <c:pt idx="0">
                  <c:v>P1</c:v>
                </c:pt>
                <c:pt idx="1">
                  <c:v>P2</c:v>
                </c:pt>
                <c:pt idx="2">
                  <c:v>P3</c:v>
                </c:pt>
                <c:pt idx="3">
                  <c:v>P4</c:v>
                </c:pt>
                <c:pt idx="4">
                  <c:v>P5</c:v>
                </c:pt>
                <c:pt idx="5">
                  <c:v>P6</c:v>
                </c:pt>
                <c:pt idx="6">
                  <c:v>P7</c:v>
                </c:pt>
                <c:pt idx="7">
                  <c:v>P8</c:v>
                </c:pt>
                <c:pt idx="8">
                  <c:v>P9</c:v>
                </c:pt>
                <c:pt idx="9">
                  <c:v>P10</c:v>
                </c:pt>
              </c:strCache>
            </c:strRef>
          </c:cat>
          <c:val>
            <c:numRef>
              <c:f>'Hydration Status'!$E$80:$E$89</c:f>
              <c:numCache>
                <c:formatCode>General</c:formatCode>
                <c:ptCount val="10"/>
                <c:pt idx="0">
                  <c:v>3</c:v>
                </c:pt>
                <c:pt idx="1">
                  <c:v>54</c:v>
                </c:pt>
                <c:pt idx="2">
                  <c:v>43</c:v>
                </c:pt>
                <c:pt idx="3">
                  <c:v>0</c:v>
                </c:pt>
                <c:pt idx="4">
                  <c:v>64</c:v>
                </c:pt>
                <c:pt idx="5">
                  <c:v>48</c:v>
                </c:pt>
                <c:pt idx="6">
                  <c:v>26</c:v>
                </c:pt>
                <c:pt idx="7">
                  <c:v>5</c:v>
                </c:pt>
                <c:pt idx="8">
                  <c:v>12</c:v>
                </c:pt>
                <c:pt idx="9">
                  <c:v>57</c:v>
                </c:pt>
              </c:numCache>
            </c:numRef>
          </c:val>
          <c:extLst>
            <c:ext xmlns:c16="http://schemas.microsoft.com/office/drawing/2014/chart" uri="{C3380CC4-5D6E-409C-BE32-E72D297353CC}">
              <c16:uniqueId val="{00000001-F653-4D43-97BA-9D1D1323E6D8}"/>
            </c:ext>
          </c:extLst>
        </c:ser>
        <c:ser>
          <c:idx val="2"/>
          <c:order val="2"/>
          <c:tx>
            <c:strRef>
              <c:f>'Hydration Status'!$F$79</c:f>
              <c:strCache>
                <c:ptCount val="1"/>
                <c:pt idx="0">
                  <c:v>C WP Post</c:v>
                </c:pt>
              </c:strCache>
            </c:strRef>
          </c:tx>
          <c:spPr>
            <a:solidFill>
              <a:schemeClr val="accent3"/>
            </a:solidFill>
            <a:ln>
              <a:noFill/>
            </a:ln>
            <a:effectLst/>
          </c:spPr>
          <c:invertIfNegative val="0"/>
          <c:cat>
            <c:strRef>
              <c:f>'Hydration Status'!$C$80:$C$89</c:f>
              <c:strCache>
                <c:ptCount val="10"/>
                <c:pt idx="0">
                  <c:v>P1</c:v>
                </c:pt>
                <c:pt idx="1">
                  <c:v>P2</c:v>
                </c:pt>
                <c:pt idx="2">
                  <c:v>P3</c:v>
                </c:pt>
                <c:pt idx="3">
                  <c:v>P4</c:v>
                </c:pt>
                <c:pt idx="4">
                  <c:v>P5</c:v>
                </c:pt>
                <c:pt idx="5">
                  <c:v>P6</c:v>
                </c:pt>
                <c:pt idx="6">
                  <c:v>P7</c:v>
                </c:pt>
                <c:pt idx="7">
                  <c:v>P8</c:v>
                </c:pt>
                <c:pt idx="8">
                  <c:v>P9</c:v>
                </c:pt>
                <c:pt idx="9">
                  <c:v>P10</c:v>
                </c:pt>
              </c:strCache>
            </c:strRef>
          </c:cat>
          <c:val>
            <c:numRef>
              <c:f>'Hydration Status'!$F$80:$F$89</c:f>
              <c:numCache>
                <c:formatCode>General</c:formatCode>
                <c:ptCount val="10"/>
                <c:pt idx="0">
                  <c:v>0</c:v>
                </c:pt>
                <c:pt idx="1">
                  <c:v>69</c:v>
                </c:pt>
                <c:pt idx="2">
                  <c:v>43</c:v>
                </c:pt>
                <c:pt idx="3">
                  <c:v>0</c:v>
                </c:pt>
                <c:pt idx="4">
                  <c:v>86</c:v>
                </c:pt>
                <c:pt idx="5">
                  <c:v>42</c:v>
                </c:pt>
                <c:pt idx="6">
                  <c:v>54</c:v>
                </c:pt>
                <c:pt idx="7">
                  <c:v>25</c:v>
                </c:pt>
                <c:pt idx="8">
                  <c:v>81</c:v>
                </c:pt>
                <c:pt idx="9">
                  <c:v>66</c:v>
                </c:pt>
              </c:numCache>
            </c:numRef>
          </c:val>
          <c:extLst>
            <c:ext xmlns:c16="http://schemas.microsoft.com/office/drawing/2014/chart" uri="{C3380CC4-5D6E-409C-BE32-E72D297353CC}">
              <c16:uniqueId val="{00000002-F653-4D43-97BA-9D1D1323E6D8}"/>
            </c:ext>
          </c:extLst>
        </c:ser>
        <c:dLbls>
          <c:showLegendKey val="0"/>
          <c:showVal val="0"/>
          <c:showCatName val="0"/>
          <c:showSerName val="0"/>
          <c:showPercent val="0"/>
          <c:showBubbleSize val="0"/>
        </c:dLbls>
        <c:gapWidth val="219"/>
        <c:overlap val="-27"/>
        <c:axId val="644283104"/>
        <c:axId val="644294336"/>
      </c:barChart>
      <c:scatterChart>
        <c:scatterStyle val="lineMarker"/>
        <c:varyColors val="0"/>
        <c:ser>
          <c:idx val="3"/>
          <c:order val="3"/>
          <c:tx>
            <c:strRef>
              <c:f>'Hydration Status'!$G$79</c:f>
              <c:strCache>
                <c:ptCount val="1"/>
                <c:pt idx="0">
                  <c:v>W HS Post</c:v>
                </c:pt>
              </c:strCache>
            </c:strRef>
          </c:tx>
          <c:spPr>
            <a:ln w="25400" cap="rnd">
              <a:noFill/>
              <a:round/>
            </a:ln>
            <a:effectLst/>
          </c:spPr>
          <c:marker>
            <c:symbol val="circle"/>
            <c:size val="5"/>
            <c:spPr>
              <a:solidFill>
                <a:schemeClr val="accent4"/>
              </a:solidFill>
              <a:ln w="9525">
                <a:solidFill>
                  <a:schemeClr val="accent4"/>
                </a:solidFill>
              </a:ln>
              <a:effectLst/>
            </c:spPr>
          </c:marker>
          <c:xVal>
            <c:strRef>
              <c:f>'Hydration Status'!$C$80:$C$89</c:f>
              <c:strCache>
                <c:ptCount val="10"/>
                <c:pt idx="0">
                  <c:v>P1</c:v>
                </c:pt>
                <c:pt idx="1">
                  <c:v>P2</c:v>
                </c:pt>
                <c:pt idx="2">
                  <c:v>P3</c:v>
                </c:pt>
                <c:pt idx="3">
                  <c:v>P4</c:v>
                </c:pt>
                <c:pt idx="4">
                  <c:v>P5</c:v>
                </c:pt>
                <c:pt idx="5">
                  <c:v>P6</c:v>
                </c:pt>
                <c:pt idx="6">
                  <c:v>P7</c:v>
                </c:pt>
                <c:pt idx="7">
                  <c:v>P8</c:v>
                </c:pt>
                <c:pt idx="8">
                  <c:v>P9</c:v>
                </c:pt>
                <c:pt idx="9">
                  <c:v>P10</c:v>
                </c:pt>
              </c:strCache>
            </c:strRef>
          </c:xVal>
          <c:yVal>
            <c:numRef>
              <c:f>'Hydration Status'!$G$80:$G$89</c:f>
              <c:numCache>
                <c:formatCode>General</c:formatCode>
                <c:ptCount val="10"/>
                <c:pt idx="0">
                  <c:v>63.6</c:v>
                </c:pt>
                <c:pt idx="1">
                  <c:v>92.7</c:v>
                </c:pt>
                <c:pt idx="2">
                  <c:v>77.900000000000006</c:v>
                </c:pt>
                <c:pt idx="3">
                  <c:v>42.5</c:v>
                </c:pt>
                <c:pt idx="4">
                  <c:v>36.9</c:v>
                </c:pt>
                <c:pt idx="5">
                  <c:v>49.7</c:v>
                </c:pt>
                <c:pt idx="6">
                  <c:v>51.7</c:v>
                </c:pt>
                <c:pt idx="7">
                  <c:v>101.6</c:v>
                </c:pt>
                <c:pt idx="8">
                  <c:v>51.9</c:v>
                </c:pt>
                <c:pt idx="9">
                  <c:v>57.2</c:v>
                </c:pt>
              </c:numCache>
            </c:numRef>
          </c:yVal>
          <c:smooth val="0"/>
          <c:extLst>
            <c:ext xmlns:c16="http://schemas.microsoft.com/office/drawing/2014/chart" uri="{C3380CC4-5D6E-409C-BE32-E72D297353CC}">
              <c16:uniqueId val="{00000003-F653-4D43-97BA-9D1D1323E6D8}"/>
            </c:ext>
          </c:extLst>
        </c:ser>
        <c:ser>
          <c:idx val="4"/>
          <c:order val="4"/>
          <c:tx>
            <c:strRef>
              <c:f>'Hydration Status'!$H$79</c:f>
              <c:strCache>
                <c:ptCount val="1"/>
                <c:pt idx="0">
                  <c:v>N HS Post</c:v>
                </c:pt>
              </c:strCache>
            </c:strRef>
          </c:tx>
          <c:spPr>
            <a:ln w="25400" cap="rnd">
              <a:noFill/>
              <a:round/>
            </a:ln>
            <a:effectLst/>
          </c:spPr>
          <c:marker>
            <c:symbol val="circle"/>
            <c:size val="5"/>
            <c:spPr>
              <a:solidFill>
                <a:schemeClr val="accent5"/>
              </a:solidFill>
              <a:ln w="9525">
                <a:solidFill>
                  <a:schemeClr val="accent5"/>
                </a:solidFill>
              </a:ln>
              <a:effectLst/>
            </c:spPr>
          </c:marker>
          <c:xVal>
            <c:strRef>
              <c:f>'Hydration Status'!$C$80:$C$89</c:f>
              <c:strCache>
                <c:ptCount val="10"/>
                <c:pt idx="0">
                  <c:v>P1</c:v>
                </c:pt>
                <c:pt idx="1">
                  <c:v>P2</c:v>
                </c:pt>
                <c:pt idx="2">
                  <c:v>P3</c:v>
                </c:pt>
                <c:pt idx="3">
                  <c:v>P4</c:v>
                </c:pt>
                <c:pt idx="4">
                  <c:v>P5</c:v>
                </c:pt>
                <c:pt idx="5">
                  <c:v>P6</c:v>
                </c:pt>
                <c:pt idx="6">
                  <c:v>P7</c:v>
                </c:pt>
                <c:pt idx="7">
                  <c:v>P8</c:v>
                </c:pt>
                <c:pt idx="8">
                  <c:v>P9</c:v>
                </c:pt>
                <c:pt idx="9">
                  <c:v>P10</c:v>
                </c:pt>
              </c:strCache>
            </c:strRef>
          </c:xVal>
          <c:yVal>
            <c:numRef>
              <c:f>'Hydration Status'!$H$80:$H$89</c:f>
              <c:numCache>
                <c:formatCode>General</c:formatCode>
                <c:ptCount val="10"/>
                <c:pt idx="0">
                  <c:v>46.04</c:v>
                </c:pt>
                <c:pt idx="1">
                  <c:v>82.9</c:v>
                </c:pt>
                <c:pt idx="2">
                  <c:v>58.62</c:v>
                </c:pt>
                <c:pt idx="3">
                  <c:v>53.3</c:v>
                </c:pt>
                <c:pt idx="4">
                  <c:v>31.2</c:v>
                </c:pt>
                <c:pt idx="5">
                  <c:v>33</c:v>
                </c:pt>
                <c:pt idx="6">
                  <c:v>73.3</c:v>
                </c:pt>
                <c:pt idx="7">
                  <c:v>108.8</c:v>
                </c:pt>
                <c:pt idx="8">
                  <c:v>34.9</c:v>
                </c:pt>
                <c:pt idx="9">
                  <c:v>63.1</c:v>
                </c:pt>
              </c:numCache>
            </c:numRef>
          </c:yVal>
          <c:smooth val="0"/>
          <c:extLst>
            <c:ext xmlns:c16="http://schemas.microsoft.com/office/drawing/2014/chart" uri="{C3380CC4-5D6E-409C-BE32-E72D297353CC}">
              <c16:uniqueId val="{00000004-F653-4D43-97BA-9D1D1323E6D8}"/>
            </c:ext>
          </c:extLst>
        </c:ser>
        <c:ser>
          <c:idx val="5"/>
          <c:order val="5"/>
          <c:tx>
            <c:strRef>
              <c:f>'Hydration Status'!$I$79</c:f>
              <c:strCache>
                <c:ptCount val="1"/>
                <c:pt idx="0">
                  <c:v>C HS Post</c:v>
                </c:pt>
              </c:strCache>
            </c:strRef>
          </c:tx>
          <c:spPr>
            <a:ln w="25400" cap="rnd">
              <a:noFill/>
              <a:round/>
            </a:ln>
            <a:effectLst/>
          </c:spPr>
          <c:marker>
            <c:symbol val="circle"/>
            <c:size val="5"/>
            <c:spPr>
              <a:solidFill>
                <a:schemeClr val="accent6"/>
              </a:solidFill>
              <a:ln w="9525">
                <a:solidFill>
                  <a:schemeClr val="accent6"/>
                </a:solidFill>
              </a:ln>
              <a:effectLst/>
            </c:spPr>
          </c:marker>
          <c:xVal>
            <c:strRef>
              <c:f>'Hydration Status'!$C$80:$C$89</c:f>
              <c:strCache>
                <c:ptCount val="10"/>
                <c:pt idx="0">
                  <c:v>P1</c:v>
                </c:pt>
                <c:pt idx="1">
                  <c:v>P2</c:v>
                </c:pt>
                <c:pt idx="2">
                  <c:v>P3</c:v>
                </c:pt>
                <c:pt idx="3">
                  <c:v>P4</c:v>
                </c:pt>
                <c:pt idx="4">
                  <c:v>P5</c:v>
                </c:pt>
                <c:pt idx="5">
                  <c:v>P6</c:v>
                </c:pt>
                <c:pt idx="6">
                  <c:v>P7</c:v>
                </c:pt>
                <c:pt idx="7">
                  <c:v>P8</c:v>
                </c:pt>
                <c:pt idx="8">
                  <c:v>P9</c:v>
                </c:pt>
                <c:pt idx="9">
                  <c:v>P10</c:v>
                </c:pt>
              </c:strCache>
            </c:strRef>
          </c:xVal>
          <c:yVal>
            <c:numRef>
              <c:f>'Hydration Status'!$I$80:$I$89</c:f>
              <c:numCache>
                <c:formatCode>General</c:formatCode>
                <c:ptCount val="10"/>
                <c:pt idx="0">
                  <c:v>49.2</c:v>
                </c:pt>
                <c:pt idx="1">
                  <c:v>66.7</c:v>
                </c:pt>
                <c:pt idx="2">
                  <c:v>45.9</c:v>
                </c:pt>
                <c:pt idx="3">
                  <c:v>44.9</c:v>
                </c:pt>
                <c:pt idx="4">
                  <c:v>45.4</c:v>
                </c:pt>
                <c:pt idx="5">
                  <c:v>41.5</c:v>
                </c:pt>
                <c:pt idx="6">
                  <c:v>81.2</c:v>
                </c:pt>
                <c:pt idx="7">
                  <c:v>70.099999999999994</c:v>
                </c:pt>
                <c:pt idx="8">
                  <c:v>20.3</c:v>
                </c:pt>
                <c:pt idx="9">
                  <c:v>48.08</c:v>
                </c:pt>
              </c:numCache>
            </c:numRef>
          </c:yVal>
          <c:smooth val="0"/>
          <c:extLst>
            <c:ext xmlns:c16="http://schemas.microsoft.com/office/drawing/2014/chart" uri="{C3380CC4-5D6E-409C-BE32-E72D297353CC}">
              <c16:uniqueId val="{00000005-F653-4D43-97BA-9D1D1323E6D8}"/>
            </c:ext>
          </c:extLst>
        </c:ser>
        <c:dLbls>
          <c:showLegendKey val="0"/>
          <c:showVal val="0"/>
          <c:showCatName val="0"/>
          <c:showSerName val="0"/>
          <c:showPercent val="0"/>
          <c:showBubbleSize val="0"/>
        </c:dLbls>
        <c:axId val="644283104"/>
        <c:axId val="644294336"/>
      </c:scatterChart>
      <c:catAx>
        <c:axId val="644283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4294336"/>
        <c:crosses val="autoZero"/>
        <c:auto val="1"/>
        <c:lblAlgn val="ctr"/>
        <c:lblOffset val="100"/>
        <c:noMultiLvlLbl val="0"/>
      </c:catAx>
      <c:valAx>
        <c:axId val="64429433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428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'Hydration Status'!$D$61</c:f>
              <c:strCache>
                <c:ptCount val="1"/>
                <c:pt idx="0">
                  <c:v>W WP Post </c:v>
                </c:pt>
              </c:strCache>
            </c:strRef>
          </c:tx>
          <c:spPr>
            <a:solidFill>
              <a:schemeClr val="accent1"/>
            </a:solidFill>
            <a:ln>
              <a:noFill/>
            </a:ln>
            <a:effectLst/>
          </c:spPr>
          <c:invertIfNegative val="0"/>
          <c:cat>
            <c:strRef>
              <c:f>'Hydration Status'!$C$62:$C$71</c:f>
              <c:strCache>
                <c:ptCount val="10"/>
                <c:pt idx="0">
                  <c:v>P1</c:v>
                </c:pt>
                <c:pt idx="1">
                  <c:v>P2</c:v>
                </c:pt>
                <c:pt idx="2">
                  <c:v>P3</c:v>
                </c:pt>
                <c:pt idx="3">
                  <c:v>P4</c:v>
                </c:pt>
                <c:pt idx="4">
                  <c:v>P5</c:v>
                </c:pt>
                <c:pt idx="5">
                  <c:v>P6</c:v>
                </c:pt>
                <c:pt idx="6">
                  <c:v>P7</c:v>
                </c:pt>
                <c:pt idx="7">
                  <c:v>P8</c:v>
                </c:pt>
                <c:pt idx="8">
                  <c:v>P9</c:v>
                </c:pt>
                <c:pt idx="9">
                  <c:v>P10</c:v>
                </c:pt>
              </c:strCache>
            </c:strRef>
          </c:cat>
          <c:val>
            <c:numRef>
              <c:f>'Hydration Status'!$D$62:$D$71</c:f>
              <c:numCache>
                <c:formatCode>General</c:formatCode>
                <c:ptCount val="10"/>
                <c:pt idx="0">
                  <c:v>3</c:v>
                </c:pt>
                <c:pt idx="1">
                  <c:v>27</c:v>
                </c:pt>
                <c:pt idx="2">
                  <c:v>5</c:v>
                </c:pt>
                <c:pt idx="3">
                  <c:v>0</c:v>
                </c:pt>
                <c:pt idx="4">
                  <c:v>49</c:v>
                </c:pt>
                <c:pt idx="5">
                  <c:v>21</c:v>
                </c:pt>
                <c:pt idx="6">
                  <c:v>45</c:v>
                </c:pt>
                <c:pt idx="7">
                  <c:v>30</c:v>
                </c:pt>
                <c:pt idx="8">
                  <c:v>0</c:v>
                </c:pt>
                <c:pt idx="9">
                  <c:v>39</c:v>
                </c:pt>
              </c:numCache>
            </c:numRef>
          </c:val>
          <c:extLst>
            <c:ext xmlns:c16="http://schemas.microsoft.com/office/drawing/2014/chart" uri="{C3380CC4-5D6E-409C-BE32-E72D297353CC}">
              <c16:uniqueId val="{00000000-349E-48EB-89A4-49EDD6EBA84C}"/>
            </c:ext>
          </c:extLst>
        </c:ser>
        <c:ser>
          <c:idx val="1"/>
          <c:order val="1"/>
          <c:tx>
            <c:strRef>
              <c:f>'Hydration Status'!$E$61</c:f>
              <c:strCache>
                <c:ptCount val="1"/>
                <c:pt idx="0">
                  <c:v>W HS Post</c:v>
                </c:pt>
              </c:strCache>
            </c:strRef>
          </c:tx>
          <c:spPr>
            <a:solidFill>
              <a:schemeClr val="accent2"/>
            </a:solidFill>
            <a:ln>
              <a:noFill/>
            </a:ln>
            <a:effectLst/>
          </c:spPr>
          <c:invertIfNegative val="0"/>
          <c:cat>
            <c:strRef>
              <c:f>'Hydration Status'!$C$62:$C$71</c:f>
              <c:strCache>
                <c:ptCount val="10"/>
                <c:pt idx="0">
                  <c:v>P1</c:v>
                </c:pt>
                <c:pt idx="1">
                  <c:v>P2</c:v>
                </c:pt>
                <c:pt idx="2">
                  <c:v>P3</c:v>
                </c:pt>
                <c:pt idx="3">
                  <c:v>P4</c:v>
                </c:pt>
                <c:pt idx="4">
                  <c:v>P5</c:v>
                </c:pt>
                <c:pt idx="5">
                  <c:v>P6</c:v>
                </c:pt>
                <c:pt idx="6">
                  <c:v>P7</c:v>
                </c:pt>
                <c:pt idx="7">
                  <c:v>P8</c:v>
                </c:pt>
                <c:pt idx="8">
                  <c:v>P9</c:v>
                </c:pt>
                <c:pt idx="9">
                  <c:v>P10</c:v>
                </c:pt>
              </c:strCache>
            </c:strRef>
          </c:cat>
          <c:val>
            <c:numRef>
              <c:f>'Hydration Status'!$E$62:$E$71</c:f>
              <c:numCache>
                <c:formatCode>General</c:formatCode>
                <c:ptCount val="10"/>
                <c:pt idx="0">
                  <c:v>63.6</c:v>
                </c:pt>
                <c:pt idx="1">
                  <c:v>92.7</c:v>
                </c:pt>
                <c:pt idx="2">
                  <c:v>77.900000000000006</c:v>
                </c:pt>
                <c:pt idx="3">
                  <c:v>42.5</c:v>
                </c:pt>
                <c:pt idx="4">
                  <c:v>36.9</c:v>
                </c:pt>
                <c:pt idx="5">
                  <c:v>49.7</c:v>
                </c:pt>
                <c:pt idx="6">
                  <c:v>51.7</c:v>
                </c:pt>
                <c:pt idx="7">
                  <c:v>101.6</c:v>
                </c:pt>
                <c:pt idx="8">
                  <c:v>51.9</c:v>
                </c:pt>
                <c:pt idx="9">
                  <c:v>57.2</c:v>
                </c:pt>
              </c:numCache>
            </c:numRef>
          </c:val>
          <c:extLst>
            <c:ext xmlns:c16="http://schemas.microsoft.com/office/drawing/2014/chart" uri="{C3380CC4-5D6E-409C-BE32-E72D297353CC}">
              <c16:uniqueId val="{00000001-349E-48EB-89A4-49EDD6EBA84C}"/>
            </c:ext>
          </c:extLst>
        </c:ser>
        <c:ser>
          <c:idx val="2"/>
          <c:order val="2"/>
          <c:tx>
            <c:strRef>
              <c:f>'Hydration Status'!$F$61</c:f>
              <c:strCache>
                <c:ptCount val="1"/>
                <c:pt idx="0">
                  <c:v>N WP Post</c:v>
                </c:pt>
              </c:strCache>
            </c:strRef>
          </c:tx>
          <c:spPr>
            <a:solidFill>
              <a:schemeClr val="accent3"/>
            </a:solidFill>
            <a:ln>
              <a:noFill/>
            </a:ln>
            <a:effectLst/>
          </c:spPr>
          <c:invertIfNegative val="0"/>
          <c:cat>
            <c:strRef>
              <c:f>'Hydration Status'!$C$62:$C$71</c:f>
              <c:strCache>
                <c:ptCount val="10"/>
                <c:pt idx="0">
                  <c:v>P1</c:v>
                </c:pt>
                <c:pt idx="1">
                  <c:v>P2</c:v>
                </c:pt>
                <c:pt idx="2">
                  <c:v>P3</c:v>
                </c:pt>
                <c:pt idx="3">
                  <c:v>P4</c:v>
                </c:pt>
                <c:pt idx="4">
                  <c:v>P5</c:v>
                </c:pt>
                <c:pt idx="5">
                  <c:v>P6</c:v>
                </c:pt>
                <c:pt idx="6">
                  <c:v>P7</c:v>
                </c:pt>
                <c:pt idx="7">
                  <c:v>P8</c:v>
                </c:pt>
                <c:pt idx="8">
                  <c:v>P9</c:v>
                </c:pt>
                <c:pt idx="9">
                  <c:v>P10</c:v>
                </c:pt>
              </c:strCache>
            </c:strRef>
          </c:cat>
          <c:val>
            <c:numRef>
              <c:f>'Hydration Status'!$F$62:$F$71</c:f>
              <c:numCache>
                <c:formatCode>General</c:formatCode>
                <c:ptCount val="10"/>
                <c:pt idx="0">
                  <c:v>3</c:v>
                </c:pt>
                <c:pt idx="1">
                  <c:v>54</c:v>
                </c:pt>
                <c:pt idx="2">
                  <c:v>43</c:v>
                </c:pt>
                <c:pt idx="3">
                  <c:v>0</c:v>
                </c:pt>
                <c:pt idx="4">
                  <c:v>64</c:v>
                </c:pt>
                <c:pt idx="5">
                  <c:v>48</c:v>
                </c:pt>
                <c:pt idx="6">
                  <c:v>26</c:v>
                </c:pt>
                <c:pt idx="7">
                  <c:v>5</c:v>
                </c:pt>
                <c:pt idx="8">
                  <c:v>12</c:v>
                </c:pt>
                <c:pt idx="9">
                  <c:v>57</c:v>
                </c:pt>
              </c:numCache>
            </c:numRef>
          </c:val>
          <c:extLst>
            <c:ext xmlns:c16="http://schemas.microsoft.com/office/drawing/2014/chart" uri="{C3380CC4-5D6E-409C-BE32-E72D297353CC}">
              <c16:uniqueId val="{00000002-349E-48EB-89A4-49EDD6EBA84C}"/>
            </c:ext>
          </c:extLst>
        </c:ser>
        <c:ser>
          <c:idx val="3"/>
          <c:order val="3"/>
          <c:tx>
            <c:strRef>
              <c:f>'Hydration Status'!$G$61</c:f>
              <c:strCache>
                <c:ptCount val="1"/>
                <c:pt idx="0">
                  <c:v>N HS Post</c:v>
                </c:pt>
              </c:strCache>
            </c:strRef>
          </c:tx>
          <c:spPr>
            <a:solidFill>
              <a:schemeClr val="accent4"/>
            </a:solidFill>
            <a:ln>
              <a:noFill/>
            </a:ln>
            <a:effectLst/>
          </c:spPr>
          <c:invertIfNegative val="0"/>
          <c:cat>
            <c:strRef>
              <c:f>'Hydration Status'!$C$62:$C$71</c:f>
              <c:strCache>
                <c:ptCount val="10"/>
                <c:pt idx="0">
                  <c:v>P1</c:v>
                </c:pt>
                <c:pt idx="1">
                  <c:v>P2</c:v>
                </c:pt>
                <c:pt idx="2">
                  <c:v>P3</c:v>
                </c:pt>
                <c:pt idx="3">
                  <c:v>P4</c:v>
                </c:pt>
                <c:pt idx="4">
                  <c:v>P5</c:v>
                </c:pt>
                <c:pt idx="5">
                  <c:v>P6</c:v>
                </c:pt>
                <c:pt idx="6">
                  <c:v>P7</c:v>
                </c:pt>
                <c:pt idx="7">
                  <c:v>P8</c:v>
                </c:pt>
                <c:pt idx="8">
                  <c:v>P9</c:v>
                </c:pt>
                <c:pt idx="9">
                  <c:v>P10</c:v>
                </c:pt>
              </c:strCache>
            </c:strRef>
          </c:cat>
          <c:val>
            <c:numRef>
              <c:f>'Hydration Status'!$G$62:$G$71</c:f>
              <c:numCache>
                <c:formatCode>General</c:formatCode>
                <c:ptCount val="10"/>
                <c:pt idx="0">
                  <c:v>46.04</c:v>
                </c:pt>
                <c:pt idx="1">
                  <c:v>82.9</c:v>
                </c:pt>
                <c:pt idx="2">
                  <c:v>58.62</c:v>
                </c:pt>
                <c:pt idx="3">
                  <c:v>53.3</c:v>
                </c:pt>
                <c:pt idx="4">
                  <c:v>31.2</c:v>
                </c:pt>
                <c:pt idx="5">
                  <c:v>33</c:v>
                </c:pt>
                <c:pt idx="6">
                  <c:v>73.3</c:v>
                </c:pt>
                <c:pt idx="7">
                  <c:v>108.8</c:v>
                </c:pt>
                <c:pt idx="8">
                  <c:v>34.9</c:v>
                </c:pt>
                <c:pt idx="9">
                  <c:v>63.1</c:v>
                </c:pt>
              </c:numCache>
            </c:numRef>
          </c:val>
          <c:extLst>
            <c:ext xmlns:c16="http://schemas.microsoft.com/office/drawing/2014/chart" uri="{C3380CC4-5D6E-409C-BE32-E72D297353CC}">
              <c16:uniqueId val="{00000003-349E-48EB-89A4-49EDD6EBA84C}"/>
            </c:ext>
          </c:extLst>
        </c:ser>
        <c:ser>
          <c:idx val="4"/>
          <c:order val="4"/>
          <c:tx>
            <c:strRef>
              <c:f>'Hydration Status'!$H$61</c:f>
              <c:strCache>
                <c:ptCount val="1"/>
                <c:pt idx="0">
                  <c:v>C WP Post</c:v>
                </c:pt>
              </c:strCache>
            </c:strRef>
          </c:tx>
          <c:spPr>
            <a:solidFill>
              <a:schemeClr val="accent5"/>
            </a:solidFill>
            <a:ln>
              <a:noFill/>
            </a:ln>
            <a:effectLst/>
          </c:spPr>
          <c:invertIfNegative val="0"/>
          <c:cat>
            <c:strRef>
              <c:f>'Hydration Status'!$C$62:$C$71</c:f>
              <c:strCache>
                <c:ptCount val="10"/>
                <c:pt idx="0">
                  <c:v>P1</c:v>
                </c:pt>
                <c:pt idx="1">
                  <c:v>P2</c:v>
                </c:pt>
                <c:pt idx="2">
                  <c:v>P3</c:v>
                </c:pt>
                <c:pt idx="3">
                  <c:v>P4</c:v>
                </c:pt>
                <c:pt idx="4">
                  <c:v>P5</c:v>
                </c:pt>
                <c:pt idx="5">
                  <c:v>P6</c:v>
                </c:pt>
                <c:pt idx="6">
                  <c:v>P7</c:v>
                </c:pt>
                <c:pt idx="7">
                  <c:v>P8</c:v>
                </c:pt>
                <c:pt idx="8">
                  <c:v>P9</c:v>
                </c:pt>
                <c:pt idx="9">
                  <c:v>P10</c:v>
                </c:pt>
              </c:strCache>
            </c:strRef>
          </c:cat>
          <c:val>
            <c:numRef>
              <c:f>'Hydration Status'!$H$62:$H$71</c:f>
              <c:numCache>
                <c:formatCode>General</c:formatCode>
                <c:ptCount val="10"/>
                <c:pt idx="0">
                  <c:v>0</c:v>
                </c:pt>
                <c:pt idx="1">
                  <c:v>69</c:v>
                </c:pt>
                <c:pt idx="2">
                  <c:v>43</c:v>
                </c:pt>
                <c:pt idx="3">
                  <c:v>0</c:v>
                </c:pt>
                <c:pt idx="4">
                  <c:v>86</c:v>
                </c:pt>
                <c:pt idx="5">
                  <c:v>42</c:v>
                </c:pt>
                <c:pt idx="6">
                  <c:v>54</c:v>
                </c:pt>
                <c:pt idx="7">
                  <c:v>25</c:v>
                </c:pt>
                <c:pt idx="8">
                  <c:v>81</c:v>
                </c:pt>
                <c:pt idx="9">
                  <c:v>66</c:v>
                </c:pt>
              </c:numCache>
            </c:numRef>
          </c:val>
          <c:extLst>
            <c:ext xmlns:c16="http://schemas.microsoft.com/office/drawing/2014/chart" uri="{C3380CC4-5D6E-409C-BE32-E72D297353CC}">
              <c16:uniqueId val="{00000004-349E-48EB-89A4-49EDD6EBA84C}"/>
            </c:ext>
          </c:extLst>
        </c:ser>
        <c:ser>
          <c:idx val="5"/>
          <c:order val="5"/>
          <c:tx>
            <c:strRef>
              <c:f>'Hydration Status'!$I$61</c:f>
              <c:strCache>
                <c:ptCount val="1"/>
                <c:pt idx="0">
                  <c:v>C HS Post</c:v>
                </c:pt>
              </c:strCache>
            </c:strRef>
          </c:tx>
          <c:spPr>
            <a:solidFill>
              <a:schemeClr val="accent6"/>
            </a:solidFill>
            <a:ln>
              <a:noFill/>
            </a:ln>
            <a:effectLst/>
          </c:spPr>
          <c:invertIfNegative val="0"/>
          <c:cat>
            <c:strRef>
              <c:f>'Hydration Status'!$C$62:$C$71</c:f>
              <c:strCache>
                <c:ptCount val="10"/>
                <c:pt idx="0">
                  <c:v>P1</c:v>
                </c:pt>
                <c:pt idx="1">
                  <c:v>P2</c:v>
                </c:pt>
                <c:pt idx="2">
                  <c:v>P3</c:v>
                </c:pt>
                <c:pt idx="3">
                  <c:v>P4</c:v>
                </c:pt>
                <c:pt idx="4">
                  <c:v>P5</c:v>
                </c:pt>
                <c:pt idx="5">
                  <c:v>P6</c:v>
                </c:pt>
                <c:pt idx="6">
                  <c:v>P7</c:v>
                </c:pt>
                <c:pt idx="7">
                  <c:v>P8</c:v>
                </c:pt>
                <c:pt idx="8">
                  <c:v>P9</c:v>
                </c:pt>
                <c:pt idx="9">
                  <c:v>P10</c:v>
                </c:pt>
              </c:strCache>
            </c:strRef>
          </c:cat>
          <c:val>
            <c:numRef>
              <c:f>'Hydration Status'!$I$62:$I$71</c:f>
              <c:numCache>
                <c:formatCode>General</c:formatCode>
                <c:ptCount val="10"/>
                <c:pt idx="0">
                  <c:v>49.2</c:v>
                </c:pt>
                <c:pt idx="1">
                  <c:v>66.7</c:v>
                </c:pt>
                <c:pt idx="2">
                  <c:v>45.9</c:v>
                </c:pt>
                <c:pt idx="3">
                  <c:v>44.9</c:v>
                </c:pt>
                <c:pt idx="4">
                  <c:v>45.4</c:v>
                </c:pt>
                <c:pt idx="5">
                  <c:v>41.5</c:v>
                </c:pt>
                <c:pt idx="6">
                  <c:v>81.2</c:v>
                </c:pt>
                <c:pt idx="7">
                  <c:v>70.099999999999994</c:v>
                </c:pt>
                <c:pt idx="8">
                  <c:v>20.3</c:v>
                </c:pt>
                <c:pt idx="9">
                  <c:v>48.08</c:v>
                </c:pt>
              </c:numCache>
            </c:numRef>
          </c:val>
          <c:extLst>
            <c:ext xmlns:c16="http://schemas.microsoft.com/office/drawing/2014/chart" uri="{C3380CC4-5D6E-409C-BE32-E72D297353CC}">
              <c16:uniqueId val="{00000005-349E-48EB-89A4-49EDD6EBA84C}"/>
            </c:ext>
          </c:extLst>
        </c:ser>
        <c:dLbls>
          <c:showLegendKey val="0"/>
          <c:showVal val="0"/>
          <c:showCatName val="0"/>
          <c:showSerName val="0"/>
          <c:showPercent val="0"/>
          <c:showBubbleSize val="0"/>
        </c:dLbls>
        <c:gapWidth val="219"/>
        <c:axId val="644291424"/>
        <c:axId val="644284352"/>
      </c:barChart>
      <c:catAx>
        <c:axId val="6442914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4284352"/>
        <c:crosses val="autoZero"/>
        <c:auto val="1"/>
        <c:lblAlgn val="ctr"/>
        <c:lblOffset val="100"/>
        <c:noMultiLvlLbl val="0"/>
      </c:catAx>
      <c:valAx>
        <c:axId val="6442843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4291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1"/>
            <c:dispEq val="1"/>
            <c:trendlineLbl>
              <c:layout>
                <c:manualLayout>
                  <c:x val="0.14829715269704155"/>
                  <c:y val="-8.1012710306069866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Sheet1!$I$18:$I$27</c:f>
              <c:numCache>
                <c:formatCode>General</c:formatCode>
                <c:ptCount val="10"/>
                <c:pt idx="0">
                  <c:v>7.5</c:v>
                </c:pt>
                <c:pt idx="1">
                  <c:v>15.300000000000004</c:v>
                </c:pt>
                <c:pt idx="2">
                  <c:v>10.399999999999999</c:v>
                </c:pt>
                <c:pt idx="3">
                  <c:v>23.799999999999997</c:v>
                </c:pt>
                <c:pt idx="4">
                  <c:v>9</c:v>
                </c:pt>
                <c:pt idx="5">
                  <c:v>-4.5</c:v>
                </c:pt>
                <c:pt idx="6">
                  <c:v>21.6</c:v>
                </c:pt>
                <c:pt idx="7">
                  <c:v>19.159999999999997</c:v>
                </c:pt>
                <c:pt idx="8">
                  <c:v>-1</c:v>
                </c:pt>
                <c:pt idx="9">
                  <c:v>-13.020000000000003</c:v>
                </c:pt>
              </c:numCache>
            </c:numRef>
          </c:xVal>
          <c:yVal>
            <c:numRef>
              <c:f>Sheet1!$J$18:$J$27</c:f>
              <c:numCache>
                <c:formatCode>General</c:formatCode>
                <c:ptCount val="10"/>
                <c:pt idx="0">
                  <c:v>-3</c:v>
                </c:pt>
                <c:pt idx="1">
                  <c:v>1</c:v>
                </c:pt>
                <c:pt idx="2">
                  <c:v>40</c:v>
                </c:pt>
                <c:pt idx="3">
                  <c:v>0</c:v>
                </c:pt>
                <c:pt idx="4">
                  <c:v>24</c:v>
                </c:pt>
                <c:pt idx="5">
                  <c:v>-3</c:v>
                </c:pt>
                <c:pt idx="6">
                  <c:v>30</c:v>
                </c:pt>
                <c:pt idx="7">
                  <c:v>4</c:v>
                </c:pt>
                <c:pt idx="8">
                  <c:v>60</c:v>
                </c:pt>
                <c:pt idx="9">
                  <c:v>45</c:v>
                </c:pt>
              </c:numCache>
            </c:numRef>
          </c:yVal>
          <c:smooth val="0"/>
          <c:extLst>
            <c:ext xmlns:c16="http://schemas.microsoft.com/office/drawing/2014/chart" uri="{C3380CC4-5D6E-409C-BE32-E72D297353CC}">
              <c16:uniqueId val="{00000000-2837-40B4-B935-85230625C2B5}"/>
            </c:ext>
          </c:extLst>
        </c:ser>
        <c:dLbls>
          <c:showLegendKey val="0"/>
          <c:showVal val="0"/>
          <c:showCatName val="0"/>
          <c:showSerName val="0"/>
          <c:showPercent val="0"/>
          <c:showBubbleSize val="0"/>
        </c:dLbls>
        <c:axId val="1270865951"/>
        <c:axId val="1270852511"/>
      </c:scatterChart>
      <c:valAx>
        <c:axId val="12708659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Stratum</a:t>
                </a:r>
                <a:r>
                  <a:rPr lang="en-GB" baseline="0"/>
                  <a:t> Corneum hydration Difference (AU)</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0852511"/>
        <c:crosses val="autoZero"/>
        <c:crossBetween val="midCat"/>
      </c:valAx>
      <c:valAx>
        <c:axId val="1270852511"/>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 Wetness</a:t>
                </a:r>
                <a:r>
                  <a:rPr lang="en-GB" baseline="0"/>
                  <a:t> perception Difference  (mm)</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0865951"/>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a:solidFill>
                  <a:sysClr val="windowText" lastClr="000000"/>
                </a:solidFill>
              </a:rPr>
              <a:t>Overhydration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tx>
            <c:strRef>
              <c:f>Monofilaments!$AF$10</c:f>
              <c:strCache>
                <c:ptCount val="1"/>
                <c:pt idx="0">
                  <c:v>P1</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Monofilaments!$AG$10:$AN$10</c:f>
              <c:numCache>
                <c:formatCode>General</c:formatCode>
                <c:ptCount val="8"/>
                <c:pt idx="0">
                  <c:v>0.04</c:v>
                </c:pt>
                <c:pt idx="1">
                  <c:v>7.0000000000000007E-2</c:v>
                </c:pt>
                <c:pt idx="3">
                  <c:v>0.16</c:v>
                </c:pt>
                <c:pt idx="4">
                  <c:v>0.16</c:v>
                </c:pt>
                <c:pt idx="6">
                  <c:v>7.0000000000000007E-2</c:v>
                </c:pt>
                <c:pt idx="7">
                  <c:v>0.16</c:v>
                </c:pt>
              </c:numCache>
            </c:numRef>
          </c:val>
          <c:smooth val="0"/>
          <c:extLst>
            <c:ext xmlns:c16="http://schemas.microsoft.com/office/drawing/2014/chart" uri="{C3380CC4-5D6E-409C-BE32-E72D297353CC}">
              <c16:uniqueId val="{00000000-045C-413B-8359-9CAE5FBB9EFD}"/>
            </c:ext>
          </c:extLst>
        </c:ser>
        <c:ser>
          <c:idx val="1"/>
          <c:order val="1"/>
          <c:tx>
            <c:strRef>
              <c:f>Monofilaments!$AF$11</c:f>
              <c:strCache>
                <c:ptCount val="1"/>
                <c:pt idx="0">
                  <c:v>P2</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Monofilaments!$AG$11:$AN$11</c:f>
              <c:numCache>
                <c:formatCode>General</c:formatCode>
                <c:ptCount val="8"/>
                <c:pt idx="0">
                  <c:v>0.4</c:v>
                </c:pt>
                <c:pt idx="1">
                  <c:v>0.4</c:v>
                </c:pt>
                <c:pt idx="3">
                  <c:v>0.16</c:v>
                </c:pt>
                <c:pt idx="4">
                  <c:v>0.04</c:v>
                </c:pt>
                <c:pt idx="6">
                  <c:v>0.4</c:v>
                </c:pt>
                <c:pt idx="7">
                  <c:v>0.16</c:v>
                </c:pt>
              </c:numCache>
            </c:numRef>
          </c:val>
          <c:smooth val="0"/>
          <c:extLst>
            <c:ext xmlns:c16="http://schemas.microsoft.com/office/drawing/2014/chart" uri="{C3380CC4-5D6E-409C-BE32-E72D297353CC}">
              <c16:uniqueId val="{00000001-045C-413B-8359-9CAE5FBB9EFD}"/>
            </c:ext>
          </c:extLst>
        </c:ser>
        <c:ser>
          <c:idx val="2"/>
          <c:order val="2"/>
          <c:tx>
            <c:strRef>
              <c:f>Monofilaments!$AF$12</c:f>
              <c:strCache>
                <c:ptCount val="1"/>
                <c:pt idx="0">
                  <c:v>P3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Monofilaments!$AG$12:$AN$12</c:f>
              <c:numCache>
                <c:formatCode>General</c:formatCode>
                <c:ptCount val="8"/>
                <c:pt idx="0">
                  <c:v>0.4</c:v>
                </c:pt>
                <c:pt idx="1">
                  <c:v>0.6</c:v>
                </c:pt>
                <c:pt idx="3">
                  <c:v>0.4</c:v>
                </c:pt>
                <c:pt idx="4">
                  <c:v>0.16</c:v>
                </c:pt>
                <c:pt idx="6">
                  <c:v>1</c:v>
                </c:pt>
                <c:pt idx="7">
                  <c:v>1</c:v>
                </c:pt>
              </c:numCache>
            </c:numRef>
          </c:val>
          <c:smooth val="0"/>
          <c:extLst>
            <c:ext xmlns:c16="http://schemas.microsoft.com/office/drawing/2014/chart" uri="{C3380CC4-5D6E-409C-BE32-E72D297353CC}">
              <c16:uniqueId val="{00000002-045C-413B-8359-9CAE5FBB9EFD}"/>
            </c:ext>
          </c:extLst>
        </c:ser>
        <c:ser>
          <c:idx val="3"/>
          <c:order val="3"/>
          <c:tx>
            <c:strRef>
              <c:f>Monofilaments!$AF$13</c:f>
              <c:strCache>
                <c:ptCount val="1"/>
                <c:pt idx="0">
                  <c:v>P4</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Monofilaments!$AG$13:$AN$13</c:f>
              <c:numCache>
                <c:formatCode>General</c:formatCode>
                <c:ptCount val="8"/>
                <c:pt idx="0">
                  <c:v>0.4</c:v>
                </c:pt>
                <c:pt idx="1">
                  <c:v>1</c:v>
                </c:pt>
                <c:pt idx="3">
                  <c:v>0.16</c:v>
                </c:pt>
                <c:pt idx="4">
                  <c:v>0.6</c:v>
                </c:pt>
                <c:pt idx="6">
                  <c:v>0.16</c:v>
                </c:pt>
                <c:pt idx="7">
                  <c:v>0.6</c:v>
                </c:pt>
              </c:numCache>
            </c:numRef>
          </c:val>
          <c:smooth val="0"/>
          <c:extLst>
            <c:ext xmlns:c16="http://schemas.microsoft.com/office/drawing/2014/chart" uri="{C3380CC4-5D6E-409C-BE32-E72D297353CC}">
              <c16:uniqueId val="{00000003-045C-413B-8359-9CAE5FBB9EFD}"/>
            </c:ext>
          </c:extLst>
        </c:ser>
        <c:ser>
          <c:idx val="4"/>
          <c:order val="4"/>
          <c:tx>
            <c:strRef>
              <c:f>Monofilaments!$AF$14</c:f>
              <c:strCache>
                <c:ptCount val="1"/>
                <c:pt idx="0">
                  <c:v>P5</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Monofilaments!$AG$14:$AN$14</c:f>
              <c:numCache>
                <c:formatCode>General</c:formatCode>
                <c:ptCount val="8"/>
                <c:pt idx="0">
                  <c:v>0.4</c:v>
                </c:pt>
                <c:pt idx="1">
                  <c:v>0.6</c:v>
                </c:pt>
                <c:pt idx="3">
                  <c:v>0.02</c:v>
                </c:pt>
                <c:pt idx="4">
                  <c:v>7.0000000000000007E-2</c:v>
                </c:pt>
                <c:pt idx="6">
                  <c:v>0.16</c:v>
                </c:pt>
                <c:pt idx="7">
                  <c:v>0.4</c:v>
                </c:pt>
              </c:numCache>
            </c:numRef>
          </c:val>
          <c:smooth val="0"/>
          <c:extLst>
            <c:ext xmlns:c16="http://schemas.microsoft.com/office/drawing/2014/chart" uri="{C3380CC4-5D6E-409C-BE32-E72D297353CC}">
              <c16:uniqueId val="{00000004-045C-413B-8359-9CAE5FBB9EFD}"/>
            </c:ext>
          </c:extLst>
        </c:ser>
        <c:ser>
          <c:idx val="5"/>
          <c:order val="5"/>
          <c:tx>
            <c:strRef>
              <c:f>Monofilaments!$AF$15</c:f>
              <c:strCache>
                <c:ptCount val="1"/>
                <c:pt idx="0">
                  <c:v>P6</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Monofilaments!$AG$15:$AN$15</c:f>
              <c:numCache>
                <c:formatCode>General</c:formatCode>
                <c:ptCount val="8"/>
                <c:pt idx="0">
                  <c:v>0.16</c:v>
                </c:pt>
                <c:pt idx="1">
                  <c:v>0.16</c:v>
                </c:pt>
                <c:pt idx="3">
                  <c:v>0.16</c:v>
                </c:pt>
                <c:pt idx="4">
                  <c:v>7.0000000000000007E-2</c:v>
                </c:pt>
                <c:pt idx="6">
                  <c:v>0.6</c:v>
                </c:pt>
                <c:pt idx="7">
                  <c:v>7.0000000000000007E-2</c:v>
                </c:pt>
              </c:numCache>
            </c:numRef>
          </c:val>
          <c:smooth val="0"/>
          <c:extLst>
            <c:ext xmlns:c16="http://schemas.microsoft.com/office/drawing/2014/chart" uri="{C3380CC4-5D6E-409C-BE32-E72D297353CC}">
              <c16:uniqueId val="{00000005-045C-413B-8359-9CAE5FBB9EFD}"/>
            </c:ext>
          </c:extLst>
        </c:ser>
        <c:ser>
          <c:idx val="6"/>
          <c:order val="6"/>
          <c:tx>
            <c:strRef>
              <c:f>Monofilaments!$AF$16</c:f>
              <c:strCache>
                <c:ptCount val="1"/>
                <c:pt idx="0">
                  <c:v>P7</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Monofilaments!$AG$16:$AN$16</c:f>
              <c:numCache>
                <c:formatCode>General</c:formatCode>
                <c:ptCount val="8"/>
                <c:pt idx="0">
                  <c:v>7.0000000000000007E-2</c:v>
                </c:pt>
                <c:pt idx="1">
                  <c:v>7.0000000000000007E-2</c:v>
                </c:pt>
                <c:pt idx="3">
                  <c:v>0.16</c:v>
                </c:pt>
                <c:pt idx="4">
                  <c:v>1</c:v>
                </c:pt>
                <c:pt idx="6">
                  <c:v>7.0000000000000007E-2</c:v>
                </c:pt>
                <c:pt idx="7">
                  <c:v>0.4</c:v>
                </c:pt>
              </c:numCache>
            </c:numRef>
          </c:val>
          <c:smooth val="0"/>
          <c:extLst>
            <c:ext xmlns:c16="http://schemas.microsoft.com/office/drawing/2014/chart" uri="{C3380CC4-5D6E-409C-BE32-E72D297353CC}">
              <c16:uniqueId val="{00000006-045C-413B-8359-9CAE5FBB9EFD}"/>
            </c:ext>
          </c:extLst>
        </c:ser>
        <c:ser>
          <c:idx val="7"/>
          <c:order val="7"/>
          <c:tx>
            <c:strRef>
              <c:f>Monofilaments!$AF$17</c:f>
              <c:strCache>
                <c:ptCount val="1"/>
                <c:pt idx="0">
                  <c:v>P8</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Monofilaments!$AG$17:$AN$17</c:f>
              <c:numCache>
                <c:formatCode>General</c:formatCode>
                <c:ptCount val="8"/>
                <c:pt idx="0">
                  <c:v>8.0000000000000002E-3</c:v>
                </c:pt>
                <c:pt idx="1">
                  <c:v>0.04</c:v>
                </c:pt>
                <c:pt idx="3">
                  <c:v>7.0000000000000007E-2</c:v>
                </c:pt>
                <c:pt idx="4">
                  <c:v>0.04</c:v>
                </c:pt>
                <c:pt idx="6">
                  <c:v>0.16</c:v>
                </c:pt>
                <c:pt idx="7">
                  <c:v>8.0000000000000002E-3</c:v>
                </c:pt>
              </c:numCache>
            </c:numRef>
          </c:val>
          <c:smooth val="0"/>
          <c:extLst>
            <c:ext xmlns:c16="http://schemas.microsoft.com/office/drawing/2014/chart" uri="{C3380CC4-5D6E-409C-BE32-E72D297353CC}">
              <c16:uniqueId val="{00000007-045C-413B-8359-9CAE5FBB9EFD}"/>
            </c:ext>
          </c:extLst>
        </c:ser>
        <c:ser>
          <c:idx val="8"/>
          <c:order val="8"/>
          <c:tx>
            <c:strRef>
              <c:f>Monofilaments!$AF$18</c:f>
              <c:strCache>
                <c:ptCount val="1"/>
                <c:pt idx="0">
                  <c:v>P9</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Monofilaments!$AG$18:$AN$18</c:f>
              <c:numCache>
                <c:formatCode>General</c:formatCode>
                <c:ptCount val="8"/>
                <c:pt idx="0">
                  <c:v>0.16</c:v>
                </c:pt>
                <c:pt idx="1">
                  <c:v>0.16</c:v>
                </c:pt>
                <c:pt idx="3">
                  <c:v>0.4</c:v>
                </c:pt>
                <c:pt idx="4">
                  <c:v>0.4</c:v>
                </c:pt>
                <c:pt idx="6">
                  <c:v>0.4</c:v>
                </c:pt>
                <c:pt idx="7">
                  <c:v>7.0000000000000007E-2</c:v>
                </c:pt>
              </c:numCache>
            </c:numRef>
          </c:val>
          <c:smooth val="0"/>
          <c:extLst>
            <c:ext xmlns:c16="http://schemas.microsoft.com/office/drawing/2014/chart" uri="{C3380CC4-5D6E-409C-BE32-E72D297353CC}">
              <c16:uniqueId val="{00000008-045C-413B-8359-9CAE5FBB9EFD}"/>
            </c:ext>
          </c:extLst>
        </c:ser>
        <c:ser>
          <c:idx val="9"/>
          <c:order val="9"/>
          <c:tx>
            <c:strRef>
              <c:f>Monofilaments!$AF$19</c:f>
              <c:strCache>
                <c:ptCount val="1"/>
                <c:pt idx="0">
                  <c:v>P10</c:v>
                </c:pt>
              </c:strCache>
            </c:strRef>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Monofilaments!$AG$19:$AN$19</c:f>
              <c:numCache>
                <c:formatCode>General</c:formatCode>
                <c:ptCount val="8"/>
                <c:pt idx="0">
                  <c:v>7.0000000000000007E-2</c:v>
                </c:pt>
                <c:pt idx="1">
                  <c:v>8.0000000000000002E-3</c:v>
                </c:pt>
                <c:pt idx="3">
                  <c:v>8.0000000000000002E-3</c:v>
                </c:pt>
                <c:pt idx="4">
                  <c:v>8.0000000000000002E-3</c:v>
                </c:pt>
                <c:pt idx="6">
                  <c:v>0.02</c:v>
                </c:pt>
                <c:pt idx="7">
                  <c:v>0.04</c:v>
                </c:pt>
              </c:numCache>
            </c:numRef>
          </c:val>
          <c:smooth val="0"/>
          <c:extLst>
            <c:ext xmlns:c16="http://schemas.microsoft.com/office/drawing/2014/chart" uri="{C3380CC4-5D6E-409C-BE32-E72D297353CC}">
              <c16:uniqueId val="{0000000A-045C-413B-8359-9CAE5FBB9EFD}"/>
            </c:ext>
          </c:extLst>
        </c:ser>
        <c:dLbls>
          <c:showLegendKey val="0"/>
          <c:showVal val="0"/>
          <c:showCatName val="0"/>
          <c:showSerName val="0"/>
          <c:showPercent val="0"/>
          <c:showBubbleSize val="0"/>
        </c:dLbls>
        <c:marker val="1"/>
        <c:smooth val="0"/>
        <c:axId val="1603938255"/>
        <c:axId val="1603929519"/>
      </c:lineChart>
      <c:catAx>
        <c:axId val="160393825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03929519"/>
        <c:crosses val="autoZero"/>
        <c:auto val="1"/>
        <c:lblAlgn val="ctr"/>
        <c:lblOffset val="100"/>
        <c:noMultiLvlLbl val="0"/>
      </c:catAx>
      <c:valAx>
        <c:axId val="1603929519"/>
        <c:scaling>
          <c:orientation val="minMax"/>
          <c:max val="1.1000000000000001"/>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GB">
                    <a:solidFill>
                      <a:sysClr val="windowText" lastClr="000000"/>
                    </a:solidFill>
                  </a:rPr>
                  <a:t>Tactile</a:t>
                </a:r>
                <a:r>
                  <a:rPr lang="en-GB" baseline="0">
                    <a:solidFill>
                      <a:sysClr val="windowText" lastClr="000000"/>
                    </a:solidFill>
                  </a:rPr>
                  <a:t> Sensation (grams)</a:t>
                </a:r>
              </a:p>
            </c:rich>
          </c:tx>
          <c:layout>
            <c:manualLayout>
              <c:xMode val="edge"/>
              <c:yMode val="edge"/>
              <c:x val="2.2222222222222223E-2"/>
              <c:y val="0.2276655001458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03938255"/>
        <c:crosses val="autoZero"/>
        <c:crossBetween val="between"/>
        <c:majorUnit val="0.1"/>
        <c:minorUnit val="0.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a:solidFill>
                  <a:schemeClr val="tx1"/>
                </a:solidFill>
              </a:rPr>
              <a:t>Tactile</a:t>
            </a:r>
            <a:r>
              <a:rPr lang="en-GB" baseline="0">
                <a:solidFill>
                  <a:schemeClr val="tx1"/>
                </a:solidFill>
              </a:rPr>
              <a:t> Sensation</a:t>
            </a:r>
            <a:endParaRPr lang="en-GB">
              <a:solidFill>
                <a:schemeClr val="tx1"/>
              </a:solidFill>
            </a:endParaRPr>
          </a:p>
        </c:rich>
      </c:tx>
      <c:layout>
        <c:manualLayout>
          <c:xMode val="edge"/>
          <c:yMode val="edge"/>
          <c:x val="0.39298600174978132"/>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lineChart>
        <c:grouping val="standard"/>
        <c:varyColors val="0"/>
        <c:ser>
          <c:idx val="0"/>
          <c:order val="0"/>
          <c:tx>
            <c:strRef>
              <c:f>Monofilaments!$Z$40</c:f>
              <c:strCache>
                <c:ptCount val="1"/>
                <c:pt idx="0">
                  <c:v>OH</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Monofilaments!$AA$39:$AH$39</c:f>
              <c:strCache>
                <c:ptCount val="8"/>
                <c:pt idx="0">
                  <c:v>Wbase</c:v>
                </c:pt>
                <c:pt idx="1">
                  <c:v>Wpost</c:v>
                </c:pt>
                <c:pt idx="3">
                  <c:v>Nbase</c:v>
                </c:pt>
                <c:pt idx="4">
                  <c:v>Npost</c:v>
                </c:pt>
                <c:pt idx="6">
                  <c:v>Cbase</c:v>
                </c:pt>
                <c:pt idx="7">
                  <c:v>Cpost</c:v>
                </c:pt>
              </c:strCache>
            </c:strRef>
          </c:cat>
          <c:val>
            <c:numRef>
              <c:f>Monofilaments!$AA$40:$AH$40</c:f>
              <c:numCache>
                <c:formatCode>General</c:formatCode>
                <c:ptCount val="8"/>
                <c:pt idx="0">
                  <c:v>0.115</c:v>
                </c:pt>
                <c:pt idx="1">
                  <c:v>0.28000000000000003</c:v>
                </c:pt>
                <c:pt idx="3">
                  <c:v>0.1</c:v>
                </c:pt>
                <c:pt idx="4">
                  <c:v>0.115</c:v>
                </c:pt>
                <c:pt idx="6">
                  <c:v>0.28000000000000003</c:v>
                </c:pt>
                <c:pt idx="7">
                  <c:v>0.16</c:v>
                </c:pt>
              </c:numCache>
            </c:numRef>
          </c:val>
          <c:smooth val="0"/>
          <c:extLst>
            <c:ext xmlns:c16="http://schemas.microsoft.com/office/drawing/2014/chart" uri="{C3380CC4-5D6E-409C-BE32-E72D297353CC}">
              <c16:uniqueId val="{00000000-AA84-4DC5-B04A-F5C2C2FF9897}"/>
            </c:ext>
          </c:extLst>
        </c:ser>
        <c:ser>
          <c:idx val="1"/>
          <c:order val="1"/>
          <c:tx>
            <c:strRef>
              <c:f>Monofilaments!$Z$41</c:f>
              <c:strCache>
                <c:ptCount val="1"/>
                <c:pt idx="0">
                  <c:v>DH</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Monofilaments!$AA$39:$AH$39</c:f>
              <c:strCache>
                <c:ptCount val="8"/>
                <c:pt idx="0">
                  <c:v>Wbase</c:v>
                </c:pt>
                <c:pt idx="1">
                  <c:v>Wpost</c:v>
                </c:pt>
                <c:pt idx="3">
                  <c:v>Nbase</c:v>
                </c:pt>
                <c:pt idx="4">
                  <c:v>Npost</c:v>
                </c:pt>
                <c:pt idx="6">
                  <c:v>Cbase</c:v>
                </c:pt>
                <c:pt idx="7">
                  <c:v>Cpost</c:v>
                </c:pt>
              </c:strCache>
            </c:strRef>
          </c:cat>
          <c:val>
            <c:numRef>
              <c:f>Monofilaments!$AA$41:$AH$41</c:f>
              <c:numCache>
                <c:formatCode>General</c:formatCode>
                <c:ptCount val="8"/>
                <c:pt idx="0">
                  <c:v>0.16</c:v>
                </c:pt>
                <c:pt idx="1">
                  <c:v>0.16</c:v>
                </c:pt>
                <c:pt idx="3">
                  <c:v>0.16</c:v>
                </c:pt>
                <c:pt idx="4">
                  <c:v>0.115</c:v>
                </c:pt>
                <c:pt idx="6">
                  <c:v>0.16</c:v>
                </c:pt>
                <c:pt idx="7">
                  <c:v>0.16</c:v>
                </c:pt>
              </c:numCache>
            </c:numRef>
          </c:val>
          <c:smooth val="0"/>
          <c:extLst>
            <c:ext xmlns:c16="http://schemas.microsoft.com/office/drawing/2014/chart" uri="{C3380CC4-5D6E-409C-BE32-E72D297353CC}">
              <c16:uniqueId val="{00000001-AA84-4DC5-B04A-F5C2C2FF9897}"/>
            </c:ext>
          </c:extLst>
        </c:ser>
        <c:dLbls>
          <c:showLegendKey val="0"/>
          <c:showVal val="0"/>
          <c:showCatName val="0"/>
          <c:showSerName val="0"/>
          <c:showPercent val="0"/>
          <c:showBubbleSize val="0"/>
        </c:dLbls>
        <c:marker val="1"/>
        <c:smooth val="0"/>
        <c:axId val="43309007"/>
        <c:axId val="43305679"/>
      </c:lineChart>
      <c:catAx>
        <c:axId val="4330900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3305679"/>
        <c:crosses val="autoZero"/>
        <c:auto val="1"/>
        <c:lblAlgn val="ctr"/>
        <c:lblOffset val="100"/>
        <c:noMultiLvlLbl val="0"/>
      </c:catAx>
      <c:valAx>
        <c:axId val="43305679"/>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GB">
                    <a:solidFill>
                      <a:schemeClr val="tx1"/>
                    </a:solidFill>
                  </a:rPr>
                  <a:t>Monofilements</a:t>
                </a:r>
                <a:r>
                  <a:rPr lang="en-GB" baseline="0">
                    <a:solidFill>
                      <a:schemeClr val="tx1"/>
                    </a:solidFill>
                  </a:rPr>
                  <a:t> (g)</a:t>
                </a:r>
                <a:endParaRPr lang="en-GB">
                  <a:solidFill>
                    <a:schemeClr val="tx1"/>
                  </a:solidFill>
                </a:endParaRPr>
              </a:p>
            </c:rich>
          </c:tx>
          <c:layout>
            <c:manualLayout>
              <c:xMode val="edge"/>
              <c:yMode val="edge"/>
              <c:x val="2.5000000000000001E-2"/>
              <c:y val="0.2653856809565471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33090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a:solidFill>
                  <a:sysClr val="windowText" lastClr="000000"/>
                </a:solidFill>
              </a:rPr>
              <a:t>Tactile</a:t>
            </a:r>
            <a:r>
              <a:rPr lang="en-GB" baseline="0">
                <a:solidFill>
                  <a:sysClr val="windowText" lastClr="000000"/>
                </a:solidFill>
              </a:rPr>
              <a:t> sensitivity pre and post overhydration conditioning </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3388670166229222"/>
          <c:y val="0.21318584070796459"/>
          <c:w val="0.83000218722659669"/>
          <c:h val="0.71159292035398225"/>
        </c:manualLayout>
      </c:layout>
      <c:barChart>
        <c:barDir val="col"/>
        <c:grouping val="stacked"/>
        <c:varyColors val="0"/>
        <c:ser>
          <c:idx val="0"/>
          <c:order val="0"/>
          <c:tx>
            <c:strRef>
              <c:f>Monofilaments!$AU$42</c:f>
              <c:strCache>
                <c:ptCount val="1"/>
                <c:pt idx="0">
                  <c:v>Box 1</c:v>
                </c:pt>
              </c:strCache>
            </c:strRef>
          </c:tx>
          <c:spPr>
            <a:solidFill>
              <a:schemeClr val="bg1"/>
            </a:solidFill>
            <a:ln>
              <a:noFill/>
            </a:ln>
            <a:effectLst/>
          </c:spPr>
          <c:invertIfNegative val="0"/>
          <c:errBars>
            <c:errBarType val="minus"/>
            <c:errValType val="cust"/>
            <c:noEndCap val="0"/>
            <c:plus>
              <c:numLit>
                <c:formatCode>General</c:formatCode>
                <c:ptCount val="1"/>
                <c:pt idx="0">
                  <c:v>1</c:v>
                </c:pt>
              </c:numLit>
            </c:plus>
            <c:minus>
              <c:numRef>
                <c:f>Monofilaments!$AV$36:$BA$36</c:f>
                <c:numCache>
                  <c:formatCode>General</c:formatCode>
                  <c:ptCount val="6"/>
                  <c:pt idx="0">
                    <c:v>8.0000000000000002E-3</c:v>
                  </c:pt>
                  <c:pt idx="1">
                    <c:v>8.0000000000000002E-3</c:v>
                  </c:pt>
                  <c:pt idx="2">
                    <c:v>8.0000000000000002E-3</c:v>
                  </c:pt>
                  <c:pt idx="3">
                    <c:v>8.0000000000000002E-3</c:v>
                  </c:pt>
                  <c:pt idx="4">
                    <c:v>0.02</c:v>
                  </c:pt>
                  <c:pt idx="5">
                    <c:v>8.0000000000000002E-3</c:v>
                  </c:pt>
                </c:numCache>
              </c:numRef>
            </c:minus>
            <c:spPr>
              <a:noFill/>
              <a:ln w="9525" cap="flat" cmpd="sng" algn="ctr">
                <a:solidFill>
                  <a:schemeClr val="tx1">
                    <a:lumMod val="65000"/>
                    <a:lumOff val="35000"/>
                  </a:schemeClr>
                </a:solidFill>
                <a:round/>
              </a:ln>
              <a:effectLst/>
            </c:spPr>
          </c:errBars>
          <c:cat>
            <c:strRef>
              <c:f>Monofilaments!$AV$23:$BA$23</c:f>
              <c:strCache>
                <c:ptCount val="6"/>
                <c:pt idx="0">
                  <c:v>Site 1 Pre</c:v>
                </c:pt>
                <c:pt idx="1">
                  <c:v>Site 1 Post</c:v>
                </c:pt>
                <c:pt idx="2">
                  <c:v>Site 2 Pre</c:v>
                </c:pt>
                <c:pt idx="3">
                  <c:v>Site 2 Post</c:v>
                </c:pt>
                <c:pt idx="4">
                  <c:v>Site 3 Pre</c:v>
                </c:pt>
                <c:pt idx="5">
                  <c:v>Site 3 Post</c:v>
                </c:pt>
              </c:strCache>
            </c:strRef>
          </c:cat>
          <c:val>
            <c:numRef>
              <c:f>Monofilaments!$AV$42:$BA$42</c:f>
              <c:numCache>
                <c:formatCode>General</c:formatCode>
                <c:ptCount val="6"/>
                <c:pt idx="0">
                  <c:v>7.0000000000000007E-2</c:v>
                </c:pt>
                <c:pt idx="1">
                  <c:v>7.0000000000000007E-2</c:v>
                </c:pt>
                <c:pt idx="2">
                  <c:v>9.2499999999999999E-2</c:v>
                </c:pt>
                <c:pt idx="3">
                  <c:v>4.7500000000000001E-2</c:v>
                </c:pt>
                <c:pt idx="4">
                  <c:v>9.2499999999999999E-2</c:v>
                </c:pt>
                <c:pt idx="5">
                  <c:v>7.0000000000000007E-2</c:v>
                </c:pt>
              </c:numCache>
            </c:numRef>
          </c:val>
          <c:extLst>
            <c:ext xmlns:c16="http://schemas.microsoft.com/office/drawing/2014/chart" uri="{C3380CC4-5D6E-409C-BE32-E72D297353CC}">
              <c16:uniqueId val="{00000000-585D-4F4A-9A9C-67F24AE23CEA}"/>
            </c:ext>
          </c:extLst>
        </c:ser>
        <c:ser>
          <c:idx val="1"/>
          <c:order val="1"/>
          <c:tx>
            <c:strRef>
              <c:f>Monofilaments!$AU$43</c:f>
              <c:strCache>
                <c:ptCount val="1"/>
                <c:pt idx="0">
                  <c:v>Box 2</c:v>
                </c:pt>
              </c:strCache>
            </c:strRef>
          </c:tx>
          <c:spPr>
            <a:solidFill>
              <a:schemeClr val="tx2">
                <a:lumMod val="60000"/>
                <a:lumOff val="40000"/>
              </a:schemeClr>
            </a:solidFill>
            <a:ln>
              <a:noFill/>
            </a:ln>
            <a:effectLst/>
          </c:spPr>
          <c:invertIfNegative val="0"/>
          <c:cat>
            <c:strRef>
              <c:f>Monofilaments!$AV$23:$BA$23</c:f>
              <c:strCache>
                <c:ptCount val="6"/>
                <c:pt idx="0">
                  <c:v>Site 1 Pre</c:v>
                </c:pt>
                <c:pt idx="1">
                  <c:v>Site 1 Post</c:v>
                </c:pt>
                <c:pt idx="2">
                  <c:v>Site 2 Pre</c:v>
                </c:pt>
                <c:pt idx="3">
                  <c:v>Site 2 Post</c:v>
                </c:pt>
                <c:pt idx="4">
                  <c:v>Site 3 Pre</c:v>
                </c:pt>
                <c:pt idx="5">
                  <c:v>Site 3 Post</c:v>
                </c:pt>
              </c:strCache>
            </c:strRef>
          </c:cat>
          <c:val>
            <c:numRef>
              <c:f>Monofilaments!$AV$43:$BA$43</c:f>
              <c:numCache>
                <c:formatCode>General</c:formatCode>
                <c:ptCount val="6"/>
                <c:pt idx="0">
                  <c:v>0.09</c:v>
                </c:pt>
                <c:pt idx="1">
                  <c:v>0.09</c:v>
                </c:pt>
                <c:pt idx="2">
                  <c:v>6.7500000000000004E-2</c:v>
                </c:pt>
                <c:pt idx="3">
                  <c:v>6.7500000000000004E-2</c:v>
                </c:pt>
                <c:pt idx="4">
                  <c:v>6.7500000000000004E-2</c:v>
                </c:pt>
                <c:pt idx="5">
                  <c:v>0.09</c:v>
                </c:pt>
              </c:numCache>
            </c:numRef>
          </c:val>
          <c:extLst>
            <c:ext xmlns:c16="http://schemas.microsoft.com/office/drawing/2014/chart" uri="{C3380CC4-5D6E-409C-BE32-E72D297353CC}">
              <c16:uniqueId val="{00000001-585D-4F4A-9A9C-67F24AE23CEA}"/>
            </c:ext>
          </c:extLst>
        </c:ser>
        <c:ser>
          <c:idx val="2"/>
          <c:order val="2"/>
          <c:tx>
            <c:strRef>
              <c:f>Monofilaments!$AU$44</c:f>
              <c:strCache>
                <c:ptCount val="1"/>
                <c:pt idx="0">
                  <c:v>Box 3</c:v>
                </c:pt>
              </c:strCache>
            </c:strRef>
          </c:tx>
          <c:spPr>
            <a:solidFill>
              <a:schemeClr val="accent4">
                <a:lumMod val="40000"/>
                <a:lumOff val="60000"/>
              </a:schemeClr>
            </a:solidFill>
            <a:ln>
              <a:noFill/>
            </a:ln>
            <a:effectLst/>
          </c:spPr>
          <c:invertIfNegative val="0"/>
          <c:errBars>
            <c:errBarType val="plus"/>
            <c:errValType val="cust"/>
            <c:noEndCap val="0"/>
            <c:plus>
              <c:numRef>
                <c:f>Monofilaments!$AV$47:$BA$47</c:f>
                <c:numCache>
                  <c:formatCode>General</c:formatCode>
                  <c:ptCount val="6"/>
                  <c:pt idx="0">
                    <c:v>6.2000000000000006E-2</c:v>
                  </c:pt>
                  <c:pt idx="1">
                    <c:v>6.2000000000000006E-2</c:v>
                  </c:pt>
                  <c:pt idx="2">
                    <c:v>8.4499999999999992E-2</c:v>
                  </c:pt>
                  <c:pt idx="3">
                    <c:v>3.95E-2</c:v>
                  </c:pt>
                  <c:pt idx="4">
                    <c:v>7.2499999999999995E-2</c:v>
                  </c:pt>
                  <c:pt idx="5">
                    <c:v>6.2000000000000006E-2</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Monofilaments!$AV$23:$BA$23</c:f>
              <c:strCache>
                <c:ptCount val="6"/>
                <c:pt idx="0">
                  <c:v>Site 1 Pre</c:v>
                </c:pt>
                <c:pt idx="1">
                  <c:v>Site 1 Post</c:v>
                </c:pt>
                <c:pt idx="2">
                  <c:v>Site 2 Pre</c:v>
                </c:pt>
                <c:pt idx="3">
                  <c:v>Site 2 Post</c:v>
                </c:pt>
                <c:pt idx="4">
                  <c:v>Site 3 Pre</c:v>
                </c:pt>
                <c:pt idx="5">
                  <c:v>Site 3 Post</c:v>
                </c:pt>
              </c:strCache>
            </c:strRef>
          </c:cat>
          <c:val>
            <c:numRef>
              <c:f>Monofilaments!$AV$44:$BA$44</c:f>
              <c:numCache>
                <c:formatCode>General</c:formatCode>
                <c:ptCount val="6"/>
                <c:pt idx="0">
                  <c:v>0.24000000000000002</c:v>
                </c:pt>
                <c:pt idx="1">
                  <c:v>0.39</c:v>
                </c:pt>
                <c:pt idx="2">
                  <c:v>0</c:v>
                </c:pt>
                <c:pt idx="3">
                  <c:v>0.22500000000000003</c:v>
                </c:pt>
                <c:pt idx="4">
                  <c:v>0.24000000000000002</c:v>
                </c:pt>
                <c:pt idx="5">
                  <c:v>0.24000000000000002</c:v>
                </c:pt>
              </c:numCache>
            </c:numRef>
          </c:val>
          <c:extLst>
            <c:ext xmlns:c16="http://schemas.microsoft.com/office/drawing/2014/chart" uri="{C3380CC4-5D6E-409C-BE32-E72D297353CC}">
              <c16:uniqueId val="{00000002-585D-4F4A-9A9C-67F24AE23CEA}"/>
            </c:ext>
          </c:extLst>
        </c:ser>
        <c:ser>
          <c:idx val="3"/>
          <c:order val="3"/>
          <c:tx>
            <c:strRef>
              <c:f>Monofilaments!$AV$23</c:f>
              <c:strCache>
                <c:ptCount val="1"/>
                <c:pt idx="0">
                  <c:v>Site 1 Pre</c:v>
                </c:pt>
              </c:strCache>
            </c:strRef>
          </c:tx>
          <c:spPr>
            <a:solidFill>
              <a:schemeClr val="accent4"/>
            </a:solidFill>
            <a:ln>
              <a:noFill/>
            </a:ln>
            <a:effectLst/>
          </c:spPr>
          <c:invertIfNegative val="0"/>
          <c:cat>
            <c:strRef>
              <c:f>Monofilaments!$AV$23:$BA$23</c:f>
              <c:strCache>
                <c:ptCount val="6"/>
                <c:pt idx="0">
                  <c:v>Site 1 Pre</c:v>
                </c:pt>
                <c:pt idx="1">
                  <c:v>Site 1 Post</c:v>
                </c:pt>
                <c:pt idx="2">
                  <c:v>Site 2 Pre</c:v>
                </c:pt>
                <c:pt idx="3">
                  <c:v>Site 2 Post</c:v>
                </c:pt>
                <c:pt idx="4">
                  <c:v>Site 3 Pre</c:v>
                </c:pt>
                <c:pt idx="5">
                  <c:v>Site 3 Post</c:v>
                </c:pt>
              </c:strCache>
            </c:strRef>
          </c:cat>
          <c:val>
            <c:numRef>
              <c:f>Monofilaments!$AW$23:$BA$23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3-585D-4F4A-9A9C-67F24AE23CEA}"/>
            </c:ext>
          </c:extLst>
        </c:ser>
        <c:dLbls>
          <c:showLegendKey val="0"/>
          <c:showVal val="0"/>
          <c:showCatName val="0"/>
          <c:showSerName val="0"/>
          <c:showPercent val="0"/>
          <c:showBubbleSize val="0"/>
        </c:dLbls>
        <c:gapWidth val="150"/>
        <c:overlap val="100"/>
        <c:axId val="691785167"/>
        <c:axId val="691783503"/>
      </c:barChart>
      <c:catAx>
        <c:axId val="69178516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91783503"/>
        <c:crosses val="autoZero"/>
        <c:auto val="1"/>
        <c:lblAlgn val="ctr"/>
        <c:lblOffset val="100"/>
        <c:noMultiLvlLbl val="0"/>
      </c:catAx>
      <c:valAx>
        <c:axId val="691783503"/>
        <c:scaling>
          <c:orientation val="minMax"/>
          <c:max val="1"/>
          <c:min val="0"/>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GB">
                    <a:solidFill>
                      <a:sysClr val="windowText" lastClr="000000"/>
                    </a:solidFill>
                  </a:rPr>
                  <a:t>Monofilaments</a:t>
                </a:r>
                <a:r>
                  <a:rPr lang="en-GB" baseline="0">
                    <a:solidFill>
                      <a:sysClr val="windowText" lastClr="000000"/>
                    </a:solidFill>
                  </a:rPr>
                  <a:t> (grams)</a:t>
                </a:r>
              </a:p>
            </c:rich>
          </c:tx>
          <c:layout>
            <c:manualLayout>
              <c:xMode val="edge"/>
              <c:yMode val="edge"/>
              <c:x val="1.6666666666666666E-2"/>
              <c:y val="0.2914047801546930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917851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a:solidFill>
                  <a:sysClr val="windowText" lastClr="000000"/>
                </a:solidFill>
              </a:rPr>
              <a:t>Tactile</a:t>
            </a:r>
            <a:r>
              <a:rPr lang="en-GB" baseline="0">
                <a:solidFill>
                  <a:sysClr val="windowText" lastClr="000000"/>
                </a:solidFill>
              </a:rPr>
              <a:t> sensitivity pre and post dehydration conditioning </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1722003499562554"/>
          <c:y val="0.20876106194690267"/>
          <c:w val="0.83000218722659669"/>
          <c:h val="0.71159292035398225"/>
        </c:manualLayout>
      </c:layout>
      <c:barChart>
        <c:barDir val="col"/>
        <c:grouping val="stacked"/>
        <c:varyColors val="0"/>
        <c:ser>
          <c:idx val="0"/>
          <c:order val="0"/>
          <c:tx>
            <c:strRef>
              <c:f>Monofilaments!$BG$42</c:f>
              <c:strCache>
                <c:ptCount val="1"/>
                <c:pt idx="0">
                  <c:v>Box 1</c:v>
                </c:pt>
              </c:strCache>
            </c:strRef>
          </c:tx>
          <c:spPr>
            <a:solidFill>
              <a:schemeClr val="bg1"/>
            </a:solidFill>
            <a:ln>
              <a:noFill/>
            </a:ln>
            <a:effectLst/>
          </c:spPr>
          <c:invertIfNegative val="0"/>
          <c:errBars>
            <c:errBarType val="minus"/>
            <c:errValType val="cust"/>
            <c:noEndCap val="0"/>
            <c:plus>
              <c:numLit>
                <c:formatCode>General</c:formatCode>
                <c:ptCount val="1"/>
                <c:pt idx="0">
                  <c:v>1</c:v>
                </c:pt>
              </c:numLit>
            </c:plus>
            <c:minus>
              <c:numRef>
                <c:f>Monofilaments!$BH$36:$BM$36</c:f>
                <c:numCache>
                  <c:formatCode>General</c:formatCode>
                  <c:ptCount val="6"/>
                  <c:pt idx="0">
                    <c:v>0.02</c:v>
                  </c:pt>
                  <c:pt idx="1">
                    <c:v>8.0000000000000002E-3</c:v>
                  </c:pt>
                  <c:pt idx="2">
                    <c:v>8.0000000000000002E-3</c:v>
                  </c:pt>
                  <c:pt idx="3">
                    <c:v>8.0000000000000002E-3</c:v>
                  </c:pt>
                  <c:pt idx="4">
                    <c:v>0.02</c:v>
                  </c:pt>
                  <c:pt idx="5">
                    <c:v>8.0000000000000002E-3</c:v>
                  </c:pt>
                </c:numCache>
              </c:numRef>
            </c:minus>
            <c:spPr>
              <a:noFill/>
              <a:ln w="9525" cap="flat" cmpd="sng" algn="ctr">
                <a:solidFill>
                  <a:schemeClr val="tx1">
                    <a:lumMod val="65000"/>
                    <a:lumOff val="35000"/>
                  </a:schemeClr>
                </a:solidFill>
                <a:round/>
              </a:ln>
              <a:effectLst/>
            </c:spPr>
          </c:errBars>
          <c:cat>
            <c:strRef>
              <c:f>Monofilaments!$AV$23:$BA$23</c:f>
              <c:strCache>
                <c:ptCount val="6"/>
                <c:pt idx="0">
                  <c:v>Site 1 Pre</c:v>
                </c:pt>
                <c:pt idx="1">
                  <c:v>Site 1 Post</c:v>
                </c:pt>
                <c:pt idx="2">
                  <c:v>Site 2 Pre</c:v>
                </c:pt>
                <c:pt idx="3">
                  <c:v>Site 2 Post</c:v>
                </c:pt>
                <c:pt idx="4">
                  <c:v>Site 3 Pre</c:v>
                </c:pt>
                <c:pt idx="5">
                  <c:v>Site 3 Post</c:v>
                </c:pt>
              </c:strCache>
            </c:strRef>
          </c:cat>
          <c:val>
            <c:numRef>
              <c:f>Monofilaments!$BH$42:$BM$42</c:f>
              <c:numCache>
                <c:formatCode>General</c:formatCode>
                <c:ptCount val="6"/>
                <c:pt idx="0">
                  <c:v>4.7500000000000001E-2</c:v>
                </c:pt>
                <c:pt idx="1">
                  <c:v>9.2499999999999999E-2</c:v>
                </c:pt>
                <c:pt idx="2">
                  <c:v>0.04</c:v>
                </c:pt>
                <c:pt idx="3">
                  <c:v>4.7500000000000001E-2</c:v>
                </c:pt>
                <c:pt idx="4">
                  <c:v>0.16</c:v>
                </c:pt>
                <c:pt idx="5">
                  <c:v>0.16</c:v>
                </c:pt>
              </c:numCache>
            </c:numRef>
          </c:val>
          <c:extLst>
            <c:ext xmlns:c16="http://schemas.microsoft.com/office/drawing/2014/chart" uri="{C3380CC4-5D6E-409C-BE32-E72D297353CC}">
              <c16:uniqueId val="{00000000-9AB6-465B-88C7-B1520BD79A7B}"/>
            </c:ext>
          </c:extLst>
        </c:ser>
        <c:ser>
          <c:idx val="1"/>
          <c:order val="1"/>
          <c:tx>
            <c:strRef>
              <c:f>Monofilaments!$BG$43</c:f>
              <c:strCache>
                <c:ptCount val="1"/>
                <c:pt idx="0">
                  <c:v>Box 2</c:v>
                </c:pt>
              </c:strCache>
            </c:strRef>
          </c:tx>
          <c:spPr>
            <a:solidFill>
              <a:schemeClr val="accent2"/>
            </a:solidFill>
            <a:ln>
              <a:noFill/>
            </a:ln>
            <a:effectLst/>
          </c:spPr>
          <c:invertIfNegative val="0"/>
          <c:cat>
            <c:strRef>
              <c:f>Monofilaments!$AV$23:$BA$23</c:f>
              <c:strCache>
                <c:ptCount val="6"/>
                <c:pt idx="0">
                  <c:v>Site 1 Pre</c:v>
                </c:pt>
                <c:pt idx="1">
                  <c:v>Site 1 Post</c:v>
                </c:pt>
                <c:pt idx="2">
                  <c:v>Site 2 Pre</c:v>
                </c:pt>
                <c:pt idx="3">
                  <c:v>Site 2 Post</c:v>
                </c:pt>
                <c:pt idx="4">
                  <c:v>Site 3 Pre</c:v>
                </c:pt>
                <c:pt idx="5">
                  <c:v>Site 3 Post</c:v>
                </c:pt>
              </c:strCache>
            </c:strRef>
          </c:cat>
          <c:val>
            <c:numRef>
              <c:f>Monofilaments!$BH$43:$BM$43</c:f>
              <c:numCache>
                <c:formatCode>General</c:formatCode>
                <c:ptCount val="6"/>
                <c:pt idx="0">
                  <c:v>6.7500000000000004E-2</c:v>
                </c:pt>
                <c:pt idx="1">
                  <c:v>0.18750000000000003</c:v>
                </c:pt>
                <c:pt idx="2">
                  <c:v>6.0000000000000005E-2</c:v>
                </c:pt>
                <c:pt idx="3">
                  <c:v>6.7500000000000004E-2</c:v>
                </c:pt>
                <c:pt idx="4">
                  <c:v>0.12000000000000002</c:v>
                </c:pt>
                <c:pt idx="5">
                  <c:v>0</c:v>
                </c:pt>
              </c:numCache>
            </c:numRef>
          </c:val>
          <c:extLst>
            <c:ext xmlns:c16="http://schemas.microsoft.com/office/drawing/2014/chart" uri="{C3380CC4-5D6E-409C-BE32-E72D297353CC}">
              <c16:uniqueId val="{00000001-9AB6-465B-88C7-B1520BD79A7B}"/>
            </c:ext>
          </c:extLst>
        </c:ser>
        <c:ser>
          <c:idx val="2"/>
          <c:order val="2"/>
          <c:tx>
            <c:strRef>
              <c:f>Monofilaments!$BG$44</c:f>
              <c:strCache>
                <c:ptCount val="1"/>
                <c:pt idx="0">
                  <c:v>Box 3</c:v>
                </c:pt>
              </c:strCache>
            </c:strRef>
          </c:tx>
          <c:spPr>
            <a:solidFill>
              <a:schemeClr val="accent3"/>
            </a:solidFill>
            <a:ln>
              <a:noFill/>
            </a:ln>
            <a:effectLst/>
          </c:spPr>
          <c:invertIfNegative val="0"/>
          <c:errBars>
            <c:errBarType val="plus"/>
            <c:errValType val="cust"/>
            <c:noEndCap val="0"/>
            <c:plus>
              <c:numRef>
                <c:f>Monofilaments!$BH$47:$BM$47</c:f>
                <c:numCache>
                  <c:formatCode>General</c:formatCode>
                  <c:ptCount val="6"/>
                  <c:pt idx="0">
                    <c:v>2.75E-2</c:v>
                  </c:pt>
                  <c:pt idx="1">
                    <c:v>8.4499999999999992E-2</c:v>
                  </c:pt>
                  <c:pt idx="2">
                    <c:v>3.2000000000000001E-2</c:v>
                  </c:pt>
                  <c:pt idx="3">
                    <c:v>3.95E-2</c:v>
                  </c:pt>
                  <c:pt idx="4">
                    <c:v>0.14000000000000001</c:v>
                  </c:pt>
                  <c:pt idx="5">
                    <c:v>0.152</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Monofilaments!$AV$23:$BA$23</c:f>
              <c:strCache>
                <c:ptCount val="6"/>
                <c:pt idx="0">
                  <c:v>Site 1 Pre</c:v>
                </c:pt>
                <c:pt idx="1">
                  <c:v>Site 1 Post</c:v>
                </c:pt>
                <c:pt idx="2">
                  <c:v>Site 2 Pre</c:v>
                </c:pt>
                <c:pt idx="3">
                  <c:v>Site 2 Post</c:v>
                </c:pt>
                <c:pt idx="4">
                  <c:v>Site 3 Pre</c:v>
                </c:pt>
                <c:pt idx="5">
                  <c:v>Site 3 Post</c:v>
                </c:pt>
              </c:strCache>
            </c:strRef>
          </c:cat>
          <c:val>
            <c:numRef>
              <c:f>Monofilaments!$BH$44:$BM$44</c:f>
              <c:numCache>
                <c:formatCode>General</c:formatCode>
                <c:ptCount val="6"/>
                <c:pt idx="0">
                  <c:v>0.28500000000000003</c:v>
                </c:pt>
                <c:pt idx="1">
                  <c:v>0.12</c:v>
                </c:pt>
                <c:pt idx="2">
                  <c:v>0.30000000000000004</c:v>
                </c:pt>
                <c:pt idx="3">
                  <c:v>0.22500000000000003</c:v>
                </c:pt>
                <c:pt idx="4">
                  <c:v>0.12</c:v>
                </c:pt>
                <c:pt idx="5">
                  <c:v>0.24000000000000002</c:v>
                </c:pt>
              </c:numCache>
            </c:numRef>
          </c:val>
          <c:extLst>
            <c:ext xmlns:c16="http://schemas.microsoft.com/office/drawing/2014/chart" uri="{C3380CC4-5D6E-409C-BE32-E72D297353CC}">
              <c16:uniqueId val="{00000002-9AB6-465B-88C7-B1520BD79A7B}"/>
            </c:ext>
          </c:extLst>
        </c:ser>
        <c:ser>
          <c:idx val="3"/>
          <c:order val="3"/>
          <c:tx>
            <c:strRef>
              <c:f>Monofilaments!$AV$23</c:f>
              <c:strCache>
                <c:ptCount val="1"/>
                <c:pt idx="0">
                  <c:v>Site 1 Pre</c:v>
                </c:pt>
              </c:strCache>
            </c:strRef>
          </c:tx>
          <c:spPr>
            <a:solidFill>
              <a:schemeClr val="accent4"/>
            </a:solidFill>
            <a:ln>
              <a:noFill/>
            </a:ln>
            <a:effectLst/>
          </c:spPr>
          <c:invertIfNegative val="0"/>
          <c:cat>
            <c:strRef>
              <c:f>Monofilaments!$AV$23:$BA$23</c:f>
              <c:strCache>
                <c:ptCount val="6"/>
                <c:pt idx="0">
                  <c:v>Site 1 Pre</c:v>
                </c:pt>
                <c:pt idx="1">
                  <c:v>Site 1 Post</c:v>
                </c:pt>
                <c:pt idx="2">
                  <c:v>Site 2 Pre</c:v>
                </c:pt>
                <c:pt idx="3">
                  <c:v>Site 2 Post</c:v>
                </c:pt>
                <c:pt idx="4">
                  <c:v>Site 3 Pre</c:v>
                </c:pt>
                <c:pt idx="5">
                  <c:v>Site 3 Post</c:v>
                </c:pt>
              </c:strCache>
            </c:strRef>
          </c:cat>
          <c:val>
            <c:numRef>
              <c:f>Monofilaments!$AW$23:$BA$23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3-9AB6-465B-88C7-B1520BD79A7B}"/>
            </c:ext>
          </c:extLst>
        </c:ser>
        <c:dLbls>
          <c:showLegendKey val="0"/>
          <c:showVal val="0"/>
          <c:showCatName val="0"/>
          <c:showSerName val="0"/>
          <c:showPercent val="0"/>
          <c:showBubbleSize val="0"/>
        </c:dLbls>
        <c:gapWidth val="150"/>
        <c:overlap val="100"/>
        <c:axId val="691785167"/>
        <c:axId val="691783503"/>
      </c:barChart>
      <c:catAx>
        <c:axId val="69178516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91783503"/>
        <c:crosses val="autoZero"/>
        <c:auto val="1"/>
        <c:lblAlgn val="ctr"/>
        <c:lblOffset val="100"/>
        <c:noMultiLvlLbl val="0"/>
      </c:catAx>
      <c:valAx>
        <c:axId val="691783503"/>
        <c:scaling>
          <c:orientation val="minMax"/>
          <c:max val="0.70000000000000007"/>
          <c:min val="0"/>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GB">
                    <a:solidFill>
                      <a:sysClr val="windowText" lastClr="000000"/>
                    </a:solidFill>
                  </a:rPr>
                  <a:t>Monofilaments</a:t>
                </a:r>
                <a:r>
                  <a:rPr lang="en-GB" baseline="0">
                    <a:solidFill>
                      <a:sysClr val="windowText" lastClr="000000"/>
                    </a:solidFill>
                  </a:rPr>
                  <a:t> (grams)</a:t>
                </a:r>
                <a:endParaRPr lang="en-GB">
                  <a:solidFill>
                    <a:sysClr val="windowText" lastClr="000000"/>
                  </a:solidFill>
                </a:endParaRPr>
              </a:p>
            </c:rich>
          </c:tx>
          <c:layout>
            <c:manualLayout>
              <c:xMode val="edge"/>
              <c:yMode val="edge"/>
              <c:x val="1.3888888888888888E-2"/>
              <c:y val="0.311526374468678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917851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a:solidFill>
                  <a:sysClr val="windowText" lastClr="000000"/>
                </a:solidFill>
              </a:rPr>
              <a:t>Dehydration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0723618752676838"/>
          <c:y val="0.17352046783625732"/>
          <c:w val="0.83697580689443107"/>
          <c:h val="0.53900115117189296"/>
        </c:manualLayout>
      </c:layout>
      <c:lineChart>
        <c:grouping val="standard"/>
        <c:varyColors val="0"/>
        <c:ser>
          <c:idx val="0"/>
          <c:order val="0"/>
          <c:tx>
            <c:strRef>
              <c:f>Monofilaments!$AF$10</c:f>
              <c:strCache>
                <c:ptCount val="1"/>
                <c:pt idx="0">
                  <c:v>P1</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Monofilaments!$I$39:$P$39</c:f>
              <c:numCache>
                <c:formatCode>General</c:formatCode>
                <c:ptCount val="8"/>
                <c:pt idx="0">
                  <c:v>0.02</c:v>
                </c:pt>
                <c:pt idx="1">
                  <c:v>8.0000000000000002E-3</c:v>
                </c:pt>
                <c:pt idx="3">
                  <c:v>0.04</c:v>
                </c:pt>
                <c:pt idx="4">
                  <c:v>7.0000000000000007E-2</c:v>
                </c:pt>
                <c:pt idx="6">
                  <c:v>0.16</c:v>
                </c:pt>
                <c:pt idx="7">
                  <c:v>0.16</c:v>
                </c:pt>
              </c:numCache>
            </c:numRef>
          </c:val>
          <c:smooth val="0"/>
          <c:extLst>
            <c:ext xmlns:c16="http://schemas.microsoft.com/office/drawing/2014/chart" uri="{C3380CC4-5D6E-409C-BE32-E72D297353CC}">
              <c16:uniqueId val="{00000000-C75F-42BF-8433-1F829F3A15F6}"/>
            </c:ext>
          </c:extLst>
        </c:ser>
        <c:ser>
          <c:idx val="1"/>
          <c:order val="1"/>
          <c:tx>
            <c:strRef>
              <c:f>Monofilaments!$AF$11</c:f>
              <c:strCache>
                <c:ptCount val="1"/>
                <c:pt idx="0">
                  <c:v>P2</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Monofilaments!$I$40:$P$40</c:f>
              <c:numCache>
                <c:formatCode>General</c:formatCode>
                <c:ptCount val="8"/>
                <c:pt idx="0">
                  <c:v>0.16</c:v>
                </c:pt>
                <c:pt idx="1">
                  <c:v>0.16</c:v>
                </c:pt>
                <c:pt idx="3">
                  <c:v>0.04</c:v>
                </c:pt>
                <c:pt idx="4">
                  <c:v>0.4</c:v>
                </c:pt>
                <c:pt idx="6">
                  <c:v>7.0000000000000007E-2</c:v>
                </c:pt>
                <c:pt idx="7">
                  <c:v>0.4</c:v>
                </c:pt>
              </c:numCache>
            </c:numRef>
          </c:val>
          <c:smooth val="0"/>
          <c:extLst>
            <c:ext xmlns:c16="http://schemas.microsoft.com/office/drawing/2014/chart" uri="{C3380CC4-5D6E-409C-BE32-E72D297353CC}">
              <c16:uniqueId val="{00000001-C75F-42BF-8433-1F829F3A15F6}"/>
            </c:ext>
          </c:extLst>
        </c:ser>
        <c:ser>
          <c:idx val="2"/>
          <c:order val="2"/>
          <c:tx>
            <c:strRef>
              <c:f>Monofilaments!$AF$12</c:f>
              <c:strCache>
                <c:ptCount val="1"/>
                <c:pt idx="0">
                  <c:v>P3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Monofilaments!$I$41:$P$41</c:f>
              <c:numCache>
                <c:formatCode>General</c:formatCode>
                <c:ptCount val="8"/>
                <c:pt idx="0">
                  <c:v>0.4</c:v>
                </c:pt>
                <c:pt idx="1">
                  <c:v>0.4</c:v>
                </c:pt>
                <c:pt idx="3">
                  <c:v>0.4</c:v>
                </c:pt>
                <c:pt idx="4">
                  <c:v>0.16</c:v>
                </c:pt>
                <c:pt idx="6">
                  <c:v>1</c:v>
                </c:pt>
                <c:pt idx="7">
                  <c:v>0.16</c:v>
                </c:pt>
              </c:numCache>
            </c:numRef>
          </c:val>
          <c:smooth val="0"/>
          <c:extLst>
            <c:ext xmlns:c16="http://schemas.microsoft.com/office/drawing/2014/chart" uri="{C3380CC4-5D6E-409C-BE32-E72D297353CC}">
              <c16:uniqueId val="{00000002-C75F-42BF-8433-1F829F3A15F6}"/>
            </c:ext>
          </c:extLst>
        </c:ser>
        <c:ser>
          <c:idx val="3"/>
          <c:order val="3"/>
          <c:tx>
            <c:strRef>
              <c:f>Monofilaments!$AF$13</c:f>
              <c:strCache>
                <c:ptCount val="1"/>
                <c:pt idx="0">
                  <c:v>P4</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Monofilaments!$I$42:$P$42</c:f>
              <c:numCache>
                <c:formatCode>General</c:formatCode>
                <c:ptCount val="8"/>
                <c:pt idx="0">
                  <c:v>0.6</c:v>
                </c:pt>
                <c:pt idx="1">
                  <c:v>1</c:v>
                </c:pt>
                <c:pt idx="3">
                  <c:v>0.4</c:v>
                </c:pt>
                <c:pt idx="4">
                  <c:v>0.4</c:v>
                </c:pt>
                <c:pt idx="6">
                  <c:v>0.16</c:v>
                </c:pt>
                <c:pt idx="7">
                  <c:v>0.4</c:v>
                </c:pt>
              </c:numCache>
            </c:numRef>
          </c:val>
          <c:smooth val="0"/>
          <c:extLst>
            <c:ext xmlns:c16="http://schemas.microsoft.com/office/drawing/2014/chart" uri="{C3380CC4-5D6E-409C-BE32-E72D297353CC}">
              <c16:uniqueId val="{00000003-C75F-42BF-8433-1F829F3A15F6}"/>
            </c:ext>
          </c:extLst>
        </c:ser>
        <c:ser>
          <c:idx val="4"/>
          <c:order val="4"/>
          <c:tx>
            <c:strRef>
              <c:f>Monofilaments!$AF$14</c:f>
              <c:strCache>
                <c:ptCount val="1"/>
                <c:pt idx="0">
                  <c:v>P5</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Monofilaments!$I$43:$P$43</c:f>
              <c:numCache>
                <c:formatCode>General</c:formatCode>
                <c:ptCount val="8"/>
                <c:pt idx="0">
                  <c:v>0.04</c:v>
                </c:pt>
                <c:pt idx="1">
                  <c:v>0.4</c:v>
                </c:pt>
                <c:pt idx="3">
                  <c:v>0.4</c:v>
                </c:pt>
                <c:pt idx="4">
                  <c:v>7.0000000000000007E-2</c:v>
                </c:pt>
                <c:pt idx="6">
                  <c:v>0.4</c:v>
                </c:pt>
                <c:pt idx="7">
                  <c:v>0.4</c:v>
                </c:pt>
              </c:numCache>
            </c:numRef>
          </c:val>
          <c:smooth val="0"/>
          <c:extLst>
            <c:ext xmlns:c16="http://schemas.microsoft.com/office/drawing/2014/chart" uri="{C3380CC4-5D6E-409C-BE32-E72D297353CC}">
              <c16:uniqueId val="{00000004-C75F-42BF-8433-1F829F3A15F6}"/>
            </c:ext>
          </c:extLst>
        </c:ser>
        <c:ser>
          <c:idx val="5"/>
          <c:order val="5"/>
          <c:tx>
            <c:strRef>
              <c:f>Monofilaments!$AF$15</c:f>
              <c:strCache>
                <c:ptCount val="1"/>
                <c:pt idx="0">
                  <c:v>P6</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Monofilaments!$I$44:$P$44</c:f>
              <c:numCache>
                <c:formatCode>General</c:formatCode>
                <c:ptCount val="8"/>
                <c:pt idx="0">
                  <c:v>0.04</c:v>
                </c:pt>
                <c:pt idx="1">
                  <c:v>0.4</c:v>
                </c:pt>
                <c:pt idx="3">
                  <c:v>0.04</c:v>
                </c:pt>
                <c:pt idx="4">
                  <c:v>0.16</c:v>
                </c:pt>
                <c:pt idx="6">
                  <c:v>0.4</c:v>
                </c:pt>
                <c:pt idx="7">
                  <c:v>0.4</c:v>
                </c:pt>
              </c:numCache>
            </c:numRef>
          </c:val>
          <c:smooth val="0"/>
          <c:extLst>
            <c:ext xmlns:c16="http://schemas.microsoft.com/office/drawing/2014/chart" uri="{C3380CC4-5D6E-409C-BE32-E72D297353CC}">
              <c16:uniqueId val="{00000005-C75F-42BF-8433-1F829F3A15F6}"/>
            </c:ext>
          </c:extLst>
        </c:ser>
        <c:ser>
          <c:idx val="6"/>
          <c:order val="6"/>
          <c:tx>
            <c:strRef>
              <c:f>Monofilaments!$AF$16</c:f>
              <c:strCache>
                <c:ptCount val="1"/>
                <c:pt idx="0">
                  <c:v>P7</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Monofilaments!$I$45:$P$45</c:f>
              <c:numCache>
                <c:formatCode>General</c:formatCode>
                <c:ptCount val="8"/>
                <c:pt idx="0">
                  <c:v>0.4</c:v>
                </c:pt>
                <c:pt idx="1">
                  <c:v>0.6</c:v>
                </c:pt>
                <c:pt idx="3">
                  <c:v>0.16</c:v>
                </c:pt>
                <c:pt idx="4">
                  <c:v>0.4</c:v>
                </c:pt>
                <c:pt idx="6">
                  <c:v>0.4</c:v>
                </c:pt>
                <c:pt idx="7">
                  <c:v>0.16</c:v>
                </c:pt>
              </c:numCache>
            </c:numRef>
          </c:val>
          <c:smooth val="0"/>
          <c:extLst>
            <c:ext xmlns:c16="http://schemas.microsoft.com/office/drawing/2014/chart" uri="{C3380CC4-5D6E-409C-BE32-E72D297353CC}">
              <c16:uniqueId val="{00000006-C75F-42BF-8433-1F829F3A15F6}"/>
            </c:ext>
          </c:extLst>
        </c:ser>
        <c:ser>
          <c:idx val="7"/>
          <c:order val="7"/>
          <c:tx>
            <c:strRef>
              <c:f>Monofilaments!$AF$17</c:f>
              <c:strCache>
                <c:ptCount val="1"/>
                <c:pt idx="0">
                  <c:v>P8</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Monofilaments!$I$47:$P$47</c:f>
              <c:numCache>
                <c:formatCode>General</c:formatCode>
                <c:ptCount val="8"/>
                <c:pt idx="0">
                  <c:v>0.4</c:v>
                </c:pt>
                <c:pt idx="1">
                  <c:v>7.0000000000000007E-2</c:v>
                </c:pt>
                <c:pt idx="3">
                  <c:v>0.4</c:v>
                </c:pt>
                <c:pt idx="4">
                  <c:v>0.04</c:v>
                </c:pt>
                <c:pt idx="6">
                  <c:v>0.4</c:v>
                </c:pt>
                <c:pt idx="7">
                  <c:v>0.16</c:v>
                </c:pt>
              </c:numCache>
            </c:numRef>
          </c:val>
          <c:smooth val="0"/>
          <c:extLst>
            <c:ext xmlns:c16="http://schemas.microsoft.com/office/drawing/2014/chart" uri="{C3380CC4-5D6E-409C-BE32-E72D297353CC}">
              <c16:uniqueId val="{00000007-C75F-42BF-8433-1F829F3A15F6}"/>
            </c:ext>
          </c:extLst>
        </c:ser>
        <c:ser>
          <c:idx val="8"/>
          <c:order val="8"/>
          <c:tx>
            <c:strRef>
              <c:f>Monofilaments!$AF$18</c:f>
              <c:strCache>
                <c:ptCount val="1"/>
                <c:pt idx="0">
                  <c:v>P9</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Monofilaments!$I$47:$P$47</c:f>
              <c:numCache>
                <c:formatCode>General</c:formatCode>
                <c:ptCount val="8"/>
                <c:pt idx="0">
                  <c:v>0.4</c:v>
                </c:pt>
                <c:pt idx="1">
                  <c:v>7.0000000000000007E-2</c:v>
                </c:pt>
                <c:pt idx="3">
                  <c:v>0.4</c:v>
                </c:pt>
                <c:pt idx="4">
                  <c:v>0.04</c:v>
                </c:pt>
                <c:pt idx="6">
                  <c:v>0.4</c:v>
                </c:pt>
                <c:pt idx="7">
                  <c:v>0.16</c:v>
                </c:pt>
              </c:numCache>
            </c:numRef>
          </c:val>
          <c:smooth val="0"/>
          <c:extLst>
            <c:ext xmlns:c16="http://schemas.microsoft.com/office/drawing/2014/chart" uri="{C3380CC4-5D6E-409C-BE32-E72D297353CC}">
              <c16:uniqueId val="{00000008-C75F-42BF-8433-1F829F3A15F6}"/>
            </c:ext>
          </c:extLst>
        </c:ser>
        <c:ser>
          <c:idx val="9"/>
          <c:order val="9"/>
          <c:tx>
            <c:strRef>
              <c:f>Monofilaments!$AF$19</c:f>
              <c:strCache>
                <c:ptCount val="1"/>
                <c:pt idx="0">
                  <c:v>P10</c:v>
                </c:pt>
              </c:strCache>
            </c:strRef>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strRef>
              <c:f>Monofilaments!$AG$9:$AN$9</c:f>
              <c:strCache>
                <c:ptCount val="8"/>
                <c:pt idx="0">
                  <c:v>WBase</c:v>
                </c:pt>
                <c:pt idx="1">
                  <c:v>WPost</c:v>
                </c:pt>
                <c:pt idx="3">
                  <c:v>NBase</c:v>
                </c:pt>
                <c:pt idx="4">
                  <c:v>NPost</c:v>
                </c:pt>
                <c:pt idx="6">
                  <c:v>CBase</c:v>
                </c:pt>
                <c:pt idx="7">
                  <c:v>CPost</c:v>
                </c:pt>
              </c:strCache>
            </c:strRef>
          </c:cat>
          <c:val>
            <c:numRef>
              <c:f>Monofilaments!$I$48:$P$48</c:f>
              <c:numCache>
                <c:formatCode>General</c:formatCode>
                <c:ptCount val="8"/>
                <c:pt idx="0">
                  <c:v>7.0000000000000007E-2</c:v>
                </c:pt>
                <c:pt idx="1">
                  <c:v>0.04</c:v>
                </c:pt>
                <c:pt idx="3">
                  <c:v>8.0000000000000002E-3</c:v>
                </c:pt>
                <c:pt idx="4">
                  <c:v>8.0000000000000002E-3</c:v>
                </c:pt>
                <c:pt idx="6">
                  <c:v>0.02</c:v>
                </c:pt>
                <c:pt idx="7">
                  <c:v>8.0000000000000002E-3</c:v>
                </c:pt>
              </c:numCache>
            </c:numRef>
          </c:val>
          <c:smooth val="0"/>
          <c:extLst>
            <c:ext xmlns:c16="http://schemas.microsoft.com/office/drawing/2014/chart" uri="{C3380CC4-5D6E-409C-BE32-E72D297353CC}">
              <c16:uniqueId val="{00000009-C75F-42BF-8433-1F829F3A15F6}"/>
            </c:ext>
          </c:extLst>
        </c:ser>
        <c:dLbls>
          <c:showLegendKey val="0"/>
          <c:showVal val="0"/>
          <c:showCatName val="0"/>
          <c:showSerName val="0"/>
          <c:showPercent val="0"/>
          <c:showBubbleSize val="0"/>
        </c:dLbls>
        <c:marker val="1"/>
        <c:smooth val="0"/>
        <c:axId val="1603938255"/>
        <c:axId val="1603929519"/>
      </c:lineChart>
      <c:catAx>
        <c:axId val="160393825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03929519"/>
        <c:crosses val="autoZero"/>
        <c:auto val="1"/>
        <c:lblAlgn val="ctr"/>
        <c:lblOffset val="100"/>
        <c:noMultiLvlLbl val="0"/>
      </c:catAx>
      <c:valAx>
        <c:axId val="1603929519"/>
        <c:scaling>
          <c:orientation val="minMax"/>
          <c:max val="1.1000000000000001"/>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GB">
                    <a:solidFill>
                      <a:sysClr val="windowText" lastClr="000000"/>
                    </a:solidFill>
                  </a:rPr>
                  <a:t>Tactile</a:t>
                </a:r>
                <a:r>
                  <a:rPr lang="en-GB" baseline="0">
                    <a:solidFill>
                      <a:sysClr val="windowText" lastClr="000000"/>
                    </a:solidFill>
                  </a:rPr>
                  <a:t> Sensation (grams)</a:t>
                </a:r>
              </a:p>
            </c:rich>
          </c:tx>
          <c:layout>
            <c:manualLayout>
              <c:xMode val="edge"/>
              <c:yMode val="edge"/>
              <c:x val="2.2222222222222223E-2"/>
              <c:y val="0.2276655001458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603938255"/>
        <c:crosses val="autoZero"/>
        <c:crossBetween val="between"/>
        <c:majorUnit val="0.1"/>
        <c:minorUnit val="0.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a:solidFill>
                  <a:schemeClr val="tx1"/>
                </a:solidFill>
              </a:rPr>
              <a:t>Surface</a:t>
            </a:r>
            <a:r>
              <a:rPr lang="en-GB" baseline="0">
                <a:solidFill>
                  <a:schemeClr val="tx1"/>
                </a:solidFill>
              </a:rPr>
              <a:t> roughness for Dehydration and Overhydration</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lineChart>
        <c:grouping val="standard"/>
        <c:varyColors val="0"/>
        <c:ser>
          <c:idx val="0"/>
          <c:order val="0"/>
          <c:tx>
            <c:strRef>
              <c:f>'OCT Roughness'!$Y$16</c:f>
              <c:strCache>
                <c:ptCount val="1"/>
                <c:pt idx="0">
                  <c:v>P1</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'OCT Roughness'!$Z$15:$AD$15</c:f>
              <c:strCache>
                <c:ptCount val="5"/>
                <c:pt idx="0">
                  <c:v>Rq OH Pre</c:v>
                </c:pt>
                <c:pt idx="1">
                  <c:v>Rq OH Post</c:v>
                </c:pt>
                <c:pt idx="3">
                  <c:v>Rq DH Pre</c:v>
                </c:pt>
                <c:pt idx="4">
                  <c:v>Rq DH Post</c:v>
                </c:pt>
              </c:strCache>
            </c:strRef>
          </c:cat>
          <c:val>
            <c:numRef>
              <c:f>'OCT Roughness'!$Z$16:$AD$16</c:f>
              <c:numCache>
                <c:formatCode>0.0</c:formatCode>
                <c:ptCount val="5"/>
                <c:pt idx="0">
                  <c:v>2.45539</c:v>
                </c:pt>
                <c:pt idx="1">
                  <c:v>3.3882500000000002</c:v>
                </c:pt>
                <c:pt idx="3">
                  <c:v>2.0321400000000001</c:v>
                </c:pt>
              </c:numCache>
            </c:numRef>
          </c:val>
          <c:smooth val="0"/>
          <c:extLst>
            <c:ext xmlns:c16="http://schemas.microsoft.com/office/drawing/2014/chart" uri="{C3380CC4-5D6E-409C-BE32-E72D297353CC}">
              <c16:uniqueId val="{00000000-E521-433B-AA3D-D5A2788AAFCB}"/>
            </c:ext>
          </c:extLst>
        </c:ser>
        <c:ser>
          <c:idx val="1"/>
          <c:order val="1"/>
          <c:tx>
            <c:strRef>
              <c:f>'OCT Roughness'!$Y$17</c:f>
              <c:strCache>
                <c:ptCount val="1"/>
                <c:pt idx="0">
                  <c:v>P2</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'OCT Roughness'!$Z$15:$AD$15</c:f>
              <c:strCache>
                <c:ptCount val="5"/>
                <c:pt idx="0">
                  <c:v>Rq OH Pre</c:v>
                </c:pt>
                <c:pt idx="1">
                  <c:v>Rq OH Post</c:v>
                </c:pt>
                <c:pt idx="3">
                  <c:v>Rq DH Pre</c:v>
                </c:pt>
                <c:pt idx="4">
                  <c:v>Rq DH Post</c:v>
                </c:pt>
              </c:strCache>
            </c:strRef>
          </c:cat>
          <c:val>
            <c:numRef>
              <c:f>'OCT Roughness'!$Z$17:$AD$17</c:f>
              <c:numCache>
                <c:formatCode>0.0</c:formatCode>
                <c:ptCount val="5"/>
                <c:pt idx="0">
                  <c:v>2.1811500000000001</c:v>
                </c:pt>
                <c:pt idx="1">
                  <c:v>2.7108500000000002</c:v>
                </c:pt>
                <c:pt idx="3">
                  <c:v>1.7294700000000001</c:v>
                </c:pt>
                <c:pt idx="4">
                  <c:v>1.67483</c:v>
                </c:pt>
              </c:numCache>
            </c:numRef>
          </c:val>
          <c:smooth val="0"/>
          <c:extLst>
            <c:ext xmlns:c16="http://schemas.microsoft.com/office/drawing/2014/chart" uri="{C3380CC4-5D6E-409C-BE32-E72D297353CC}">
              <c16:uniqueId val="{00000001-E521-433B-AA3D-D5A2788AAFCB}"/>
            </c:ext>
          </c:extLst>
        </c:ser>
        <c:ser>
          <c:idx val="2"/>
          <c:order val="2"/>
          <c:tx>
            <c:strRef>
              <c:f>'OCT Roughness'!$Y$18</c:f>
              <c:strCache>
                <c:ptCount val="1"/>
                <c:pt idx="0">
                  <c:v>P3</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'OCT Roughness'!$Z$15:$AD$15</c:f>
              <c:strCache>
                <c:ptCount val="5"/>
                <c:pt idx="0">
                  <c:v>Rq OH Pre</c:v>
                </c:pt>
                <c:pt idx="1">
                  <c:v>Rq OH Post</c:v>
                </c:pt>
                <c:pt idx="3">
                  <c:v>Rq DH Pre</c:v>
                </c:pt>
                <c:pt idx="4">
                  <c:v>Rq DH Post</c:v>
                </c:pt>
              </c:strCache>
            </c:strRef>
          </c:cat>
          <c:val>
            <c:numRef>
              <c:f>'OCT Roughness'!$Z$18:$AD$18</c:f>
              <c:numCache>
                <c:formatCode>0.0</c:formatCode>
                <c:ptCount val="5"/>
                <c:pt idx="0">
                  <c:v>1.9040299999999999</c:v>
                </c:pt>
                <c:pt idx="1">
                  <c:v>1.8292800000000002</c:v>
                </c:pt>
                <c:pt idx="3">
                  <c:v>2.6827399999999999</c:v>
                </c:pt>
                <c:pt idx="4">
                  <c:v>2.8232899999999996</c:v>
                </c:pt>
              </c:numCache>
            </c:numRef>
          </c:val>
          <c:smooth val="0"/>
          <c:extLst>
            <c:ext xmlns:c16="http://schemas.microsoft.com/office/drawing/2014/chart" uri="{C3380CC4-5D6E-409C-BE32-E72D297353CC}">
              <c16:uniqueId val="{00000002-E521-433B-AA3D-D5A2788AAFCB}"/>
            </c:ext>
          </c:extLst>
        </c:ser>
        <c:ser>
          <c:idx val="3"/>
          <c:order val="3"/>
          <c:tx>
            <c:strRef>
              <c:f>'OCT Roughness'!$Y$19</c:f>
              <c:strCache>
                <c:ptCount val="1"/>
                <c:pt idx="0">
                  <c:v>P4</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'OCT Roughness'!$Z$15:$AD$15</c:f>
              <c:strCache>
                <c:ptCount val="5"/>
                <c:pt idx="0">
                  <c:v>Rq OH Pre</c:v>
                </c:pt>
                <c:pt idx="1">
                  <c:v>Rq OH Post</c:v>
                </c:pt>
                <c:pt idx="3">
                  <c:v>Rq DH Pre</c:v>
                </c:pt>
                <c:pt idx="4">
                  <c:v>Rq DH Post</c:v>
                </c:pt>
              </c:strCache>
            </c:strRef>
          </c:cat>
          <c:val>
            <c:numRef>
              <c:f>'OCT Roughness'!$Z$19:$AD$19</c:f>
              <c:numCache>
                <c:formatCode>0.0</c:formatCode>
                <c:ptCount val="5"/>
                <c:pt idx="0">
                  <c:v>1.9293800000000001</c:v>
                </c:pt>
                <c:pt idx="1">
                  <c:v>2.0411899999999998</c:v>
                </c:pt>
              </c:numCache>
            </c:numRef>
          </c:val>
          <c:smooth val="0"/>
          <c:extLst>
            <c:ext xmlns:c16="http://schemas.microsoft.com/office/drawing/2014/chart" uri="{C3380CC4-5D6E-409C-BE32-E72D297353CC}">
              <c16:uniqueId val="{00000003-E521-433B-AA3D-D5A2788AAFCB}"/>
            </c:ext>
          </c:extLst>
        </c:ser>
        <c:ser>
          <c:idx val="4"/>
          <c:order val="4"/>
          <c:tx>
            <c:strRef>
              <c:f>'OCT Roughness'!$Y$20</c:f>
              <c:strCache>
                <c:ptCount val="1"/>
                <c:pt idx="0">
                  <c:v>P5</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'OCT Roughness'!$Z$15:$AD$15</c:f>
              <c:strCache>
                <c:ptCount val="5"/>
                <c:pt idx="0">
                  <c:v>Rq OH Pre</c:v>
                </c:pt>
                <c:pt idx="1">
                  <c:v>Rq OH Post</c:v>
                </c:pt>
                <c:pt idx="3">
                  <c:v>Rq DH Pre</c:v>
                </c:pt>
                <c:pt idx="4">
                  <c:v>Rq DH Post</c:v>
                </c:pt>
              </c:strCache>
            </c:strRef>
          </c:cat>
          <c:val>
            <c:numRef>
              <c:f>'OCT Roughness'!$Z$20:$AD$20</c:f>
              <c:numCache>
                <c:formatCode>0.0</c:formatCode>
                <c:ptCount val="5"/>
                <c:pt idx="0">
                  <c:v>1.2655700000000001</c:v>
                </c:pt>
                <c:pt idx="1">
                  <c:v>2.1675499999999999</c:v>
                </c:pt>
                <c:pt idx="3">
                  <c:v>2.3869499999999997</c:v>
                </c:pt>
                <c:pt idx="4">
                  <c:v>1.9668000000000001</c:v>
                </c:pt>
              </c:numCache>
            </c:numRef>
          </c:val>
          <c:smooth val="0"/>
          <c:extLst>
            <c:ext xmlns:c16="http://schemas.microsoft.com/office/drawing/2014/chart" uri="{C3380CC4-5D6E-409C-BE32-E72D297353CC}">
              <c16:uniqueId val="{00000004-E521-433B-AA3D-D5A2788AAFCB}"/>
            </c:ext>
          </c:extLst>
        </c:ser>
        <c:ser>
          <c:idx val="5"/>
          <c:order val="5"/>
          <c:tx>
            <c:strRef>
              <c:f>'OCT Roughness'!$Y$21</c:f>
              <c:strCache>
                <c:ptCount val="1"/>
                <c:pt idx="0">
                  <c:v>P6</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'OCT Roughness'!$Z$15:$AD$15</c:f>
              <c:strCache>
                <c:ptCount val="5"/>
                <c:pt idx="0">
                  <c:v>Rq OH Pre</c:v>
                </c:pt>
                <c:pt idx="1">
                  <c:v>Rq OH Post</c:v>
                </c:pt>
                <c:pt idx="3">
                  <c:v>Rq DH Pre</c:v>
                </c:pt>
                <c:pt idx="4">
                  <c:v>Rq DH Post</c:v>
                </c:pt>
              </c:strCache>
            </c:strRef>
          </c:cat>
          <c:val>
            <c:numRef>
              <c:f>'OCT Roughness'!$Z$21:$AD$21</c:f>
              <c:numCache>
                <c:formatCode>0.0</c:formatCode>
                <c:ptCount val="5"/>
                <c:pt idx="0">
                  <c:v>2.0009099999999997</c:v>
                </c:pt>
                <c:pt idx="3">
                  <c:v>2.0527299999999999</c:v>
                </c:pt>
                <c:pt idx="4">
                  <c:v>2.6795499999999999</c:v>
                </c:pt>
              </c:numCache>
            </c:numRef>
          </c:val>
          <c:smooth val="0"/>
          <c:extLst>
            <c:ext xmlns:c16="http://schemas.microsoft.com/office/drawing/2014/chart" uri="{C3380CC4-5D6E-409C-BE32-E72D297353CC}">
              <c16:uniqueId val="{00000006-E521-433B-AA3D-D5A2788AAFCB}"/>
            </c:ext>
          </c:extLst>
        </c:ser>
        <c:ser>
          <c:idx val="6"/>
          <c:order val="6"/>
          <c:tx>
            <c:strRef>
              <c:f>'OCT Roughness'!$Y$22</c:f>
              <c:strCache>
                <c:ptCount val="1"/>
                <c:pt idx="0">
                  <c:v>P7</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'OCT Roughness'!$Z$15:$AD$15</c:f>
              <c:strCache>
                <c:ptCount val="5"/>
                <c:pt idx="0">
                  <c:v>Rq OH Pre</c:v>
                </c:pt>
                <c:pt idx="1">
                  <c:v>Rq OH Post</c:v>
                </c:pt>
                <c:pt idx="3">
                  <c:v>Rq DH Pre</c:v>
                </c:pt>
                <c:pt idx="4">
                  <c:v>Rq DH Post</c:v>
                </c:pt>
              </c:strCache>
            </c:strRef>
          </c:cat>
          <c:val>
            <c:numRef>
              <c:f>'OCT Roughness'!$Z$22:$AD$22</c:f>
              <c:numCache>
                <c:formatCode>0.0</c:formatCode>
                <c:ptCount val="5"/>
                <c:pt idx="0">
                  <c:v>1.8761699999999999</c:v>
                </c:pt>
                <c:pt idx="1">
                  <c:v>1.95936</c:v>
                </c:pt>
                <c:pt idx="3">
                  <c:v>1.77759</c:v>
                </c:pt>
                <c:pt idx="4">
                  <c:v>2.07606</c:v>
                </c:pt>
              </c:numCache>
            </c:numRef>
          </c:val>
          <c:smooth val="0"/>
          <c:extLst>
            <c:ext xmlns:c16="http://schemas.microsoft.com/office/drawing/2014/chart" uri="{C3380CC4-5D6E-409C-BE32-E72D297353CC}">
              <c16:uniqueId val="{00000007-E521-433B-AA3D-D5A2788AAFCB}"/>
            </c:ext>
          </c:extLst>
        </c:ser>
        <c:ser>
          <c:idx val="7"/>
          <c:order val="7"/>
          <c:tx>
            <c:strRef>
              <c:f>'OCT Roughness'!$Y$23</c:f>
              <c:strCache>
                <c:ptCount val="1"/>
                <c:pt idx="0">
                  <c:v>P8</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'OCT Roughness'!$Z$15:$AD$15</c:f>
              <c:strCache>
                <c:ptCount val="5"/>
                <c:pt idx="0">
                  <c:v>Rq OH Pre</c:v>
                </c:pt>
                <c:pt idx="1">
                  <c:v>Rq OH Post</c:v>
                </c:pt>
                <c:pt idx="3">
                  <c:v>Rq DH Pre</c:v>
                </c:pt>
                <c:pt idx="4">
                  <c:v>Rq DH Post</c:v>
                </c:pt>
              </c:strCache>
            </c:strRef>
          </c:cat>
          <c:val>
            <c:numRef>
              <c:f>'OCT Roughness'!$Z$23:$AD$23</c:f>
              <c:numCache>
                <c:formatCode>0.0</c:formatCode>
                <c:ptCount val="5"/>
                <c:pt idx="3">
                  <c:v>3.1583700000000001</c:v>
                </c:pt>
              </c:numCache>
            </c:numRef>
          </c:val>
          <c:smooth val="0"/>
          <c:extLst>
            <c:ext xmlns:c16="http://schemas.microsoft.com/office/drawing/2014/chart" uri="{C3380CC4-5D6E-409C-BE32-E72D297353CC}">
              <c16:uniqueId val="{00000008-E521-433B-AA3D-D5A2788AAFCB}"/>
            </c:ext>
          </c:extLst>
        </c:ser>
        <c:ser>
          <c:idx val="8"/>
          <c:order val="8"/>
          <c:tx>
            <c:strRef>
              <c:f>'OCT Roughness'!$Y$24</c:f>
              <c:strCache>
                <c:ptCount val="1"/>
                <c:pt idx="0">
                  <c:v>P9</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f>'OCT Roughness'!$Z$15:$AD$15</c:f>
              <c:strCache>
                <c:ptCount val="5"/>
                <c:pt idx="0">
                  <c:v>Rq OH Pre</c:v>
                </c:pt>
                <c:pt idx="1">
                  <c:v>Rq OH Post</c:v>
                </c:pt>
                <c:pt idx="3">
                  <c:v>Rq DH Pre</c:v>
                </c:pt>
                <c:pt idx="4">
                  <c:v>Rq DH Post</c:v>
                </c:pt>
              </c:strCache>
            </c:strRef>
          </c:cat>
          <c:val>
            <c:numRef>
              <c:f>'OCT Roughness'!$Z$24:$AD$24</c:f>
              <c:numCache>
                <c:formatCode>0.0</c:formatCode>
                <c:ptCount val="5"/>
                <c:pt idx="3">
                  <c:v>3.58203</c:v>
                </c:pt>
                <c:pt idx="4">
                  <c:v>2.1288200000000002</c:v>
                </c:pt>
              </c:numCache>
            </c:numRef>
          </c:val>
          <c:smooth val="0"/>
          <c:extLst>
            <c:ext xmlns:c16="http://schemas.microsoft.com/office/drawing/2014/chart" uri="{C3380CC4-5D6E-409C-BE32-E72D297353CC}">
              <c16:uniqueId val="{00000009-E521-433B-AA3D-D5A2788AAFCB}"/>
            </c:ext>
          </c:extLst>
        </c:ser>
        <c:ser>
          <c:idx val="9"/>
          <c:order val="9"/>
          <c:tx>
            <c:strRef>
              <c:f>'OCT Roughness'!$Y$25</c:f>
              <c:strCache>
                <c:ptCount val="1"/>
                <c:pt idx="0">
                  <c:v>P10</c:v>
                </c:pt>
              </c:strCache>
            </c:strRef>
          </c:tx>
          <c:spPr>
            <a:ln w="28575"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cat>
            <c:strRef>
              <c:f>'OCT Roughness'!$Z$15:$AD$15</c:f>
              <c:strCache>
                <c:ptCount val="5"/>
                <c:pt idx="0">
                  <c:v>Rq OH Pre</c:v>
                </c:pt>
                <c:pt idx="1">
                  <c:v>Rq OH Post</c:v>
                </c:pt>
                <c:pt idx="3">
                  <c:v>Rq DH Pre</c:v>
                </c:pt>
                <c:pt idx="4">
                  <c:v>Rq DH Post</c:v>
                </c:pt>
              </c:strCache>
            </c:strRef>
          </c:cat>
          <c:val>
            <c:numRef>
              <c:f>'OCT Roughness'!$Z$25:$AD$25</c:f>
              <c:numCache>
                <c:formatCode>0.0</c:formatCode>
                <c:ptCount val="5"/>
                <c:pt idx="0">
                  <c:v>2.2235</c:v>
                </c:pt>
                <c:pt idx="1">
                  <c:v>1.8086800000000001</c:v>
                </c:pt>
                <c:pt idx="3">
                  <c:v>2.8861000000000003</c:v>
                </c:pt>
                <c:pt idx="4">
                  <c:v>2.5078799999999997</c:v>
                </c:pt>
              </c:numCache>
            </c:numRef>
          </c:val>
          <c:smooth val="0"/>
          <c:extLst>
            <c:ext xmlns:c16="http://schemas.microsoft.com/office/drawing/2014/chart" uri="{C3380CC4-5D6E-409C-BE32-E72D297353CC}">
              <c16:uniqueId val="{0000000A-E521-433B-AA3D-D5A2788AAFCB}"/>
            </c:ext>
          </c:extLst>
        </c:ser>
        <c:dLbls>
          <c:showLegendKey val="0"/>
          <c:showVal val="0"/>
          <c:showCatName val="0"/>
          <c:showSerName val="0"/>
          <c:showPercent val="0"/>
          <c:showBubbleSize val="0"/>
        </c:dLbls>
        <c:marker val="1"/>
        <c:smooth val="0"/>
        <c:axId val="1918812671"/>
        <c:axId val="1918819327"/>
      </c:lineChart>
      <c:catAx>
        <c:axId val="191881267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918819327"/>
        <c:crosses val="autoZero"/>
        <c:auto val="1"/>
        <c:lblAlgn val="ctr"/>
        <c:lblOffset val="100"/>
        <c:noMultiLvlLbl val="0"/>
      </c:catAx>
      <c:valAx>
        <c:axId val="1918819327"/>
        <c:scaling>
          <c:orientation val="minMax"/>
          <c:max val="4"/>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solidFill>
                      <a:schemeClr val="tx1"/>
                    </a:solidFill>
                  </a:rPr>
                  <a:t>Surface</a:t>
                </a:r>
                <a:r>
                  <a:rPr lang="en-GB" baseline="0">
                    <a:solidFill>
                      <a:schemeClr val="tx1"/>
                    </a:solidFill>
                  </a:rPr>
                  <a:t> Roughness (</a:t>
                </a:r>
                <a:r>
                  <a:rPr lang="el-GR" sz="1000" b="0" i="0" u="none" strike="noStrike" baseline="0">
                    <a:solidFill>
                      <a:schemeClr val="tx1"/>
                    </a:solidFill>
                    <a:effectLst/>
                  </a:rPr>
                  <a:t>μ</a:t>
                </a:r>
                <a:r>
                  <a:rPr lang="en-GB" sz="1000" b="0" i="0" u="none" strike="noStrike" baseline="0">
                    <a:solidFill>
                      <a:schemeClr val="tx1"/>
                    </a:solidFill>
                    <a:effectLst/>
                  </a:rPr>
                  <a:t>m</a:t>
                </a:r>
                <a:r>
                  <a:rPr lang="en-GB" baseline="0">
                    <a:solidFill>
                      <a:schemeClr val="tx1"/>
                    </a:solidFill>
                  </a:rPr>
                  <a:t>)</a:t>
                </a:r>
                <a:endParaRPr lang="en-GB">
                  <a:solidFill>
                    <a:schemeClr val="tx1"/>
                  </a:solidFill>
                </a:endParaRPr>
              </a:p>
            </c:rich>
          </c:tx>
          <c:layout>
            <c:manualLayout>
              <c:xMode val="edge"/>
              <c:yMode val="edge"/>
              <c:x val="1.9444444444444445E-2"/>
              <c:y val="0.2864268008165645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9188126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a:solidFill>
                  <a:schemeClr val="tx1"/>
                </a:solidFill>
              </a:rPr>
              <a:t>Surface</a:t>
            </a:r>
            <a:r>
              <a:rPr lang="en-GB" baseline="0">
                <a:solidFill>
                  <a:schemeClr val="tx1"/>
                </a:solidFill>
              </a:rPr>
              <a:t> height for Baseline and Post Application</a:t>
            </a:r>
            <a:endParaRPr lang="en-GB">
              <a:solidFill>
                <a:schemeClr val="tx1"/>
              </a:solidFill>
            </a:endParaRPr>
          </a:p>
        </c:rich>
      </c:tx>
      <c:layout>
        <c:manualLayout>
          <c:xMode val="edge"/>
          <c:yMode val="edge"/>
          <c:x val="0.18017696705581798"/>
          <c:y val="4.145076968603308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tx>
            <c:strRef>
              <c:f>'OCT Roughness'!$AH$14</c:f>
              <c:strCache>
                <c:ptCount val="1"/>
                <c:pt idx="0">
                  <c:v>LB Base</c:v>
                </c:pt>
              </c:strCache>
            </c:strRef>
          </c:tx>
          <c:spPr>
            <a:solidFill>
              <a:schemeClr val="accent1"/>
            </a:solidFill>
            <a:ln>
              <a:noFill/>
            </a:ln>
            <a:effectLst/>
          </c:spPr>
          <c:invertIfNegative val="0"/>
          <c:cat>
            <c:strRef>
              <c:f>'OCT Roughness'!$AG$15:$AG$21</c:f>
              <c:strCache>
                <c:ptCount val="7"/>
                <c:pt idx="0">
                  <c:v>P1</c:v>
                </c:pt>
                <c:pt idx="1">
                  <c:v>P2</c:v>
                </c:pt>
                <c:pt idx="2">
                  <c:v>P3</c:v>
                </c:pt>
                <c:pt idx="3">
                  <c:v>P4</c:v>
                </c:pt>
                <c:pt idx="4">
                  <c:v>P5</c:v>
                </c:pt>
                <c:pt idx="5">
                  <c:v>P6</c:v>
                </c:pt>
                <c:pt idx="6">
                  <c:v>P7</c:v>
                </c:pt>
              </c:strCache>
            </c:strRef>
          </c:cat>
          <c:val>
            <c:numRef>
              <c:f>'OCT Roughness'!$AH$15:$AH$21</c:f>
              <c:numCache>
                <c:formatCode>0.0</c:formatCode>
                <c:ptCount val="7"/>
                <c:pt idx="0">
                  <c:v>2.3367300000000002</c:v>
                </c:pt>
                <c:pt idx="1">
                  <c:v>1.88089</c:v>
                </c:pt>
                <c:pt idx="2">
                  <c:v>1.30006</c:v>
                </c:pt>
                <c:pt idx="4">
                  <c:v>1.6866300000000001</c:v>
                </c:pt>
                <c:pt idx="5">
                  <c:v>1.67933</c:v>
                </c:pt>
                <c:pt idx="6">
                  <c:v>1.3951</c:v>
                </c:pt>
              </c:numCache>
            </c:numRef>
          </c:val>
          <c:extLst>
            <c:ext xmlns:c16="http://schemas.microsoft.com/office/drawing/2014/chart" uri="{C3380CC4-5D6E-409C-BE32-E72D297353CC}">
              <c16:uniqueId val="{00000000-84FB-474E-89A4-AEBDC37DCAC1}"/>
            </c:ext>
          </c:extLst>
        </c:ser>
        <c:ser>
          <c:idx val="1"/>
          <c:order val="1"/>
          <c:tx>
            <c:strRef>
              <c:f>'OCT Roughness'!$AI$14</c:f>
              <c:strCache>
                <c:ptCount val="1"/>
                <c:pt idx="0">
                  <c:v>Rq OH Post</c:v>
                </c:pt>
              </c:strCache>
            </c:strRef>
          </c:tx>
          <c:spPr>
            <a:solidFill>
              <a:schemeClr val="accent2"/>
            </a:solidFill>
            <a:ln>
              <a:noFill/>
            </a:ln>
            <a:effectLst/>
          </c:spPr>
          <c:invertIfNegative val="0"/>
          <c:cat>
            <c:strRef>
              <c:f>'OCT Roughness'!$AG$15:$AG$21</c:f>
              <c:strCache>
                <c:ptCount val="7"/>
                <c:pt idx="0">
                  <c:v>P1</c:v>
                </c:pt>
                <c:pt idx="1">
                  <c:v>P2</c:v>
                </c:pt>
                <c:pt idx="2">
                  <c:v>P3</c:v>
                </c:pt>
                <c:pt idx="3">
                  <c:v>P4</c:v>
                </c:pt>
                <c:pt idx="4">
                  <c:v>P5</c:v>
                </c:pt>
                <c:pt idx="5">
                  <c:v>P6</c:v>
                </c:pt>
                <c:pt idx="6">
                  <c:v>P7</c:v>
                </c:pt>
              </c:strCache>
            </c:strRef>
          </c:cat>
          <c:val>
            <c:numRef>
              <c:f>'OCT Roughness'!$AI$15:$AI$21</c:f>
              <c:numCache>
                <c:formatCode>0.0</c:formatCode>
                <c:ptCount val="7"/>
                <c:pt idx="0">
                  <c:v>2.45539</c:v>
                </c:pt>
                <c:pt idx="1">
                  <c:v>2.1811500000000001</c:v>
                </c:pt>
                <c:pt idx="2">
                  <c:v>1.9040299999999999</c:v>
                </c:pt>
                <c:pt idx="3">
                  <c:v>1.9293800000000001</c:v>
                </c:pt>
                <c:pt idx="4">
                  <c:v>1.2655700000000001</c:v>
                </c:pt>
                <c:pt idx="5">
                  <c:v>2.0009099999999997</c:v>
                </c:pt>
                <c:pt idx="6">
                  <c:v>1.8761699999999999</c:v>
                </c:pt>
              </c:numCache>
            </c:numRef>
          </c:val>
          <c:extLst>
            <c:ext xmlns:c16="http://schemas.microsoft.com/office/drawing/2014/chart" uri="{C3380CC4-5D6E-409C-BE32-E72D297353CC}">
              <c16:uniqueId val="{00000001-84FB-474E-89A4-AEBDC37DCAC1}"/>
            </c:ext>
          </c:extLst>
        </c:ser>
        <c:ser>
          <c:idx val="2"/>
          <c:order val="2"/>
          <c:tx>
            <c:strRef>
              <c:f>'OCT Roughness'!$AJ$14</c:f>
              <c:strCache>
                <c:ptCount val="1"/>
                <c:pt idx="0">
                  <c:v>Rq DH Post</c:v>
                </c:pt>
              </c:strCache>
            </c:strRef>
          </c:tx>
          <c:spPr>
            <a:solidFill>
              <a:schemeClr val="accent3"/>
            </a:solidFill>
            <a:ln>
              <a:noFill/>
            </a:ln>
            <a:effectLst/>
          </c:spPr>
          <c:invertIfNegative val="0"/>
          <c:cat>
            <c:strRef>
              <c:f>'OCT Roughness'!$AG$15:$AG$21</c:f>
              <c:strCache>
                <c:ptCount val="7"/>
                <c:pt idx="0">
                  <c:v>P1</c:v>
                </c:pt>
                <c:pt idx="1">
                  <c:v>P2</c:v>
                </c:pt>
                <c:pt idx="2">
                  <c:v>P3</c:v>
                </c:pt>
                <c:pt idx="3">
                  <c:v>P4</c:v>
                </c:pt>
                <c:pt idx="4">
                  <c:v>P5</c:v>
                </c:pt>
                <c:pt idx="5">
                  <c:v>P6</c:v>
                </c:pt>
                <c:pt idx="6">
                  <c:v>P7</c:v>
                </c:pt>
              </c:strCache>
            </c:strRef>
          </c:cat>
          <c:val>
            <c:numRef>
              <c:f>'OCT Roughness'!$AJ$15:$AJ$21</c:f>
              <c:numCache>
                <c:formatCode>0.0</c:formatCode>
                <c:ptCount val="7"/>
                <c:pt idx="0">
                  <c:v>3.3882500000000002</c:v>
                </c:pt>
                <c:pt idx="1">
                  <c:v>2.7108500000000002</c:v>
                </c:pt>
                <c:pt idx="2">
                  <c:v>1.8292800000000002</c:v>
                </c:pt>
                <c:pt idx="3">
                  <c:v>2.0411899999999998</c:v>
                </c:pt>
                <c:pt idx="4">
                  <c:v>2.1675499999999999</c:v>
                </c:pt>
                <c:pt idx="6">
                  <c:v>1.95936</c:v>
                </c:pt>
              </c:numCache>
            </c:numRef>
          </c:val>
          <c:extLst>
            <c:ext xmlns:c16="http://schemas.microsoft.com/office/drawing/2014/chart" uri="{C3380CC4-5D6E-409C-BE32-E72D297353CC}">
              <c16:uniqueId val="{00000002-84FB-474E-89A4-AEBDC37DCAC1}"/>
            </c:ext>
          </c:extLst>
        </c:ser>
        <c:dLbls>
          <c:showLegendKey val="0"/>
          <c:showVal val="0"/>
          <c:showCatName val="0"/>
          <c:showSerName val="0"/>
          <c:showPercent val="0"/>
          <c:showBubbleSize val="0"/>
        </c:dLbls>
        <c:gapWidth val="219"/>
        <c:overlap val="-27"/>
        <c:axId val="2124167071"/>
        <c:axId val="2124165407"/>
      </c:barChart>
      <c:catAx>
        <c:axId val="212416707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2124165407"/>
        <c:crosses val="autoZero"/>
        <c:auto val="1"/>
        <c:lblAlgn val="ctr"/>
        <c:lblOffset val="100"/>
        <c:noMultiLvlLbl val="0"/>
      </c:catAx>
      <c:valAx>
        <c:axId val="2124165407"/>
        <c:scaling>
          <c:orientation val="minMax"/>
          <c:max val="4"/>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GB">
                    <a:solidFill>
                      <a:schemeClr val="tx1"/>
                    </a:solidFill>
                  </a:rPr>
                  <a:t>Surface</a:t>
                </a:r>
                <a:r>
                  <a:rPr lang="en-GB" baseline="0">
                    <a:solidFill>
                      <a:schemeClr val="tx1"/>
                    </a:solidFill>
                  </a:rPr>
                  <a:t> Height (Ra)</a:t>
                </a:r>
                <a:endParaRPr lang="en-GB">
                  <a:solidFill>
                    <a:schemeClr val="tx1"/>
                  </a:solidFill>
                </a:endParaRPr>
              </a:p>
            </c:rich>
          </c:tx>
          <c:layout>
            <c:manualLayout>
              <c:xMode val="edge"/>
              <c:yMode val="edge"/>
              <c:x val="1.9444444444444445E-2"/>
              <c:y val="0.3243438320209974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2124167071"/>
        <c:crosses val="autoZero"/>
        <c:crossBetween val="between"/>
      </c:valAx>
      <c:spPr>
        <a:noFill/>
        <a:ln>
          <a:noFill/>
        </a:ln>
        <a:effectLst/>
      </c:spPr>
    </c:plotArea>
    <c:legend>
      <c:legendPos val="b"/>
      <c:layout>
        <c:manualLayout>
          <c:xMode val="edge"/>
          <c:yMode val="edge"/>
          <c:x val="0.23222099665674051"/>
          <c:y val="0.88020763825626802"/>
          <c:w val="0.6048312268954259"/>
          <c:h val="0.1197922134733158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a:solidFill>
                  <a:schemeClr val="tx1"/>
                </a:solidFill>
              </a:rPr>
              <a:t>Surface</a:t>
            </a:r>
            <a:r>
              <a:rPr lang="en-GB" baseline="0">
                <a:solidFill>
                  <a:schemeClr val="tx1"/>
                </a:solidFill>
              </a:rPr>
              <a:t> height for baseline and pre application</a:t>
            </a:r>
            <a:endParaRPr lang="en-GB">
              <a:solidFill>
                <a:schemeClr val="tx1"/>
              </a:solidFill>
            </a:endParaRPr>
          </a:p>
        </c:rich>
      </c:tx>
      <c:layout>
        <c:manualLayout>
          <c:xMode val="edge"/>
          <c:yMode val="edge"/>
          <c:x val="0.14156233595800524"/>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tx>
            <c:strRef>
              <c:f>'OCT Roughness'!$AN$14</c:f>
              <c:strCache>
                <c:ptCount val="1"/>
                <c:pt idx="0">
                  <c:v>LB Base</c:v>
                </c:pt>
              </c:strCache>
            </c:strRef>
          </c:tx>
          <c:spPr>
            <a:solidFill>
              <a:schemeClr val="accent1"/>
            </a:solidFill>
            <a:ln>
              <a:noFill/>
            </a:ln>
            <a:effectLst/>
          </c:spPr>
          <c:invertIfNegative val="0"/>
          <c:cat>
            <c:strRef>
              <c:f>'OCT Roughness'!$AM$15:$AM$21</c:f>
              <c:strCache>
                <c:ptCount val="7"/>
                <c:pt idx="0">
                  <c:v>P1</c:v>
                </c:pt>
                <c:pt idx="1">
                  <c:v>P2</c:v>
                </c:pt>
                <c:pt idx="2">
                  <c:v>P3</c:v>
                </c:pt>
                <c:pt idx="3">
                  <c:v>P4</c:v>
                </c:pt>
                <c:pt idx="4">
                  <c:v>P5</c:v>
                </c:pt>
                <c:pt idx="5">
                  <c:v>P6</c:v>
                </c:pt>
                <c:pt idx="6">
                  <c:v>P7</c:v>
                </c:pt>
              </c:strCache>
            </c:strRef>
          </c:cat>
          <c:val>
            <c:numRef>
              <c:f>'OCT Roughness'!$AN$15:$AN$21</c:f>
              <c:numCache>
                <c:formatCode>0.0</c:formatCode>
                <c:ptCount val="7"/>
                <c:pt idx="0">
                  <c:v>2.3367300000000002</c:v>
                </c:pt>
                <c:pt idx="1">
                  <c:v>1.88089</c:v>
                </c:pt>
                <c:pt idx="2">
                  <c:v>1.30006</c:v>
                </c:pt>
                <c:pt idx="4">
                  <c:v>1.6866300000000001</c:v>
                </c:pt>
                <c:pt idx="5">
                  <c:v>1.67933</c:v>
                </c:pt>
                <c:pt idx="6">
                  <c:v>1.3951</c:v>
                </c:pt>
              </c:numCache>
            </c:numRef>
          </c:val>
          <c:extLst>
            <c:ext xmlns:c16="http://schemas.microsoft.com/office/drawing/2014/chart" uri="{C3380CC4-5D6E-409C-BE32-E72D297353CC}">
              <c16:uniqueId val="{00000000-381D-4B02-BE89-EC69E3EB7DBA}"/>
            </c:ext>
          </c:extLst>
        </c:ser>
        <c:ser>
          <c:idx val="1"/>
          <c:order val="1"/>
          <c:tx>
            <c:strRef>
              <c:f>'OCT Roughness'!$AO$14</c:f>
              <c:strCache>
                <c:ptCount val="1"/>
                <c:pt idx="0">
                  <c:v>Ra OH Pre</c:v>
                </c:pt>
              </c:strCache>
            </c:strRef>
          </c:tx>
          <c:spPr>
            <a:solidFill>
              <a:schemeClr val="accent2"/>
            </a:solidFill>
            <a:ln>
              <a:noFill/>
            </a:ln>
            <a:effectLst/>
          </c:spPr>
          <c:invertIfNegative val="0"/>
          <c:cat>
            <c:strRef>
              <c:f>'OCT Roughness'!$AM$15:$AM$21</c:f>
              <c:strCache>
                <c:ptCount val="7"/>
                <c:pt idx="0">
                  <c:v>P1</c:v>
                </c:pt>
                <c:pt idx="1">
                  <c:v>P2</c:v>
                </c:pt>
                <c:pt idx="2">
                  <c:v>P3</c:v>
                </c:pt>
                <c:pt idx="3">
                  <c:v>P4</c:v>
                </c:pt>
                <c:pt idx="4">
                  <c:v>P5</c:v>
                </c:pt>
                <c:pt idx="5">
                  <c:v>P6</c:v>
                </c:pt>
                <c:pt idx="6">
                  <c:v>P7</c:v>
                </c:pt>
              </c:strCache>
            </c:strRef>
          </c:cat>
          <c:val>
            <c:numRef>
              <c:f>'OCT Roughness'!$AO$15:$AO$21</c:f>
              <c:numCache>
                <c:formatCode>0.0</c:formatCode>
                <c:ptCount val="7"/>
                <c:pt idx="0">
                  <c:v>2.0321400000000001</c:v>
                </c:pt>
                <c:pt idx="1">
                  <c:v>1.7294700000000001</c:v>
                </c:pt>
                <c:pt idx="2">
                  <c:v>2.6827399999999999</c:v>
                </c:pt>
                <c:pt idx="4">
                  <c:v>2.3869499999999997</c:v>
                </c:pt>
                <c:pt idx="5">
                  <c:v>2.0527299999999999</c:v>
                </c:pt>
                <c:pt idx="6">
                  <c:v>1.77759</c:v>
                </c:pt>
              </c:numCache>
            </c:numRef>
          </c:val>
          <c:extLst>
            <c:ext xmlns:c16="http://schemas.microsoft.com/office/drawing/2014/chart" uri="{C3380CC4-5D6E-409C-BE32-E72D297353CC}">
              <c16:uniqueId val="{00000001-381D-4B02-BE89-EC69E3EB7DBA}"/>
            </c:ext>
          </c:extLst>
        </c:ser>
        <c:ser>
          <c:idx val="2"/>
          <c:order val="2"/>
          <c:tx>
            <c:strRef>
              <c:f>'OCT Roughness'!$AP$14</c:f>
              <c:strCache>
                <c:ptCount val="1"/>
                <c:pt idx="0">
                  <c:v>Ra DH Pre</c:v>
                </c:pt>
              </c:strCache>
            </c:strRef>
          </c:tx>
          <c:spPr>
            <a:solidFill>
              <a:schemeClr val="accent3"/>
            </a:solidFill>
            <a:ln>
              <a:noFill/>
            </a:ln>
            <a:effectLst/>
          </c:spPr>
          <c:invertIfNegative val="0"/>
          <c:cat>
            <c:strRef>
              <c:f>'OCT Roughness'!$AM$15:$AM$21</c:f>
              <c:strCache>
                <c:ptCount val="7"/>
                <c:pt idx="0">
                  <c:v>P1</c:v>
                </c:pt>
                <c:pt idx="1">
                  <c:v>P2</c:v>
                </c:pt>
                <c:pt idx="2">
                  <c:v>P3</c:v>
                </c:pt>
                <c:pt idx="3">
                  <c:v>P4</c:v>
                </c:pt>
                <c:pt idx="4">
                  <c:v>P5</c:v>
                </c:pt>
                <c:pt idx="5">
                  <c:v>P6</c:v>
                </c:pt>
                <c:pt idx="6">
                  <c:v>P7</c:v>
                </c:pt>
              </c:strCache>
            </c:strRef>
          </c:cat>
          <c:val>
            <c:numRef>
              <c:f>'OCT Roughness'!$AP$15:$AP$21</c:f>
              <c:numCache>
                <c:formatCode>0.0</c:formatCode>
                <c:ptCount val="7"/>
                <c:pt idx="1">
                  <c:v>1.67483</c:v>
                </c:pt>
                <c:pt idx="2">
                  <c:v>2.8232899999999996</c:v>
                </c:pt>
                <c:pt idx="4">
                  <c:v>1.9668000000000001</c:v>
                </c:pt>
                <c:pt idx="5">
                  <c:v>2.6795499999999999</c:v>
                </c:pt>
                <c:pt idx="6">
                  <c:v>2.07606</c:v>
                </c:pt>
              </c:numCache>
            </c:numRef>
          </c:val>
          <c:extLst>
            <c:ext xmlns:c16="http://schemas.microsoft.com/office/drawing/2014/chart" uri="{C3380CC4-5D6E-409C-BE32-E72D297353CC}">
              <c16:uniqueId val="{00000002-381D-4B02-BE89-EC69E3EB7DBA}"/>
            </c:ext>
          </c:extLst>
        </c:ser>
        <c:dLbls>
          <c:showLegendKey val="0"/>
          <c:showVal val="0"/>
          <c:showCatName val="0"/>
          <c:showSerName val="0"/>
          <c:showPercent val="0"/>
          <c:showBubbleSize val="0"/>
        </c:dLbls>
        <c:gapWidth val="219"/>
        <c:overlap val="-27"/>
        <c:axId val="1918812255"/>
        <c:axId val="1918824319"/>
      </c:barChart>
      <c:catAx>
        <c:axId val="191881225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918824319"/>
        <c:crosses val="autoZero"/>
        <c:auto val="1"/>
        <c:lblAlgn val="ctr"/>
        <c:lblOffset val="100"/>
        <c:noMultiLvlLbl val="0"/>
      </c:catAx>
      <c:valAx>
        <c:axId val="1918824319"/>
        <c:scaling>
          <c:orientation val="minMax"/>
          <c:max val="4"/>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GB">
                    <a:solidFill>
                      <a:schemeClr val="tx1"/>
                    </a:solidFill>
                  </a:rPr>
                  <a:t>Surface</a:t>
                </a:r>
                <a:r>
                  <a:rPr lang="en-GB" baseline="0">
                    <a:solidFill>
                      <a:schemeClr val="tx1"/>
                    </a:solidFill>
                  </a:rPr>
                  <a:t> Height (Rq)</a:t>
                </a:r>
              </a:p>
            </c:rich>
          </c:tx>
          <c:layout>
            <c:manualLayout>
              <c:xMode val="edge"/>
              <c:yMode val="edge"/>
              <c:x val="2.2222222222222223E-2"/>
              <c:y val="0.2708949402158063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9188122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a:solidFill>
                  <a:schemeClr val="tx1"/>
                </a:solidFill>
              </a:rPr>
              <a:t>Surface</a:t>
            </a:r>
            <a:r>
              <a:rPr lang="en-GB" baseline="0">
                <a:solidFill>
                  <a:schemeClr val="tx1"/>
                </a:solidFill>
              </a:rPr>
              <a:t> Roughness for Control and Axilliary</a:t>
            </a:r>
            <a:endParaRPr lang="en-GB">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solidFill>
                <a:schemeClr val="tx2"/>
              </a:solidFill>
            </a:ln>
            <a:effectLst/>
          </c:spPr>
          <c:invertIfNegative val="0"/>
          <c:dPt>
            <c:idx val="0"/>
            <c:invertIfNegative val="0"/>
            <c:bubble3D val="0"/>
            <c:spPr>
              <a:solidFill>
                <a:schemeClr val="tx2">
                  <a:lumMod val="40000"/>
                  <a:lumOff val="60000"/>
                </a:schemeClr>
              </a:solidFill>
              <a:ln>
                <a:solidFill>
                  <a:schemeClr val="tx2">
                    <a:lumMod val="40000"/>
                    <a:lumOff val="60000"/>
                  </a:schemeClr>
                </a:solidFill>
              </a:ln>
              <a:effectLst/>
            </c:spPr>
            <c:extLst>
              <c:ext xmlns:c16="http://schemas.microsoft.com/office/drawing/2014/chart" uri="{C3380CC4-5D6E-409C-BE32-E72D297353CC}">
                <c16:uniqueId val="{00000002-72C2-45A5-BA2C-ABFE7A5321E3}"/>
              </c:ext>
            </c:extLst>
          </c:dPt>
          <c:dPt>
            <c:idx val="1"/>
            <c:invertIfNegative val="0"/>
            <c:bubble3D val="0"/>
            <c:spPr>
              <a:solidFill>
                <a:schemeClr val="bg2">
                  <a:lumMod val="75000"/>
                </a:schemeClr>
              </a:solidFill>
              <a:ln>
                <a:solidFill>
                  <a:schemeClr val="bg2">
                    <a:lumMod val="75000"/>
                  </a:schemeClr>
                </a:solidFill>
              </a:ln>
              <a:effectLst/>
            </c:spPr>
            <c:extLst>
              <c:ext xmlns:c16="http://schemas.microsoft.com/office/drawing/2014/chart" uri="{C3380CC4-5D6E-409C-BE32-E72D297353CC}">
                <c16:uniqueId val="{00000003-72C2-45A5-BA2C-ABFE7A5321E3}"/>
              </c:ext>
            </c:extLst>
          </c:dPt>
          <c:cat>
            <c:strRef>
              <c:f>'OCT Roughness'!$AR$14:$AS$14</c:f>
              <c:strCache>
                <c:ptCount val="2"/>
                <c:pt idx="0">
                  <c:v>Lower Back</c:v>
                </c:pt>
                <c:pt idx="1">
                  <c:v>Axillary</c:v>
                </c:pt>
              </c:strCache>
            </c:strRef>
          </c:cat>
          <c:val>
            <c:numRef>
              <c:f>'OCT Roughness'!$AR$15:$AS$15</c:f>
              <c:numCache>
                <c:formatCode>General</c:formatCode>
                <c:ptCount val="2"/>
                <c:pt idx="0">
                  <c:v>1.7230000000000001</c:v>
                </c:pt>
                <c:pt idx="1">
                  <c:v>2.2360000000000002</c:v>
                </c:pt>
              </c:numCache>
            </c:numRef>
          </c:val>
          <c:extLst>
            <c:ext xmlns:c16="http://schemas.microsoft.com/office/drawing/2014/chart" uri="{C3380CC4-5D6E-409C-BE32-E72D297353CC}">
              <c16:uniqueId val="{00000000-72C2-45A5-BA2C-ABFE7A5321E3}"/>
            </c:ext>
          </c:extLst>
        </c:ser>
        <c:dLbls>
          <c:showLegendKey val="0"/>
          <c:showVal val="0"/>
          <c:showCatName val="0"/>
          <c:showSerName val="0"/>
          <c:showPercent val="0"/>
          <c:showBubbleSize val="0"/>
        </c:dLbls>
        <c:gapWidth val="219"/>
        <c:overlap val="-27"/>
        <c:axId val="123345871"/>
        <c:axId val="123333391"/>
      </c:barChart>
      <c:catAx>
        <c:axId val="12334587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23333391"/>
        <c:crosses val="autoZero"/>
        <c:auto val="1"/>
        <c:lblAlgn val="ctr"/>
        <c:lblOffset val="100"/>
        <c:noMultiLvlLbl val="0"/>
      </c:catAx>
      <c:valAx>
        <c:axId val="123333391"/>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GB">
                    <a:solidFill>
                      <a:schemeClr val="tx1"/>
                    </a:solidFill>
                  </a:rPr>
                  <a:t>Surface</a:t>
                </a:r>
                <a:r>
                  <a:rPr lang="en-GB" baseline="0">
                    <a:solidFill>
                      <a:schemeClr val="tx1"/>
                    </a:solidFill>
                  </a:rPr>
                  <a:t> Roughness (</a:t>
                </a:r>
                <a:r>
                  <a:rPr lang="el-GR" sz="1000" b="0" i="0" u="none" strike="noStrike" baseline="0">
                    <a:effectLst/>
                  </a:rPr>
                  <a:t>μ</a:t>
                </a:r>
                <a:r>
                  <a:rPr lang="en-GB" sz="1000" b="0" i="0" u="none" strike="noStrike" baseline="0">
                    <a:effectLst/>
                  </a:rPr>
                  <a:t>m)</a:t>
                </a:r>
                <a:endParaRPr lang="en-GB">
                  <a:solidFill>
                    <a:schemeClr val="tx1"/>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233458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Pre and post dehydration conditioning before temeprature stimulation</a:t>
            </a:r>
          </a:p>
        </c:rich>
      </c:tx>
      <c:layout>
        <c:manualLayout>
          <c:xMode val="edge"/>
          <c:yMode val="edge"/>
          <c:x val="0.17012224694739245"/>
          <c:y val="2.4400874808416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stacked"/>
        <c:varyColors val="0"/>
        <c:ser>
          <c:idx val="0"/>
          <c:order val="0"/>
          <c:spPr>
            <a:noFill/>
            <a:ln>
              <a:noFill/>
            </a:ln>
            <a:effectLst/>
          </c:spPr>
          <c:invertIfNegative val="0"/>
          <c:errBars>
            <c:errBarType val="minus"/>
            <c:errValType val="cust"/>
            <c:noEndCap val="0"/>
            <c:plus>
              <c:numLit>
                <c:formatCode>General</c:formatCode>
                <c:ptCount val="1"/>
                <c:pt idx="0">
                  <c:v>1</c:v>
                </c:pt>
              </c:numLit>
            </c:plus>
            <c:minus>
              <c:numRef>
                <c:f>'Skin temp'!$AV$29:$BC$29</c:f>
                <c:numCache>
                  <c:formatCode>General</c:formatCode>
                  <c:ptCount val="8"/>
                  <c:pt idx="0">
                    <c:v>1.6000000000000014</c:v>
                  </c:pt>
                  <c:pt idx="1">
                    <c:v>0.47499999999999432</c:v>
                  </c:pt>
                  <c:pt idx="2">
                    <c:v>1.9499999999999957</c:v>
                  </c:pt>
                  <c:pt idx="3">
                    <c:v>0.47499999999999432</c:v>
                  </c:pt>
                  <c:pt idx="4">
                    <c:v>1.6000000000000014</c:v>
                  </c:pt>
                  <c:pt idx="5">
                    <c:v>0.47499999999999432</c:v>
                  </c:pt>
                  <c:pt idx="6">
                    <c:v>1.6000000000000014</c:v>
                  </c:pt>
                  <c:pt idx="7">
                    <c:v>0.47500000000000142</c:v>
                  </c:pt>
                </c:numCache>
              </c:numRef>
            </c:minus>
            <c:spPr>
              <a:noFill/>
              <a:ln w="9525" cap="flat" cmpd="sng" algn="ctr">
                <a:solidFill>
                  <a:schemeClr val="tx1">
                    <a:lumMod val="65000"/>
                    <a:lumOff val="35000"/>
                  </a:schemeClr>
                </a:solidFill>
                <a:round/>
              </a:ln>
              <a:effectLst/>
            </c:spPr>
          </c:errBars>
          <c:cat>
            <c:strRef>
              <c:f>'Skin temp'!$AV$6:$BC$6</c:f>
              <c:strCache>
                <c:ptCount val="8"/>
                <c:pt idx="0">
                  <c:v>CentrePre</c:v>
                </c:pt>
                <c:pt idx="1">
                  <c:v>CentrePost</c:v>
                </c:pt>
                <c:pt idx="2">
                  <c:v>WarmPre</c:v>
                </c:pt>
                <c:pt idx="3">
                  <c:v>WarmPost</c:v>
                </c:pt>
                <c:pt idx="4">
                  <c:v>NeutralPre</c:v>
                </c:pt>
                <c:pt idx="5">
                  <c:v>NeutralPost</c:v>
                </c:pt>
                <c:pt idx="6">
                  <c:v>ColdPre</c:v>
                </c:pt>
                <c:pt idx="7">
                  <c:v>ColdPost</c:v>
                </c:pt>
              </c:strCache>
            </c:strRef>
          </c:cat>
          <c:val>
            <c:numRef>
              <c:f>'Skin temp'!$AV$25:$BC$25</c:f>
              <c:numCache>
                <c:formatCode>0.0</c:formatCode>
                <c:ptCount val="8"/>
                <c:pt idx="0">
                  <c:v>33.524999999999999</c:v>
                </c:pt>
                <c:pt idx="1">
                  <c:v>32.924999999999997</c:v>
                </c:pt>
                <c:pt idx="2">
                  <c:v>38.5</c:v>
                </c:pt>
                <c:pt idx="3">
                  <c:v>37.924999999999997</c:v>
                </c:pt>
                <c:pt idx="4">
                  <c:v>33.524999999999999</c:v>
                </c:pt>
                <c:pt idx="5">
                  <c:v>32.924999999999997</c:v>
                </c:pt>
                <c:pt idx="6">
                  <c:v>28.524999999999999</c:v>
                </c:pt>
                <c:pt idx="7">
                  <c:v>27.925000000000001</c:v>
                </c:pt>
              </c:numCache>
            </c:numRef>
          </c:val>
          <c:extLst>
            <c:ext xmlns:c16="http://schemas.microsoft.com/office/drawing/2014/chart" uri="{C3380CC4-5D6E-409C-BE32-E72D297353CC}">
              <c16:uniqueId val="{00000000-480F-4CAD-B4FC-FB15028CCD3C}"/>
            </c:ext>
          </c:extLst>
        </c:ser>
        <c:ser>
          <c:idx val="1"/>
          <c:order val="1"/>
          <c:spPr>
            <a:solidFill>
              <a:schemeClr val="accent2">
                <a:lumMod val="40000"/>
                <a:lumOff val="60000"/>
              </a:schemeClr>
            </a:solidFill>
            <a:ln>
              <a:noFill/>
            </a:ln>
            <a:effectLst/>
          </c:spPr>
          <c:invertIfNegative val="0"/>
          <c:cat>
            <c:strRef>
              <c:f>'Skin temp'!$AV$6:$BC$6</c:f>
              <c:strCache>
                <c:ptCount val="8"/>
                <c:pt idx="0">
                  <c:v>CentrePre</c:v>
                </c:pt>
                <c:pt idx="1">
                  <c:v>CentrePost</c:v>
                </c:pt>
                <c:pt idx="2">
                  <c:v>WarmPre</c:v>
                </c:pt>
                <c:pt idx="3">
                  <c:v>WarmPost</c:v>
                </c:pt>
                <c:pt idx="4">
                  <c:v>NeutralPre</c:v>
                </c:pt>
                <c:pt idx="5">
                  <c:v>NeutralPost</c:v>
                </c:pt>
                <c:pt idx="6">
                  <c:v>ColdPre</c:v>
                </c:pt>
                <c:pt idx="7">
                  <c:v>ColdPost</c:v>
                </c:pt>
              </c:strCache>
            </c:strRef>
          </c:cat>
          <c:val>
            <c:numRef>
              <c:f>'Skin temp'!$AV$26:$BC$26</c:f>
              <c:numCache>
                <c:formatCode>0.0</c:formatCode>
                <c:ptCount val="8"/>
                <c:pt idx="0">
                  <c:v>0.47500000000000142</c:v>
                </c:pt>
                <c:pt idx="1">
                  <c:v>1.0750000000000028</c:v>
                </c:pt>
                <c:pt idx="2">
                  <c:v>0.15000000000000568</c:v>
                </c:pt>
                <c:pt idx="3">
                  <c:v>1.0750000000000028</c:v>
                </c:pt>
                <c:pt idx="4">
                  <c:v>0.47500000000000142</c:v>
                </c:pt>
                <c:pt idx="5">
                  <c:v>1.0750000000000028</c:v>
                </c:pt>
                <c:pt idx="6">
                  <c:v>0.47500000000000142</c:v>
                </c:pt>
                <c:pt idx="7">
                  <c:v>1.0749999999999993</c:v>
                </c:pt>
              </c:numCache>
            </c:numRef>
          </c:val>
          <c:extLst>
            <c:ext xmlns:c16="http://schemas.microsoft.com/office/drawing/2014/chart" uri="{C3380CC4-5D6E-409C-BE32-E72D297353CC}">
              <c16:uniqueId val="{00000001-480F-4CAD-B4FC-FB15028CCD3C}"/>
            </c:ext>
          </c:extLst>
        </c:ser>
        <c:ser>
          <c:idx val="2"/>
          <c:order val="2"/>
          <c:spPr>
            <a:solidFill>
              <a:schemeClr val="accent1">
                <a:lumMod val="40000"/>
                <a:lumOff val="60000"/>
              </a:schemeClr>
            </a:solidFill>
            <a:ln>
              <a:noFill/>
            </a:ln>
            <a:effectLst/>
          </c:spPr>
          <c:invertIfNegative val="0"/>
          <c:errBars>
            <c:errBarType val="plus"/>
            <c:errValType val="cust"/>
            <c:noEndCap val="0"/>
            <c:plus>
              <c:numRef>
                <c:f>'Skin temp'!$AV$30:$BC$30</c:f>
                <c:numCache>
                  <c:formatCode>General</c:formatCode>
                  <c:ptCount val="8"/>
                  <c:pt idx="0">
                    <c:v>2.2249999999999979</c:v>
                  </c:pt>
                  <c:pt idx="1">
                    <c:v>1.7249999999999979</c:v>
                  </c:pt>
                  <c:pt idx="2">
                    <c:v>2.2000000000000028</c:v>
                  </c:pt>
                  <c:pt idx="3">
                    <c:v>1.7249999999999943</c:v>
                  </c:pt>
                  <c:pt idx="4">
                    <c:v>2.2249999999999979</c:v>
                  </c:pt>
                  <c:pt idx="5">
                    <c:v>1.7249999999999979</c:v>
                  </c:pt>
                  <c:pt idx="6">
                    <c:v>2.2249999999999979</c:v>
                  </c:pt>
                  <c:pt idx="7">
                    <c:v>1.8249999999999993</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'Skin temp'!$AV$6:$BC$6</c:f>
              <c:strCache>
                <c:ptCount val="8"/>
                <c:pt idx="0">
                  <c:v>CentrePre</c:v>
                </c:pt>
                <c:pt idx="1">
                  <c:v>CentrePost</c:v>
                </c:pt>
                <c:pt idx="2">
                  <c:v>WarmPre</c:v>
                </c:pt>
                <c:pt idx="3">
                  <c:v>WarmPost</c:v>
                </c:pt>
                <c:pt idx="4">
                  <c:v>NeutralPre</c:v>
                </c:pt>
                <c:pt idx="5">
                  <c:v>NeutralPost</c:v>
                </c:pt>
                <c:pt idx="6">
                  <c:v>ColdPre</c:v>
                </c:pt>
                <c:pt idx="7">
                  <c:v>ColdPost</c:v>
                </c:pt>
              </c:strCache>
            </c:strRef>
          </c:cat>
          <c:val>
            <c:numRef>
              <c:f>'Skin temp'!$AV$27:$BC$27</c:f>
              <c:numCache>
                <c:formatCode>0.0</c:formatCode>
                <c:ptCount val="8"/>
                <c:pt idx="0">
                  <c:v>0.5</c:v>
                </c:pt>
                <c:pt idx="1">
                  <c:v>0.82500000000000284</c:v>
                </c:pt>
                <c:pt idx="2">
                  <c:v>0.5</c:v>
                </c:pt>
                <c:pt idx="3">
                  <c:v>0.82500000000000284</c:v>
                </c:pt>
                <c:pt idx="4">
                  <c:v>0.5</c:v>
                </c:pt>
                <c:pt idx="5">
                  <c:v>0.82500000000000284</c:v>
                </c:pt>
                <c:pt idx="6">
                  <c:v>0.5</c:v>
                </c:pt>
                <c:pt idx="7">
                  <c:v>0.82499999999999929</c:v>
                </c:pt>
              </c:numCache>
            </c:numRef>
          </c:val>
          <c:extLst>
            <c:ext xmlns:c16="http://schemas.microsoft.com/office/drawing/2014/chart" uri="{C3380CC4-5D6E-409C-BE32-E72D297353CC}">
              <c16:uniqueId val="{00000002-480F-4CAD-B4FC-FB15028CCD3C}"/>
            </c:ext>
          </c:extLst>
        </c:ser>
        <c:dLbls>
          <c:showLegendKey val="0"/>
          <c:showVal val="0"/>
          <c:showCatName val="0"/>
          <c:showSerName val="0"/>
          <c:showPercent val="0"/>
          <c:showBubbleSize val="0"/>
        </c:dLbls>
        <c:gapWidth val="150"/>
        <c:overlap val="100"/>
        <c:axId val="969771103"/>
        <c:axId val="969752799"/>
      </c:barChart>
      <c:catAx>
        <c:axId val="969771103"/>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969752799"/>
        <c:crosses val="autoZero"/>
        <c:auto val="1"/>
        <c:lblAlgn val="ctr"/>
        <c:lblOffset val="100"/>
        <c:noMultiLvlLbl val="0"/>
      </c:catAx>
      <c:valAx>
        <c:axId val="969752799"/>
        <c:scaling>
          <c:orientation val="minMax"/>
          <c:max val="43"/>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solidFill>
                      <a:sysClr val="windowText" lastClr="000000"/>
                    </a:solidFill>
                  </a:rPr>
                  <a:t>Skin</a:t>
                </a:r>
                <a:r>
                  <a:rPr lang="en-GB" baseline="0">
                    <a:solidFill>
                      <a:sysClr val="windowText" lastClr="000000"/>
                    </a:solidFill>
                  </a:rPr>
                  <a:t> Temperature (</a:t>
                </a:r>
                <a:r>
                  <a:rPr lang="en-GB" sz="1000" b="0" i="0" u="none" strike="noStrike" baseline="0">
                    <a:effectLst/>
                  </a:rPr>
                  <a:t>◦C</a:t>
                </a:r>
                <a:r>
                  <a:rPr lang="en-GB" baseline="0">
                    <a:solidFill>
                      <a:sysClr val="windowText" lastClr="000000"/>
                    </a:solidFill>
                  </a:rPr>
                  <a:t>)</a:t>
                </a:r>
                <a:endParaRPr lang="en-GB">
                  <a:solidFill>
                    <a:sysClr val="windowText" lastClr="000000"/>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96977110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en-GB" baseline="0">
                <a:solidFill>
                  <a:sysClr val="windowText" lastClr="000000"/>
                </a:solidFill>
              </a:rPr>
              <a:t>Pre and post overhydration conditioning before temperautre stimulation </a:t>
            </a:r>
            <a:endParaRPr lang="en-GB">
              <a:solidFill>
                <a:sysClr val="windowText" lastClr="000000"/>
              </a:solidFill>
            </a:endParaRPr>
          </a:p>
        </c:rich>
      </c:tx>
      <c:layout>
        <c:manualLayout>
          <c:xMode val="edge"/>
          <c:yMode val="edge"/>
          <c:x val="0.13854073443812059"/>
          <c:y val="2.949437658616138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9.7055076246192098E-2"/>
          <c:y val="0.12810390897256096"/>
          <c:w val="0.88241568980136464"/>
          <c:h val="0.80242612536013203"/>
        </c:manualLayout>
      </c:layout>
      <c:barChart>
        <c:barDir val="col"/>
        <c:grouping val="stacked"/>
        <c:varyColors val="0"/>
        <c:ser>
          <c:idx val="1"/>
          <c:order val="0"/>
          <c:tx>
            <c:strRef>
              <c:f>'Skin temp'!$U$13</c:f>
              <c:strCache>
                <c:ptCount val="1"/>
                <c:pt idx="0">
                  <c:v>Box 1</c:v>
                </c:pt>
              </c:strCache>
            </c:strRef>
          </c:tx>
          <c:spPr>
            <a:noFill/>
            <a:ln>
              <a:noFill/>
            </a:ln>
            <a:effectLst/>
          </c:spPr>
          <c:invertIfNegative val="0"/>
          <c:errBars>
            <c:errBarType val="minus"/>
            <c:errValType val="cust"/>
            <c:noEndCap val="0"/>
            <c:plus>
              <c:numLit>
                <c:formatCode>General</c:formatCode>
                <c:ptCount val="1"/>
                <c:pt idx="0">
                  <c:v>1</c:v>
                </c:pt>
              </c:numLit>
            </c:plus>
            <c:minus>
              <c:numRef>
                <c:f>'Skin temp'!$W$30:$AD$30</c:f>
                <c:numCache>
                  <c:formatCode>General</c:formatCode>
                  <c:ptCount val="8"/>
                  <c:pt idx="0">
                    <c:v>0.72500000000000142</c:v>
                  </c:pt>
                  <c:pt idx="1">
                    <c:v>0.875</c:v>
                  </c:pt>
                  <c:pt idx="2">
                    <c:v>0.72500000000000142</c:v>
                  </c:pt>
                  <c:pt idx="3">
                    <c:v>0.875</c:v>
                  </c:pt>
                  <c:pt idx="4">
                    <c:v>0.72500000000000142</c:v>
                  </c:pt>
                  <c:pt idx="5">
                    <c:v>0.875</c:v>
                  </c:pt>
                  <c:pt idx="6">
                    <c:v>0.72499999999999787</c:v>
                  </c:pt>
                  <c:pt idx="7">
                    <c:v>0.875</c:v>
                  </c:pt>
                </c:numCache>
              </c:numRef>
            </c:minus>
            <c:spPr>
              <a:noFill/>
              <a:ln w="9525" cap="flat" cmpd="sng" algn="ctr">
                <a:solidFill>
                  <a:schemeClr val="tx1">
                    <a:lumMod val="65000"/>
                    <a:lumOff val="35000"/>
                  </a:schemeClr>
                </a:solidFill>
                <a:round/>
              </a:ln>
              <a:effectLst/>
            </c:spPr>
          </c:errBars>
          <c:cat>
            <c:strRef>
              <c:f>'Skin temp'!$T$23:$AD$23</c:f>
              <c:strCache>
                <c:ptCount val="11"/>
                <c:pt idx="0">
                  <c:v>CentrePre</c:v>
                </c:pt>
                <c:pt idx="1">
                  <c:v>Centre Post</c:v>
                </c:pt>
                <c:pt idx="3">
                  <c:v>Site 1 pre</c:v>
                </c:pt>
                <c:pt idx="4">
                  <c:v>Site 1 post</c:v>
                </c:pt>
                <c:pt idx="6">
                  <c:v>Site 2 pre</c:v>
                </c:pt>
                <c:pt idx="7">
                  <c:v>Site 2 post</c:v>
                </c:pt>
                <c:pt idx="9">
                  <c:v>Site 3 Pre</c:v>
                </c:pt>
                <c:pt idx="10">
                  <c:v>Site 3 Post</c:v>
                </c:pt>
              </c:strCache>
            </c:strRef>
          </c:cat>
          <c:val>
            <c:numRef>
              <c:f>('Skin temp'!$V$13:$W$13,'Skin temp'!$AA$13:$AC$13,'Skin temp'!$AG$13:$AI$13,'Skin temp'!$AM$13:$AO$13)</c:f>
              <c:numCache>
                <c:formatCode>0.0</c:formatCode>
                <c:ptCount val="11"/>
                <c:pt idx="0">
                  <c:v>33.199999999999996</c:v>
                </c:pt>
                <c:pt idx="1">
                  <c:v>32.9</c:v>
                </c:pt>
                <c:pt idx="2">
                  <c:v>0</c:v>
                </c:pt>
                <c:pt idx="3">
                  <c:v>38.199999999999996</c:v>
                </c:pt>
                <c:pt idx="4">
                  <c:v>37.9</c:v>
                </c:pt>
                <c:pt idx="5">
                  <c:v>0</c:v>
                </c:pt>
                <c:pt idx="6">
                  <c:v>33.199999999999996</c:v>
                </c:pt>
                <c:pt idx="7">
                  <c:v>32.9</c:v>
                </c:pt>
                <c:pt idx="8">
                  <c:v>0</c:v>
                </c:pt>
                <c:pt idx="9">
                  <c:v>28.2</c:v>
                </c:pt>
                <c:pt idx="10">
                  <c:v>27.9</c:v>
                </c:pt>
              </c:numCache>
            </c:numRef>
          </c:val>
          <c:extLst>
            <c:ext xmlns:c16="http://schemas.microsoft.com/office/drawing/2014/chart" uri="{C3380CC4-5D6E-409C-BE32-E72D297353CC}">
              <c16:uniqueId val="{00000001-E90B-475E-9341-12774F5B6DC5}"/>
            </c:ext>
          </c:extLst>
        </c:ser>
        <c:ser>
          <c:idx val="2"/>
          <c:order val="1"/>
          <c:tx>
            <c:strRef>
              <c:f>'Skin temp'!$AV$26</c:f>
              <c:strCache>
                <c:ptCount val="1"/>
                <c:pt idx="0">
                  <c:v>0.5</c:v>
                </c:pt>
              </c:strCache>
            </c:strRef>
          </c:tx>
          <c:spPr>
            <a:solidFill>
              <a:schemeClr val="accent3"/>
            </a:solidFill>
            <a:ln>
              <a:noFill/>
            </a:ln>
            <a:effectLst/>
          </c:spPr>
          <c:invertIfNegative val="0"/>
          <c:cat>
            <c:strRef>
              <c:f>'Skin temp'!$T$23:$AD$23</c:f>
              <c:strCache>
                <c:ptCount val="11"/>
                <c:pt idx="0">
                  <c:v>CentrePre</c:v>
                </c:pt>
                <c:pt idx="1">
                  <c:v>Centre Post</c:v>
                </c:pt>
                <c:pt idx="3">
                  <c:v>Site 1 pre</c:v>
                </c:pt>
                <c:pt idx="4">
                  <c:v>Site 1 post</c:v>
                </c:pt>
                <c:pt idx="6">
                  <c:v>Site 2 pre</c:v>
                </c:pt>
                <c:pt idx="7">
                  <c:v>Site 2 post</c:v>
                </c:pt>
                <c:pt idx="9">
                  <c:v>Site 3 Pre</c:v>
                </c:pt>
                <c:pt idx="10">
                  <c:v>Site 3 Post</c:v>
                </c:pt>
              </c:strCache>
            </c:strRef>
          </c:cat>
          <c:val>
            <c:numRef>
              <c:f>('Skin temp'!$V$14:$W$14,'Skin temp'!$AA$14:$AC$14,'Skin temp'!$AG$14:$AI$14,'Skin temp'!$AM$14:$AO$14)</c:f>
              <c:numCache>
                <c:formatCode>0.0</c:formatCode>
                <c:ptCount val="11"/>
                <c:pt idx="0">
                  <c:v>1.8000000000000043</c:v>
                </c:pt>
                <c:pt idx="1">
                  <c:v>0.85000000000000142</c:v>
                </c:pt>
                <c:pt idx="2">
                  <c:v>0</c:v>
                </c:pt>
                <c:pt idx="3">
                  <c:v>1.8000000000000043</c:v>
                </c:pt>
                <c:pt idx="4">
                  <c:v>0.85000000000000142</c:v>
                </c:pt>
                <c:pt idx="5">
                  <c:v>0</c:v>
                </c:pt>
                <c:pt idx="6">
                  <c:v>1.8000000000000043</c:v>
                </c:pt>
                <c:pt idx="7">
                  <c:v>0.85000000000000142</c:v>
                </c:pt>
                <c:pt idx="8">
                  <c:v>0</c:v>
                </c:pt>
                <c:pt idx="9">
                  <c:v>1.8000000000000007</c:v>
                </c:pt>
                <c:pt idx="10">
                  <c:v>0.85000000000000142</c:v>
                </c:pt>
              </c:numCache>
            </c:numRef>
          </c:val>
          <c:extLst>
            <c:ext xmlns:c16="http://schemas.microsoft.com/office/drawing/2014/chart" uri="{C3380CC4-5D6E-409C-BE32-E72D297353CC}">
              <c16:uniqueId val="{00000002-E90B-475E-9341-12774F5B6DC5}"/>
            </c:ext>
          </c:extLst>
        </c:ser>
        <c:ser>
          <c:idx val="3"/>
          <c:order val="2"/>
          <c:tx>
            <c:strRef>
              <c:f>'Skin temp'!$U$15</c:f>
              <c:strCache>
                <c:ptCount val="1"/>
                <c:pt idx="0">
                  <c:v>Box 3</c:v>
                </c:pt>
              </c:strCache>
            </c:strRef>
          </c:tx>
          <c:spPr>
            <a:solidFill>
              <a:schemeClr val="accent4"/>
            </a:solidFill>
            <a:ln>
              <a:noFill/>
            </a:ln>
            <a:effectLst/>
          </c:spPr>
          <c:invertIfNegative val="0"/>
          <c:errBars>
            <c:errBarType val="plus"/>
            <c:errValType val="cust"/>
            <c:noEndCap val="0"/>
            <c:plus>
              <c:numRef>
                <c:f>'Skin temp'!$W$31:$AD$31</c:f>
                <c:numCache>
                  <c:formatCode>General</c:formatCode>
                  <c:ptCount val="8"/>
                  <c:pt idx="0">
                    <c:v>0.79999999999999716</c:v>
                  </c:pt>
                  <c:pt idx="1">
                    <c:v>0.89999999999999858</c:v>
                  </c:pt>
                  <c:pt idx="2">
                    <c:v>0.79999999999999716</c:v>
                  </c:pt>
                  <c:pt idx="3">
                    <c:v>0.89999999999999858</c:v>
                  </c:pt>
                  <c:pt idx="4">
                    <c:v>0.79999999999999716</c:v>
                  </c:pt>
                  <c:pt idx="5">
                    <c:v>0.89999999999999858</c:v>
                  </c:pt>
                  <c:pt idx="6">
                    <c:v>0.80000000000000071</c:v>
                  </c:pt>
                  <c:pt idx="7">
                    <c:v>0.39999999999999858</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'Skin temp'!$T$23:$AD$23</c:f>
              <c:strCache>
                <c:ptCount val="11"/>
                <c:pt idx="0">
                  <c:v>CentrePre</c:v>
                </c:pt>
                <c:pt idx="1">
                  <c:v>Centre Post</c:v>
                </c:pt>
                <c:pt idx="3">
                  <c:v>Site 1 pre</c:v>
                </c:pt>
                <c:pt idx="4">
                  <c:v>Site 1 post</c:v>
                </c:pt>
                <c:pt idx="6">
                  <c:v>Site 2 pre</c:v>
                </c:pt>
                <c:pt idx="7">
                  <c:v>Site 2 post</c:v>
                </c:pt>
                <c:pt idx="9">
                  <c:v>Site 3 Pre</c:v>
                </c:pt>
                <c:pt idx="10">
                  <c:v>Site 3 Post</c:v>
                </c:pt>
              </c:strCache>
            </c:strRef>
          </c:cat>
          <c:val>
            <c:numRef>
              <c:f>('Skin temp'!$V$15:$W$15,'Skin temp'!$AA$15:$AC$15,'Skin temp'!$AG$15:$AI$15,'Skin temp'!$AM$15:$AO$15)</c:f>
              <c:numCache>
                <c:formatCode>0.0</c:formatCode>
                <c:ptCount val="11"/>
                <c:pt idx="0">
                  <c:v>0.67499999999999716</c:v>
                </c:pt>
                <c:pt idx="1">
                  <c:v>1.0750000000000028</c:v>
                </c:pt>
                <c:pt idx="2">
                  <c:v>0</c:v>
                </c:pt>
                <c:pt idx="3">
                  <c:v>0.67499999999999716</c:v>
                </c:pt>
                <c:pt idx="4">
                  <c:v>1.0750000000000028</c:v>
                </c:pt>
                <c:pt idx="5">
                  <c:v>0</c:v>
                </c:pt>
                <c:pt idx="6">
                  <c:v>0.67499999999999716</c:v>
                </c:pt>
                <c:pt idx="7">
                  <c:v>1.0750000000000028</c:v>
                </c:pt>
                <c:pt idx="8">
                  <c:v>0</c:v>
                </c:pt>
                <c:pt idx="9">
                  <c:v>0.67500000000000071</c:v>
                </c:pt>
                <c:pt idx="10">
                  <c:v>1.0749999999999993</c:v>
                </c:pt>
              </c:numCache>
            </c:numRef>
          </c:val>
          <c:extLst>
            <c:ext xmlns:c16="http://schemas.microsoft.com/office/drawing/2014/chart" uri="{C3380CC4-5D6E-409C-BE32-E72D297353CC}">
              <c16:uniqueId val="{00000003-E90B-475E-9341-12774F5B6DC5}"/>
            </c:ext>
          </c:extLst>
        </c:ser>
        <c:dLbls>
          <c:showLegendKey val="0"/>
          <c:showVal val="0"/>
          <c:showCatName val="0"/>
          <c:showSerName val="0"/>
          <c:showPercent val="0"/>
          <c:showBubbleSize val="0"/>
        </c:dLbls>
        <c:gapWidth val="150"/>
        <c:overlap val="100"/>
        <c:axId val="1010554559"/>
        <c:axId val="1010554975"/>
      </c:barChart>
      <c:catAx>
        <c:axId val="1010554559"/>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010554975"/>
        <c:crosses val="autoZero"/>
        <c:auto val="1"/>
        <c:lblAlgn val="ctr"/>
        <c:lblOffset val="100"/>
        <c:noMultiLvlLbl val="0"/>
      </c:catAx>
      <c:valAx>
        <c:axId val="1010554975"/>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GB">
                    <a:solidFill>
                      <a:sysClr val="windowText" lastClr="000000"/>
                    </a:solidFill>
                  </a:rPr>
                  <a:t>Skin</a:t>
                </a:r>
                <a:r>
                  <a:rPr lang="en-GB" baseline="0">
                    <a:solidFill>
                      <a:sysClr val="windowText" lastClr="000000"/>
                    </a:solidFill>
                  </a:rPr>
                  <a:t> Temperature (</a:t>
                </a:r>
                <a:r>
                  <a:rPr lang="en-GB" sz="1000" b="0" i="0" u="none" strike="noStrike" baseline="0">
                    <a:effectLst/>
                  </a:rPr>
                  <a:t>◦C</a:t>
                </a:r>
                <a:r>
                  <a:rPr lang="en-GB" baseline="0">
                    <a:solidFill>
                      <a:sysClr val="windowText" lastClr="000000"/>
                    </a:solidFill>
                  </a:rPr>
                  <a:t>)</a:t>
                </a:r>
                <a:endParaRPr lang="en-GB">
                  <a:solidFill>
                    <a:sysClr val="windowText" lastClr="000000"/>
                  </a:solidFill>
                </a:endParaRPr>
              </a:p>
            </c:rich>
          </c:tx>
          <c:layout>
            <c:manualLayout>
              <c:xMode val="edge"/>
              <c:yMode val="edge"/>
              <c:x val="1.6696482596710596E-2"/>
              <c:y val="0.2661333692281487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 sourceLinked="1"/>
        <c:majorTickMark val="none"/>
        <c:minorTickMark val="none"/>
        <c:tickLblPos val="nextTo"/>
        <c:spPr>
          <a:solidFill>
            <a:schemeClr val="bg1"/>
          </a:solid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010554559"/>
        <c:crosses val="autoZero"/>
        <c:crossBetween val="between"/>
        <c:majorUnit val="2"/>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baseline="0">
                <a:solidFill>
                  <a:schemeClr val="tx1"/>
                </a:solidFill>
              </a:rPr>
              <a:t>Skin temperature pre and post overhydration (OH) and dehydration (DH)</a:t>
            </a:r>
            <a:endParaRPr lang="en-GB">
              <a:solidFill>
                <a:schemeClr val="tx1"/>
              </a:solidFill>
            </a:endParaRPr>
          </a:p>
        </c:rich>
      </c:tx>
      <c:layout>
        <c:manualLayout>
          <c:xMode val="edge"/>
          <c:yMode val="edge"/>
          <c:x val="0.16593394526582728"/>
          <c:y val="3.051354746589965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0"/>
          <c:order val="0"/>
          <c:spPr>
            <a:noFill/>
            <a:ln>
              <a:noFill/>
            </a:ln>
            <a:effectLst/>
          </c:spPr>
          <c:invertIfNegative val="0"/>
          <c:errBars>
            <c:errBarType val="minus"/>
            <c:errValType val="cust"/>
            <c:noEndCap val="0"/>
            <c:plus>
              <c:numLit>
                <c:formatCode>General</c:formatCode>
                <c:ptCount val="1"/>
                <c:pt idx="0">
                  <c:v>1</c:v>
                </c:pt>
              </c:numLit>
            </c:plus>
            <c:minus>
              <c:numRef>
                <c:f>'Skin temp'!$V$62:$Y$62</c:f>
                <c:numCache>
                  <c:formatCode>General</c:formatCode>
                  <c:ptCount val="4"/>
                  <c:pt idx="0">
                    <c:v>0.72500000000000142</c:v>
                  </c:pt>
                  <c:pt idx="1">
                    <c:v>0.875</c:v>
                  </c:pt>
                  <c:pt idx="2">
                    <c:v>1.6000000000000014</c:v>
                  </c:pt>
                  <c:pt idx="3">
                    <c:v>0.47499999999999432</c:v>
                  </c:pt>
                </c:numCache>
              </c:numRef>
            </c:minus>
            <c:spPr>
              <a:noFill/>
              <a:ln w="9525" cap="flat" cmpd="sng" algn="ctr">
                <a:solidFill>
                  <a:schemeClr val="tx1">
                    <a:lumMod val="65000"/>
                    <a:lumOff val="35000"/>
                  </a:schemeClr>
                </a:solidFill>
                <a:round/>
              </a:ln>
              <a:effectLst/>
            </c:spPr>
          </c:errBars>
          <c:cat>
            <c:strRef>
              <c:f>'Skin temp'!$V$39:$Y$39</c:f>
              <c:strCache>
                <c:ptCount val="4"/>
                <c:pt idx="0">
                  <c:v>Centre Pre OH</c:v>
                </c:pt>
                <c:pt idx="1">
                  <c:v>Centre Post OH</c:v>
                </c:pt>
                <c:pt idx="2">
                  <c:v>Centre Pre DH</c:v>
                </c:pt>
                <c:pt idx="3">
                  <c:v>Centre Post DH</c:v>
                </c:pt>
              </c:strCache>
            </c:strRef>
          </c:cat>
          <c:val>
            <c:numRef>
              <c:f>'Skin temp'!$V$58:$Y$58</c:f>
              <c:numCache>
                <c:formatCode>General</c:formatCode>
                <c:ptCount val="4"/>
                <c:pt idx="0">
                  <c:v>33.199999999999996</c:v>
                </c:pt>
                <c:pt idx="1">
                  <c:v>32.9</c:v>
                </c:pt>
                <c:pt idx="2">
                  <c:v>33.524999999999999</c:v>
                </c:pt>
                <c:pt idx="3">
                  <c:v>32.924999999999997</c:v>
                </c:pt>
              </c:numCache>
            </c:numRef>
          </c:val>
          <c:extLst>
            <c:ext xmlns:c16="http://schemas.microsoft.com/office/drawing/2014/chart" uri="{C3380CC4-5D6E-409C-BE32-E72D297353CC}">
              <c16:uniqueId val="{00000000-F402-4908-83D4-CEEF27D79F87}"/>
            </c:ext>
          </c:extLst>
        </c:ser>
        <c:ser>
          <c:idx val="1"/>
          <c:order val="1"/>
          <c:spPr>
            <a:solidFill>
              <a:schemeClr val="accent2"/>
            </a:solidFill>
            <a:ln>
              <a:noFill/>
            </a:ln>
            <a:effectLst/>
          </c:spPr>
          <c:invertIfNegative val="0"/>
          <c:cat>
            <c:strRef>
              <c:f>'Skin temp'!$V$39:$Y$39</c:f>
              <c:strCache>
                <c:ptCount val="4"/>
                <c:pt idx="0">
                  <c:v>Centre Pre OH</c:v>
                </c:pt>
                <c:pt idx="1">
                  <c:v>Centre Post OH</c:v>
                </c:pt>
                <c:pt idx="2">
                  <c:v>Centre Pre DH</c:v>
                </c:pt>
                <c:pt idx="3">
                  <c:v>Centre Post DH</c:v>
                </c:pt>
              </c:strCache>
            </c:strRef>
          </c:cat>
          <c:val>
            <c:numRef>
              <c:f>'Skin temp'!$V$59:$Y$59</c:f>
              <c:numCache>
                <c:formatCode>General</c:formatCode>
                <c:ptCount val="4"/>
                <c:pt idx="0">
                  <c:v>1.8000000000000043</c:v>
                </c:pt>
                <c:pt idx="1">
                  <c:v>0.85000000000000142</c:v>
                </c:pt>
                <c:pt idx="2">
                  <c:v>0.47500000000000142</c:v>
                </c:pt>
                <c:pt idx="3">
                  <c:v>1.0750000000000028</c:v>
                </c:pt>
              </c:numCache>
            </c:numRef>
          </c:val>
          <c:extLst>
            <c:ext xmlns:c16="http://schemas.microsoft.com/office/drawing/2014/chart" uri="{C3380CC4-5D6E-409C-BE32-E72D297353CC}">
              <c16:uniqueId val="{00000001-F402-4908-83D4-CEEF27D79F87}"/>
            </c:ext>
          </c:extLst>
        </c:ser>
        <c:ser>
          <c:idx val="2"/>
          <c:order val="2"/>
          <c:spPr>
            <a:solidFill>
              <a:schemeClr val="accent3"/>
            </a:solidFill>
            <a:ln>
              <a:noFill/>
            </a:ln>
            <a:effectLst/>
          </c:spPr>
          <c:invertIfNegative val="0"/>
          <c:errBars>
            <c:errBarType val="plus"/>
            <c:errValType val="cust"/>
            <c:noEndCap val="0"/>
            <c:plus>
              <c:numRef>
                <c:f>'Skin temp'!$V$63:$Y$63</c:f>
                <c:numCache>
                  <c:formatCode>General</c:formatCode>
                  <c:ptCount val="4"/>
                  <c:pt idx="0">
                    <c:v>0.79999999999999716</c:v>
                  </c:pt>
                  <c:pt idx="1">
                    <c:v>0.89999999999999858</c:v>
                  </c:pt>
                  <c:pt idx="2">
                    <c:v>2.2249999999999979</c:v>
                  </c:pt>
                  <c:pt idx="3">
                    <c:v>1.7249999999999979</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'Skin temp'!$V$39:$Y$39</c:f>
              <c:strCache>
                <c:ptCount val="4"/>
                <c:pt idx="0">
                  <c:v>Centre Pre OH</c:v>
                </c:pt>
                <c:pt idx="1">
                  <c:v>Centre Post OH</c:v>
                </c:pt>
                <c:pt idx="2">
                  <c:v>Centre Pre DH</c:v>
                </c:pt>
                <c:pt idx="3">
                  <c:v>Centre Post DH</c:v>
                </c:pt>
              </c:strCache>
            </c:strRef>
          </c:cat>
          <c:val>
            <c:numRef>
              <c:f>'Skin temp'!$V$60:$Y$60</c:f>
              <c:numCache>
                <c:formatCode>General</c:formatCode>
                <c:ptCount val="4"/>
                <c:pt idx="0">
                  <c:v>0.67499999999999716</c:v>
                </c:pt>
                <c:pt idx="1">
                  <c:v>1.0750000000000028</c:v>
                </c:pt>
                <c:pt idx="2">
                  <c:v>0.5</c:v>
                </c:pt>
                <c:pt idx="3">
                  <c:v>0.82500000000000284</c:v>
                </c:pt>
              </c:numCache>
            </c:numRef>
          </c:val>
          <c:extLst>
            <c:ext xmlns:c16="http://schemas.microsoft.com/office/drawing/2014/chart" uri="{C3380CC4-5D6E-409C-BE32-E72D297353CC}">
              <c16:uniqueId val="{00000002-F402-4908-83D4-CEEF27D79F87}"/>
            </c:ext>
          </c:extLst>
        </c:ser>
        <c:dLbls>
          <c:showLegendKey val="0"/>
          <c:showVal val="0"/>
          <c:showCatName val="0"/>
          <c:showSerName val="0"/>
          <c:showPercent val="0"/>
          <c:showBubbleSize val="0"/>
        </c:dLbls>
        <c:gapWidth val="150"/>
        <c:overlap val="100"/>
        <c:axId val="389331872"/>
        <c:axId val="389348096"/>
      </c:barChart>
      <c:catAx>
        <c:axId val="389331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389348096"/>
        <c:crosses val="autoZero"/>
        <c:auto val="1"/>
        <c:lblAlgn val="ctr"/>
        <c:lblOffset val="100"/>
        <c:noMultiLvlLbl val="0"/>
      </c:catAx>
      <c:valAx>
        <c:axId val="389348096"/>
        <c:scaling>
          <c:orientation val="minMax"/>
          <c:max val="43"/>
          <c:min val="25"/>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GB">
                    <a:solidFill>
                      <a:schemeClr val="tx1"/>
                    </a:solidFill>
                  </a:rPr>
                  <a:t>Skin</a:t>
                </a:r>
                <a:r>
                  <a:rPr lang="en-GB" baseline="0">
                    <a:solidFill>
                      <a:schemeClr val="tx1"/>
                    </a:solidFill>
                  </a:rPr>
                  <a:t> Temperature (</a:t>
                </a:r>
                <a:r>
                  <a:rPr lang="en-GB" sz="1000" b="0" i="0" u="none" strike="noStrike" baseline="0">
                    <a:solidFill>
                      <a:schemeClr val="tx1"/>
                    </a:solidFill>
                    <a:effectLst/>
                  </a:rPr>
                  <a:t>◦C)</a:t>
                </a:r>
                <a:endParaRPr lang="en-GB">
                  <a:solidFill>
                    <a:schemeClr val="tx1"/>
                  </a:solidFill>
                </a:endParaRPr>
              </a:p>
            </c:rich>
          </c:tx>
          <c:layout>
            <c:manualLayout>
              <c:xMode val="edge"/>
              <c:yMode val="edge"/>
              <c:x val="2.5000000000000001E-2"/>
              <c:y val="0.2640897491980169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38933187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GB" sz="1400" b="0" i="0" u="none" strike="noStrike" baseline="0">
                <a:effectLst/>
              </a:rPr>
              <a:t>Stimulus temperature pre and post overhydration (OH) and dehydration (DH)</a:t>
            </a:r>
            <a:endParaRPr lang="en-GB">
              <a:solidFill>
                <a:schemeClr val="tx1"/>
              </a:solidFill>
            </a:endParaRPr>
          </a:p>
        </c:rich>
      </c:tx>
      <c:layout>
        <c:manualLayout>
          <c:xMode val="edge"/>
          <c:yMode val="edge"/>
          <c:x val="0.20857295711326843"/>
          <c:y val="2.970144204009149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stacked"/>
        <c:varyColors val="0"/>
        <c:ser>
          <c:idx val="0"/>
          <c:order val="0"/>
          <c:spPr>
            <a:noFill/>
            <a:ln>
              <a:noFill/>
            </a:ln>
            <a:effectLst/>
          </c:spPr>
          <c:invertIfNegative val="0"/>
          <c:errBars>
            <c:errBarType val="minus"/>
            <c:errValType val="cust"/>
            <c:noEndCap val="0"/>
            <c:plus>
              <c:numLit>
                <c:formatCode>General</c:formatCode>
                <c:ptCount val="1"/>
                <c:pt idx="0">
                  <c:v>1</c:v>
                </c:pt>
              </c:numLit>
            </c:plus>
            <c:minus>
              <c:numRef>
                <c:f>'Skin temp'!$AO$79:$AZ$79</c:f>
                <c:numCache>
                  <c:formatCode>General</c:formatCode>
                  <c:ptCount val="12"/>
                  <c:pt idx="0">
                    <c:v>0.72500000000000142</c:v>
                  </c:pt>
                  <c:pt idx="1">
                    <c:v>0.875</c:v>
                  </c:pt>
                  <c:pt idx="2">
                    <c:v>0.72500000000000142</c:v>
                  </c:pt>
                  <c:pt idx="3">
                    <c:v>0.875</c:v>
                  </c:pt>
                  <c:pt idx="4">
                    <c:v>0.72499999999999787</c:v>
                  </c:pt>
                  <c:pt idx="5">
                    <c:v>0.875</c:v>
                  </c:pt>
                  <c:pt idx="6">
                    <c:v>1.9499999999999957</c:v>
                  </c:pt>
                  <c:pt idx="7">
                    <c:v>0.47499999999999432</c:v>
                  </c:pt>
                  <c:pt idx="8">
                    <c:v>1.6000000000000014</c:v>
                  </c:pt>
                  <c:pt idx="9">
                    <c:v>0.47499999999999432</c:v>
                  </c:pt>
                  <c:pt idx="10">
                    <c:v>1.6000000000000014</c:v>
                  </c:pt>
                  <c:pt idx="11">
                    <c:v>0.47500000000000142</c:v>
                  </c:pt>
                </c:numCache>
              </c:numRef>
            </c:minus>
            <c:spPr>
              <a:noFill/>
              <a:ln w="9525" cap="flat" cmpd="sng" algn="ctr">
                <a:solidFill>
                  <a:schemeClr val="tx1">
                    <a:lumMod val="65000"/>
                    <a:lumOff val="35000"/>
                  </a:schemeClr>
                </a:solidFill>
                <a:round/>
              </a:ln>
              <a:effectLst/>
            </c:spPr>
          </c:errBars>
          <c:cat>
            <c:strRef>
              <c:f>'Skin temp'!$AO$56:$AZ$56</c:f>
              <c:strCache>
                <c:ptCount val="12"/>
                <c:pt idx="0">
                  <c:v>Site 1 pre OH</c:v>
                </c:pt>
                <c:pt idx="1">
                  <c:v>Site 1  post OH</c:v>
                </c:pt>
                <c:pt idx="2">
                  <c:v>Site 2  pre OH</c:v>
                </c:pt>
                <c:pt idx="3">
                  <c:v>Site 2 post OH</c:v>
                </c:pt>
                <c:pt idx="4">
                  <c:v>Site 3 pre OH</c:v>
                </c:pt>
                <c:pt idx="5">
                  <c:v>Site 3 post OH</c:v>
                </c:pt>
                <c:pt idx="6">
                  <c:v>Site 1 pre DH</c:v>
                </c:pt>
                <c:pt idx="7">
                  <c:v>Site 1 post DH</c:v>
                </c:pt>
                <c:pt idx="8">
                  <c:v>Site 2 pre DH</c:v>
                </c:pt>
                <c:pt idx="9">
                  <c:v>Site 2 post DH</c:v>
                </c:pt>
                <c:pt idx="10">
                  <c:v>Site 3 pre DH</c:v>
                </c:pt>
                <c:pt idx="11">
                  <c:v>Site 3 post DH</c:v>
                </c:pt>
              </c:strCache>
            </c:strRef>
          </c:cat>
          <c:val>
            <c:numRef>
              <c:f>'Skin temp'!$AO$75:$AZ$75</c:f>
              <c:numCache>
                <c:formatCode>0.0</c:formatCode>
                <c:ptCount val="12"/>
                <c:pt idx="0">
                  <c:v>38.199999999999996</c:v>
                </c:pt>
                <c:pt idx="1">
                  <c:v>37.9</c:v>
                </c:pt>
                <c:pt idx="2">
                  <c:v>33.199999999999996</c:v>
                </c:pt>
                <c:pt idx="3">
                  <c:v>32.9</c:v>
                </c:pt>
                <c:pt idx="4">
                  <c:v>28.2</c:v>
                </c:pt>
                <c:pt idx="5">
                  <c:v>27.9</c:v>
                </c:pt>
                <c:pt idx="6">
                  <c:v>38.5</c:v>
                </c:pt>
                <c:pt idx="7">
                  <c:v>37.924999999999997</c:v>
                </c:pt>
                <c:pt idx="8">
                  <c:v>33.524999999999999</c:v>
                </c:pt>
                <c:pt idx="9">
                  <c:v>32.924999999999997</c:v>
                </c:pt>
                <c:pt idx="10">
                  <c:v>28.524999999999999</c:v>
                </c:pt>
                <c:pt idx="11">
                  <c:v>27.925000000000001</c:v>
                </c:pt>
              </c:numCache>
            </c:numRef>
          </c:val>
          <c:extLst>
            <c:ext xmlns:c16="http://schemas.microsoft.com/office/drawing/2014/chart" uri="{C3380CC4-5D6E-409C-BE32-E72D297353CC}">
              <c16:uniqueId val="{00000000-610E-4F93-BACC-FB648FC3704D}"/>
            </c:ext>
          </c:extLst>
        </c:ser>
        <c:ser>
          <c:idx val="1"/>
          <c:order val="1"/>
          <c:spPr>
            <a:solidFill>
              <a:schemeClr val="accent2"/>
            </a:solidFill>
            <a:ln>
              <a:noFill/>
            </a:ln>
            <a:effectLst/>
          </c:spPr>
          <c:invertIfNegative val="0"/>
          <c:cat>
            <c:strRef>
              <c:f>'Skin temp'!$AO$56:$AZ$56</c:f>
              <c:strCache>
                <c:ptCount val="12"/>
                <c:pt idx="0">
                  <c:v>Site 1 pre OH</c:v>
                </c:pt>
                <c:pt idx="1">
                  <c:v>Site 1  post OH</c:v>
                </c:pt>
                <c:pt idx="2">
                  <c:v>Site 2  pre OH</c:v>
                </c:pt>
                <c:pt idx="3">
                  <c:v>Site 2 post OH</c:v>
                </c:pt>
                <c:pt idx="4">
                  <c:v>Site 3 pre OH</c:v>
                </c:pt>
                <c:pt idx="5">
                  <c:v>Site 3 post OH</c:v>
                </c:pt>
                <c:pt idx="6">
                  <c:v>Site 1 pre DH</c:v>
                </c:pt>
                <c:pt idx="7">
                  <c:v>Site 1 post DH</c:v>
                </c:pt>
                <c:pt idx="8">
                  <c:v>Site 2 pre DH</c:v>
                </c:pt>
                <c:pt idx="9">
                  <c:v>Site 2 post DH</c:v>
                </c:pt>
                <c:pt idx="10">
                  <c:v>Site 3 pre DH</c:v>
                </c:pt>
                <c:pt idx="11">
                  <c:v>Site 3 post DH</c:v>
                </c:pt>
              </c:strCache>
            </c:strRef>
          </c:cat>
          <c:val>
            <c:numRef>
              <c:f>'Skin temp'!$AO$76:$AZ$76</c:f>
              <c:numCache>
                <c:formatCode>0.0</c:formatCode>
                <c:ptCount val="12"/>
                <c:pt idx="0">
                  <c:v>1.8000000000000043</c:v>
                </c:pt>
                <c:pt idx="1">
                  <c:v>0.85000000000000142</c:v>
                </c:pt>
                <c:pt idx="2">
                  <c:v>1.8000000000000043</c:v>
                </c:pt>
                <c:pt idx="3">
                  <c:v>0.85000000000000142</c:v>
                </c:pt>
                <c:pt idx="4">
                  <c:v>1.8000000000000007</c:v>
                </c:pt>
                <c:pt idx="5">
                  <c:v>0.85000000000000142</c:v>
                </c:pt>
                <c:pt idx="6">
                  <c:v>0.15000000000000568</c:v>
                </c:pt>
                <c:pt idx="7">
                  <c:v>1.0750000000000028</c:v>
                </c:pt>
                <c:pt idx="8">
                  <c:v>0.47500000000000142</c:v>
                </c:pt>
                <c:pt idx="9">
                  <c:v>1.0750000000000028</c:v>
                </c:pt>
                <c:pt idx="10">
                  <c:v>0.47500000000000142</c:v>
                </c:pt>
                <c:pt idx="11">
                  <c:v>1.0749999999999993</c:v>
                </c:pt>
              </c:numCache>
            </c:numRef>
          </c:val>
          <c:extLst>
            <c:ext xmlns:c16="http://schemas.microsoft.com/office/drawing/2014/chart" uri="{C3380CC4-5D6E-409C-BE32-E72D297353CC}">
              <c16:uniqueId val="{00000001-610E-4F93-BACC-FB648FC3704D}"/>
            </c:ext>
          </c:extLst>
        </c:ser>
        <c:ser>
          <c:idx val="2"/>
          <c:order val="2"/>
          <c:spPr>
            <a:solidFill>
              <a:schemeClr val="accent3"/>
            </a:solidFill>
            <a:ln>
              <a:noFill/>
            </a:ln>
            <a:effectLst/>
          </c:spPr>
          <c:invertIfNegative val="0"/>
          <c:errBars>
            <c:errBarType val="plus"/>
            <c:errValType val="cust"/>
            <c:noEndCap val="0"/>
            <c:plus>
              <c:numRef>
                <c:f>'Skin temp'!$AO$80:$AZ$80</c:f>
                <c:numCache>
                  <c:formatCode>General</c:formatCode>
                  <c:ptCount val="12"/>
                  <c:pt idx="0">
                    <c:v>0.79999999999999716</c:v>
                  </c:pt>
                  <c:pt idx="1">
                    <c:v>0.89999999999999858</c:v>
                  </c:pt>
                  <c:pt idx="2">
                    <c:v>0.79999999999999716</c:v>
                  </c:pt>
                  <c:pt idx="3">
                    <c:v>0.89999999999999858</c:v>
                  </c:pt>
                  <c:pt idx="4">
                    <c:v>0.80000000000000071</c:v>
                  </c:pt>
                  <c:pt idx="5">
                    <c:v>0.39999999999999858</c:v>
                  </c:pt>
                  <c:pt idx="6">
                    <c:v>2.2000000000000028</c:v>
                  </c:pt>
                  <c:pt idx="7">
                    <c:v>1.7249999999999943</c:v>
                  </c:pt>
                  <c:pt idx="8">
                    <c:v>2.2249999999999979</c:v>
                  </c:pt>
                  <c:pt idx="9">
                    <c:v>1.7249999999999979</c:v>
                  </c:pt>
                  <c:pt idx="10">
                    <c:v>2.2249999999999979</c:v>
                  </c:pt>
                  <c:pt idx="11">
                    <c:v>1.8249999999999993</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'Skin temp'!$AO$56:$AZ$56</c:f>
              <c:strCache>
                <c:ptCount val="12"/>
                <c:pt idx="0">
                  <c:v>Site 1 pre OH</c:v>
                </c:pt>
                <c:pt idx="1">
                  <c:v>Site 1  post OH</c:v>
                </c:pt>
                <c:pt idx="2">
                  <c:v>Site 2  pre OH</c:v>
                </c:pt>
                <c:pt idx="3">
                  <c:v>Site 2 post OH</c:v>
                </c:pt>
                <c:pt idx="4">
                  <c:v>Site 3 pre OH</c:v>
                </c:pt>
                <c:pt idx="5">
                  <c:v>Site 3 post OH</c:v>
                </c:pt>
                <c:pt idx="6">
                  <c:v>Site 1 pre DH</c:v>
                </c:pt>
                <c:pt idx="7">
                  <c:v>Site 1 post DH</c:v>
                </c:pt>
                <c:pt idx="8">
                  <c:v>Site 2 pre DH</c:v>
                </c:pt>
                <c:pt idx="9">
                  <c:v>Site 2 post DH</c:v>
                </c:pt>
                <c:pt idx="10">
                  <c:v>Site 3 pre DH</c:v>
                </c:pt>
                <c:pt idx="11">
                  <c:v>Site 3 post DH</c:v>
                </c:pt>
              </c:strCache>
            </c:strRef>
          </c:cat>
          <c:val>
            <c:numRef>
              <c:f>'Skin temp'!$AO$77:$AZ$77</c:f>
              <c:numCache>
                <c:formatCode>0.0</c:formatCode>
                <c:ptCount val="12"/>
                <c:pt idx="0">
                  <c:v>0.67499999999999716</c:v>
                </c:pt>
                <c:pt idx="1">
                  <c:v>1.0750000000000028</c:v>
                </c:pt>
                <c:pt idx="2">
                  <c:v>0.67499999999999716</c:v>
                </c:pt>
                <c:pt idx="3">
                  <c:v>1.0750000000000028</c:v>
                </c:pt>
                <c:pt idx="4">
                  <c:v>0.67500000000000071</c:v>
                </c:pt>
                <c:pt idx="5">
                  <c:v>1.0749999999999993</c:v>
                </c:pt>
                <c:pt idx="6">
                  <c:v>0.5</c:v>
                </c:pt>
                <c:pt idx="7">
                  <c:v>0.82500000000000284</c:v>
                </c:pt>
                <c:pt idx="8">
                  <c:v>0.5</c:v>
                </c:pt>
                <c:pt idx="9">
                  <c:v>0.82500000000000284</c:v>
                </c:pt>
                <c:pt idx="10">
                  <c:v>0.5</c:v>
                </c:pt>
                <c:pt idx="11">
                  <c:v>0.82499999999999929</c:v>
                </c:pt>
              </c:numCache>
            </c:numRef>
          </c:val>
          <c:extLst>
            <c:ext xmlns:c16="http://schemas.microsoft.com/office/drawing/2014/chart" uri="{C3380CC4-5D6E-409C-BE32-E72D297353CC}">
              <c16:uniqueId val="{00000002-610E-4F93-BACC-FB648FC3704D}"/>
            </c:ext>
          </c:extLst>
        </c:ser>
        <c:dLbls>
          <c:showLegendKey val="0"/>
          <c:showVal val="0"/>
          <c:showCatName val="0"/>
          <c:showSerName val="0"/>
          <c:showPercent val="0"/>
          <c:showBubbleSize val="0"/>
        </c:dLbls>
        <c:gapWidth val="150"/>
        <c:overlap val="100"/>
        <c:axId val="534643632"/>
        <c:axId val="534644880"/>
      </c:barChart>
      <c:catAx>
        <c:axId val="53464363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34644880"/>
        <c:crosses val="autoZero"/>
        <c:auto val="1"/>
        <c:lblAlgn val="ctr"/>
        <c:lblOffset val="100"/>
        <c:noMultiLvlLbl val="0"/>
      </c:catAx>
      <c:valAx>
        <c:axId val="534644880"/>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solidFill>
                      <a:schemeClr val="tx1"/>
                    </a:solidFill>
                  </a:rPr>
                  <a:t>Stimulus</a:t>
                </a:r>
                <a:r>
                  <a:rPr lang="en-GB" baseline="0">
                    <a:solidFill>
                      <a:schemeClr val="tx1"/>
                    </a:solidFill>
                  </a:rPr>
                  <a:t> Temperature (</a:t>
                </a:r>
                <a:r>
                  <a:rPr lang="en-GB" sz="1000" b="0" i="0" u="none" strike="noStrike" baseline="0">
                    <a:solidFill>
                      <a:schemeClr val="tx1"/>
                    </a:solidFill>
                    <a:effectLst/>
                  </a:rPr>
                  <a:t>◦C)</a:t>
                </a:r>
                <a:endParaRPr lang="en-GB">
                  <a:solidFill>
                    <a:schemeClr val="tx1"/>
                  </a:solidFill>
                </a:endParaRPr>
              </a:p>
            </c:rich>
          </c:tx>
          <c:layout>
            <c:manualLayout>
              <c:xMode val="edge"/>
              <c:yMode val="edge"/>
              <c:x val="2.5596197699387774E-2"/>
              <c:y val="0.2187016182218736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346436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5.xml"/><Relationship Id="rId13" Type="http://schemas.openxmlformats.org/officeDocument/2006/relationships/chart" Target="../charts/chart20.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17" Type="http://schemas.openxmlformats.org/officeDocument/2006/relationships/chart" Target="../charts/chart24.xml"/><Relationship Id="rId2" Type="http://schemas.openxmlformats.org/officeDocument/2006/relationships/chart" Target="../charts/chart9.xml"/><Relationship Id="rId16" Type="http://schemas.openxmlformats.org/officeDocument/2006/relationships/chart" Target="../charts/chart23.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5" Type="http://schemas.openxmlformats.org/officeDocument/2006/relationships/chart" Target="../charts/chart2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 Id="rId14" Type="http://schemas.openxmlformats.org/officeDocument/2006/relationships/chart" Target="../charts/chart2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4.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chart" Target="../charts/chart26.xml"/><Relationship Id="rId5" Type="http://schemas.openxmlformats.org/officeDocument/2006/relationships/chart" Target="../charts/chart30.xml"/><Relationship Id="rId4" Type="http://schemas.openxmlformats.org/officeDocument/2006/relationships/chart" Target="../charts/chart29.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chart" Target="../charts/chart32.xml"/><Relationship Id="rId5" Type="http://schemas.openxmlformats.org/officeDocument/2006/relationships/chart" Target="../charts/chart36.xml"/><Relationship Id="rId4" Type="http://schemas.openxmlformats.org/officeDocument/2006/relationships/chart" Target="../charts/chart3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4" Type="http://schemas.openxmlformats.org/officeDocument/2006/relationships/chart" Target="../charts/chart4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4" Type="http://schemas.openxmlformats.org/officeDocument/2006/relationships/chart" Target="../charts/chart44.xml"/></Relationships>
</file>

<file path=xl/drawings/drawing1.xml><?xml version="1.0" encoding="utf-8"?>
<xdr:wsDr xmlns:xdr="http://schemas.openxmlformats.org/drawingml/2006/spreadsheetDrawing" xmlns:a="http://schemas.openxmlformats.org/drawingml/2006/main">
  <xdr:twoCellAnchor>
    <xdr:from>
      <xdr:col>31</xdr:col>
      <xdr:colOff>144780</xdr:colOff>
      <xdr:row>2</xdr:row>
      <xdr:rowOff>26670</xdr:rowOff>
    </xdr:from>
    <xdr:to>
      <xdr:col>38</xdr:col>
      <xdr:colOff>449580</xdr:colOff>
      <xdr:row>17</xdr:row>
      <xdr:rowOff>26670</xdr:rowOff>
    </xdr:to>
    <xdr:graphicFrame macro="">
      <xdr:nvGraphicFramePr>
        <xdr:cNvPr id="4" name="Chart 1">
          <a:extLst>
            <a:ext uri="{FF2B5EF4-FFF2-40B4-BE49-F238E27FC236}">
              <a16:creationId xmlns:a16="http://schemas.microsoft.com/office/drawing/2014/main" id="{F1027409-EFFC-4C70-B1EC-E4BA589423C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594360</xdr:colOff>
      <xdr:row>18</xdr:row>
      <xdr:rowOff>144780</xdr:rowOff>
    </xdr:from>
    <xdr:to>
      <xdr:col>35</xdr:col>
      <xdr:colOff>409416</xdr:colOff>
      <xdr:row>34</xdr:row>
      <xdr:rowOff>167322</xdr:rowOff>
    </xdr:to>
    <xdr:graphicFrame macro="">
      <xdr:nvGraphicFramePr>
        <xdr:cNvPr id="38" name="Chart 2">
          <a:extLst>
            <a:ext uri="{FF2B5EF4-FFF2-40B4-BE49-F238E27FC236}">
              <a16:creationId xmlns:a16="http://schemas.microsoft.com/office/drawing/2014/main" id="{7EBFDBD3-8400-4246-9D50-A9A10FCE48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41</xdr:row>
      <xdr:rowOff>83820</xdr:rowOff>
    </xdr:from>
    <xdr:to>
      <xdr:col>36</xdr:col>
      <xdr:colOff>424656</xdr:colOff>
      <xdr:row>57</xdr:row>
      <xdr:rowOff>106362</xdr:rowOff>
    </xdr:to>
    <xdr:graphicFrame macro="">
      <xdr:nvGraphicFramePr>
        <xdr:cNvPr id="36" name="Chart 3">
          <a:extLst>
            <a:ext uri="{FF2B5EF4-FFF2-40B4-BE49-F238E27FC236}">
              <a16:creationId xmlns:a16="http://schemas.microsoft.com/office/drawing/2014/main" id="{417CFB96-A792-4CCA-8F14-2F614B43E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740229</xdr:colOff>
      <xdr:row>53</xdr:row>
      <xdr:rowOff>43542</xdr:rowOff>
    </xdr:from>
    <xdr:to>
      <xdr:col>16</xdr:col>
      <xdr:colOff>402885</xdr:colOff>
      <xdr:row>69</xdr:row>
      <xdr:rowOff>160790</xdr:rowOff>
    </xdr:to>
    <xdr:graphicFrame macro="">
      <xdr:nvGraphicFramePr>
        <xdr:cNvPr id="35" name="Chart 4">
          <a:extLst>
            <a:ext uri="{FF2B5EF4-FFF2-40B4-BE49-F238E27FC236}">
              <a16:creationId xmlns:a16="http://schemas.microsoft.com/office/drawing/2014/main" id="{D1E1E572-3824-4608-A004-1B56888128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30</xdr:col>
      <xdr:colOff>76200</xdr:colOff>
      <xdr:row>62</xdr:row>
      <xdr:rowOff>38100</xdr:rowOff>
    </xdr:from>
    <xdr:to>
      <xdr:col>38</xdr:col>
      <xdr:colOff>500856</xdr:colOff>
      <xdr:row>78</xdr:row>
      <xdr:rowOff>60642</xdr:rowOff>
    </xdr:to>
    <xdr:graphicFrame macro="">
      <xdr:nvGraphicFramePr>
        <xdr:cNvPr id="37" name="Chart 5">
          <a:extLst>
            <a:ext uri="{FF2B5EF4-FFF2-40B4-BE49-F238E27FC236}">
              <a16:creationId xmlns:a16="http://schemas.microsoft.com/office/drawing/2014/main" id="{228D7E9A-9606-49EE-BE53-2FD8E0D0CE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60</xdr:col>
      <xdr:colOff>594360</xdr:colOff>
      <xdr:row>6</xdr:row>
      <xdr:rowOff>34290</xdr:rowOff>
    </xdr:from>
    <xdr:to>
      <xdr:col>68</xdr:col>
      <xdr:colOff>388620</xdr:colOff>
      <xdr:row>21</xdr:row>
      <xdr:rowOff>144780</xdr:rowOff>
    </xdr:to>
    <xdr:graphicFrame macro="">
      <xdr:nvGraphicFramePr>
        <xdr:cNvPr id="3" name="Chart 2">
          <a:extLst>
            <a:ext uri="{FF2B5EF4-FFF2-40B4-BE49-F238E27FC236}">
              <a16:creationId xmlns:a16="http://schemas.microsoft.com/office/drawing/2014/main" id="{6D16F479-28D5-41ED-85DB-27A0694BDE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62</xdr:col>
      <xdr:colOff>152400</xdr:colOff>
      <xdr:row>28</xdr:row>
      <xdr:rowOff>45720</xdr:rowOff>
    </xdr:from>
    <xdr:to>
      <xdr:col>69</xdr:col>
      <xdr:colOff>556260</xdr:colOff>
      <xdr:row>43</xdr:row>
      <xdr:rowOff>156210</xdr:rowOff>
    </xdr:to>
    <xdr:graphicFrame macro="">
      <xdr:nvGraphicFramePr>
        <xdr:cNvPr id="10" name="Chart 9">
          <a:extLst>
            <a:ext uri="{FF2B5EF4-FFF2-40B4-BE49-F238E27FC236}">
              <a16:creationId xmlns:a16="http://schemas.microsoft.com/office/drawing/2014/main" id="{C0D43155-0237-4447-B198-FEB1C0F4ED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23</xdr:col>
      <xdr:colOff>361950</xdr:colOff>
      <xdr:row>17</xdr:row>
      <xdr:rowOff>138113</xdr:rowOff>
    </xdr:from>
    <xdr:to>
      <xdr:col>32</xdr:col>
      <xdr:colOff>228600</xdr:colOff>
      <xdr:row>35</xdr:row>
      <xdr:rowOff>66675</xdr:rowOff>
    </xdr:to>
    <xdr:graphicFrame macro="">
      <xdr:nvGraphicFramePr>
        <xdr:cNvPr id="2" name="Chart 1">
          <a:extLst>
            <a:ext uri="{FF2B5EF4-FFF2-40B4-BE49-F238E27FC236}">
              <a16:creationId xmlns:a16="http://schemas.microsoft.com/office/drawing/2014/main" id="{23259C13-85C7-4D89-852E-16310525B2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476250</xdr:colOff>
      <xdr:row>18</xdr:row>
      <xdr:rowOff>52387</xdr:rowOff>
    </xdr:from>
    <xdr:to>
      <xdr:col>43</xdr:col>
      <xdr:colOff>361950</xdr:colOff>
      <xdr:row>35</xdr:row>
      <xdr:rowOff>38099</xdr:rowOff>
    </xdr:to>
    <xdr:graphicFrame macro="">
      <xdr:nvGraphicFramePr>
        <xdr:cNvPr id="3" name="Chart 2">
          <a:extLst>
            <a:ext uri="{FF2B5EF4-FFF2-40B4-BE49-F238E27FC236}">
              <a16:creationId xmlns:a16="http://schemas.microsoft.com/office/drawing/2014/main" id="{F61C3A9D-90F7-4541-94EF-1E7C3C7340CB}"/>
            </a:ext>
            <a:ext uri="{147F2762-F138-4A5C-976F-8EAC2B608ADB}">
              <a16:predDERef xmlns:a16="http://schemas.microsoft.com/office/drawing/2014/main" pred="{23259C13-85C7-4D89-852E-16310525B2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394608</xdr:colOff>
      <xdr:row>48</xdr:row>
      <xdr:rowOff>166688</xdr:rowOff>
    </xdr:from>
    <xdr:to>
      <xdr:col>22</xdr:col>
      <xdr:colOff>81643</xdr:colOff>
      <xdr:row>76</xdr:row>
      <xdr:rowOff>40822</xdr:rowOff>
    </xdr:to>
    <xdr:graphicFrame macro="">
      <xdr:nvGraphicFramePr>
        <xdr:cNvPr id="4" name="Chart 3">
          <a:extLst>
            <a:ext uri="{FF2B5EF4-FFF2-40B4-BE49-F238E27FC236}">
              <a16:creationId xmlns:a16="http://schemas.microsoft.com/office/drawing/2014/main" id="{C78ABB18-3E71-4B37-8873-ED370FF400B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311151</xdr:colOff>
      <xdr:row>51</xdr:row>
      <xdr:rowOff>38097</xdr:rowOff>
    </xdr:from>
    <xdr:to>
      <xdr:col>30</xdr:col>
      <xdr:colOff>317500</xdr:colOff>
      <xdr:row>65</xdr:row>
      <xdr:rowOff>174625</xdr:rowOff>
    </xdr:to>
    <xdr:graphicFrame macro="">
      <xdr:nvGraphicFramePr>
        <xdr:cNvPr id="18" name="Chart 6">
          <a:extLst>
            <a:ext uri="{FF2B5EF4-FFF2-40B4-BE49-F238E27FC236}">
              <a16:creationId xmlns:a16="http://schemas.microsoft.com/office/drawing/2014/main" id="{3465AF52-999A-46DF-A188-977051596D3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48418</xdr:colOff>
      <xdr:row>50</xdr:row>
      <xdr:rowOff>110333</xdr:rowOff>
    </xdr:from>
    <xdr:to>
      <xdr:col>41</xdr:col>
      <xdr:colOff>473074</xdr:colOff>
      <xdr:row>66</xdr:row>
      <xdr:rowOff>140495</xdr:rowOff>
    </xdr:to>
    <xdr:graphicFrame macro="">
      <xdr:nvGraphicFramePr>
        <xdr:cNvPr id="9" name="Chart 8">
          <a:extLst>
            <a:ext uri="{FF2B5EF4-FFF2-40B4-BE49-F238E27FC236}">
              <a16:creationId xmlns:a16="http://schemas.microsoft.com/office/drawing/2014/main" id="{150A44DF-0AFE-4376-AE53-F77E1C4805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44</xdr:col>
      <xdr:colOff>285750</xdr:colOff>
      <xdr:row>50</xdr:row>
      <xdr:rowOff>123825</xdr:rowOff>
    </xdr:from>
    <xdr:to>
      <xdr:col>53</xdr:col>
      <xdr:colOff>100806</xdr:colOff>
      <xdr:row>66</xdr:row>
      <xdr:rowOff>153987</xdr:rowOff>
    </xdr:to>
    <xdr:graphicFrame macro="">
      <xdr:nvGraphicFramePr>
        <xdr:cNvPr id="13" name="Chart 12">
          <a:extLst>
            <a:ext uri="{FF2B5EF4-FFF2-40B4-BE49-F238E27FC236}">
              <a16:creationId xmlns:a16="http://schemas.microsoft.com/office/drawing/2014/main" id="{5CC605F3-A0DB-4DA9-820F-8C7D1F5E99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xdr:col>
      <xdr:colOff>0</xdr:colOff>
      <xdr:row>84</xdr:row>
      <xdr:rowOff>0</xdr:rowOff>
    </xdr:from>
    <xdr:to>
      <xdr:col>31</xdr:col>
      <xdr:colOff>91281</xdr:colOff>
      <xdr:row>100</xdr:row>
      <xdr:rowOff>30162</xdr:rowOff>
    </xdr:to>
    <xdr:graphicFrame macro="">
      <xdr:nvGraphicFramePr>
        <xdr:cNvPr id="14" name="Chart 13">
          <a:extLst>
            <a:ext uri="{FF2B5EF4-FFF2-40B4-BE49-F238E27FC236}">
              <a16:creationId xmlns:a16="http://schemas.microsoft.com/office/drawing/2014/main" id="{7F88CC80-2C5B-4CC9-9527-BFDD4BC450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36</xdr:col>
      <xdr:colOff>0</xdr:colOff>
      <xdr:row>85</xdr:row>
      <xdr:rowOff>0</xdr:rowOff>
    </xdr:from>
    <xdr:to>
      <xdr:col>44</xdr:col>
      <xdr:colOff>424656</xdr:colOff>
      <xdr:row>101</xdr:row>
      <xdr:rowOff>30162</xdr:rowOff>
    </xdr:to>
    <xdr:graphicFrame macro="">
      <xdr:nvGraphicFramePr>
        <xdr:cNvPr id="15" name="Chart 14">
          <a:extLst>
            <a:ext uri="{FF2B5EF4-FFF2-40B4-BE49-F238E27FC236}">
              <a16:creationId xmlns:a16="http://schemas.microsoft.com/office/drawing/2014/main" id="{E1B6E100-5C88-414E-A52A-05A4EE3EE9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48</xdr:col>
      <xdr:colOff>0</xdr:colOff>
      <xdr:row>86</xdr:row>
      <xdr:rowOff>0</xdr:rowOff>
    </xdr:from>
    <xdr:to>
      <xdr:col>56</xdr:col>
      <xdr:colOff>424656</xdr:colOff>
      <xdr:row>102</xdr:row>
      <xdr:rowOff>30162</xdr:rowOff>
    </xdr:to>
    <xdr:graphicFrame macro="">
      <xdr:nvGraphicFramePr>
        <xdr:cNvPr id="16" name="Chart 15">
          <a:extLst>
            <a:ext uri="{FF2B5EF4-FFF2-40B4-BE49-F238E27FC236}">
              <a16:creationId xmlns:a16="http://schemas.microsoft.com/office/drawing/2014/main" id="{A4F5422A-9998-4B2B-A4F2-B45CEAAB6A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78</xdr:col>
      <xdr:colOff>76200</xdr:colOff>
      <xdr:row>8</xdr:row>
      <xdr:rowOff>135467</xdr:rowOff>
    </xdr:from>
    <xdr:to>
      <xdr:col>85</xdr:col>
      <xdr:colOff>279400</xdr:colOff>
      <xdr:row>22</xdr:row>
      <xdr:rowOff>160867</xdr:rowOff>
    </xdr:to>
    <xdr:graphicFrame macro="">
      <xdr:nvGraphicFramePr>
        <xdr:cNvPr id="5" name="Chart 4">
          <a:extLst>
            <a:ext uri="{FF2B5EF4-FFF2-40B4-BE49-F238E27FC236}">
              <a16:creationId xmlns:a16="http://schemas.microsoft.com/office/drawing/2014/main" id="{E5DDB4AE-CE47-4B79-A5AF-821AC1E75FF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78</xdr:col>
      <xdr:colOff>228599</xdr:colOff>
      <xdr:row>31</xdr:row>
      <xdr:rowOff>84665</xdr:rowOff>
    </xdr:from>
    <xdr:to>
      <xdr:col>85</xdr:col>
      <xdr:colOff>465667</xdr:colOff>
      <xdr:row>45</xdr:row>
      <xdr:rowOff>135467</xdr:rowOff>
    </xdr:to>
    <xdr:graphicFrame macro="">
      <xdr:nvGraphicFramePr>
        <xdr:cNvPr id="12" name="Chart 11">
          <a:extLst>
            <a:ext uri="{FF2B5EF4-FFF2-40B4-BE49-F238E27FC236}">
              <a16:creationId xmlns:a16="http://schemas.microsoft.com/office/drawing/2014/main" id="{195F55B5-0BAF-4998-BAA1-91A01087C5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74</xdr:col>
      <xdr:colOff>398929</xdr:colOff>
      <xdr:row>63</xdr:row>
      <xdr:rowOff>62752</xdr:rowOff>
    </xdr:from>
    <xdr:to>
      <xdr:col>81</xdr:col>
      <xdr:colOff>394447</xdr:colOff>
      <xdr:row>79</xdr:row>
      <xdr:rowOff>98611</xdr:rowOff>
    </xdr:to>
    <xdr:graphicFrame macro="">
      <xdr:nvGraphicFramePr>
        <xdr:cNvPr id="6" name="Chart 5">
          <a:extLst>
            <a:ext uri="{FF2B5EF4-FFF2-40B4-BE49-F238E27FC236}">
              <a16:creationId xmlns:a16="http://schemas.microsoft.com/office/drawing/2014/main" id="{200E81DA-4835-4600-A765-5EFCF558377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83</xdr:col>
      <xdr:colOff>67235</xdr:colOff>
      <xdr:row>63</xdr:row>
      <xdr:rowOff>17931</xdr:rowOff>
    </xdr:from>
    <xdr:to>
      <xdr:col>91</xdr:col>
      <xdr:colOff>600635</xdr:colOff>
      <xdr:row>80</xdr:row>
      <xdr:rowOff>35859</xdr:rowOff>
    </xdr:to>
    <xdr:graphicFrame macro="">
      <xdr:nvGraphicFramePr>
        <xdr:cNvPr id="7" name="Chart 6">
          <a:extLst>
            <a:ext uri="{FF2B5EF4-FFF2-40B4-BE49-F238E27FC236}">
              <a16:creationId xmlns:a16="http://schemas.microsoft.com/office/drawing/2014/main" id="{FA7D589C-A9AD-4A1A-90F5-35AA3F09434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74</xdr:col>
      <xdr:colOff>282388</xdr:colOff>
      <xdr:row>80</xdr:row>
      <xdr:rowOff>161365</xdr:rowOff>
    </xdr:from>
    <xdr:to>
      <xdr:col>82</xdr:col>
      <xdr:colOff>331694</xdr:colOff>
      <xdr:row>99</xdr:row>
      <xdr:rowOff>107576</xdr:rowOff>
    </xdr:to>
    <xdr:graphicFrame macro="">
      <xdr:nvGraphicFramePr>
        <xdr:cNvPr id="8" name="Chart 7">
          <a:extLst>
            <a:ext uri="{FF2B5EF4-FFF2-40B4-BE49-F238E27FC236}">
              <a16:creationId xmlns:a16="http://schemas.microsoft.com/office/drawing/2014/main" id="{9746FDEB-A0FF-4ED0-BFF8-6520F5B0C4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82</xdr:col>
      <xdr:colOff>587188</xdr:colOff>
      <xdr:row>80</xdr:row>
      <xdr:rowOff>161364</xdr:rowOff>
    </xdr:from>
    <xdr:to>
      <xdr:col>92</xdr:col>
      <xdr:colOff>0</xdr:colOff>
      <xdr:row>99</xdr:row>
      <xdr:rowOff>116540</xdr:rowOff>
    </xdr:to>
    <xdr:graphicFrame macro="">
      <xdr:nvGraphicFramePr>
        <xdr:cNvPr id="10" name="Chart 9">
          <a:extLst>
            <a:ext uri="{FF2B5EF4-FFF2-40B4-BE49-F238E27FC236}">
              <a16:creationId xmlns:a16="http://schemas.microsoft.com/office/drawing/2014/main" id="{26D19A32-9CE3-4BCB-99B9-F6319FC9AD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92</xdr:col>
      <xdr:colOff>537881</xdr:colOff>
      <xdr:row>61</xdr:row>
      <xdr:rowOff>143434</xdr:rowOff>
    </xdr:from>
    <xdr:to>
      <xdr:col>104</xdr:col>
      <xdr:colOff>448234</xdr:colOff>
      <xdr:row>81</xdr:row>
      <xdr:rowOff>170329</xdr:rowOff>
    </xdr:to>
    <xdr:graphicFrame macro="">
      <xdr:nvGraphicFramePr>
        <xdr:cNvPr id="19" name="Chart 18">
          <a:extLst>
            <a:ext uri="{FF2B5EF4-FFF2-40B4-BE49-F238E27FC236}">
              <a16:creationId xmlns:a16="http://schemas.microsoft.com/office/drawing/2014/main" id="{A36905A5-479F-4352-AE8F-FE2D249F96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59</xdr:col>
      <xdr:colOff>68036</xdr:colOff>
      <xdr:row>106</xdr:row>
      <xdr:rowOff>81643</xdr:rowOff>
    </xdr:from>
    <xdr:to>
      <xdr:col>74</xdr:col>
      <xdr:colOff>136072</xdr:colOff>
      <xdr:row>132</xdr:row>
      <xdr:rowOff>54428</xdr:rowOff>
    </xdr:to>
    <xdr:graphicFrame macro="">
      <xdr:nvGraphicFramePr>
        <xdr:cNvPr id="17" name="Chart 16">
          <a:extLst>
            <a:ext uri="{FF2B5EF4-FFF2-40B4-BE49-F238E27FC236}">
              <a16:creationId xmlns:a16="http://schemas.microsoft.com/office/drawing/2014/main" id="{3E812D4E-6341-CE45-C3DF-049B18FE01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21</xdr:col>
      <xdr:colOff>601980</xdr:colOff>
      <xdr:row>1</xdr:row>
      <xdr:rowOff>144780</xdr:rowOff>
    </xdr:from>
    <xdr:to>
      <xdr:col>30</xdr:col>
      <xdr:colOff>91440</xdr:colOff>
      <xdr:row>19</xdr:row>
      <xdr:rowOff>19050</xdr:rowOff>
    </xdr:to>
    <xdr:graphicFrame macro="">
      <xdr:nvGraphicFramePr>
        <xdr:cNvPr id="2" name="Chart 1">
          <a:extLst>
            <a:ext uri="{FF2B5EF4-FFF2-40B4-BE49-F238E27FC236}">
              <a16:creationId xmlns:a16="http://schemas.microsoft.com/office/drawing/2014/main" id="{45D68961-30D0-4EB9-87A6-2DEC9A2BA9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43</xdr:col>
      <xdr:colOff>236474</xdr:colOff>
      <xdr:row>3</xdr:row>
      <xdr:rowOff>46050</xdr:rowOff>
    </xdr:from>
    <xdr:to>
      <xdr:col>51</xdr:col>
      <xdr:colOff>57038</xdr:colOff>
      <xdr:row>18</xdr:row>
      <xdr:rowOff>87553</xdr:rowOff>
    </xdr:to>
    <xdr:graphicFrame macro="">
      <xdr:nvGraphicFramePr>
        <xdr:cNvPr id="93" name="Chart 2">
          <a:extLst>
            <a:ext uri="{FF2B5EF4-FFF2-40B4-BE49-F238E27FC236}">
              <a16:creationId xmlns:a16="http://schemas.microsoft.com/office/drawing/2014/main" id="{4B91D880-AC89-4C9D-AAC3-ACC4FA33968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64092</xdr:colOff>
      <xdr:row>4</xdr:row>
      <xdr:rowOff>150821</xdr:rowOff>
    </xdr:from>
    <xdr:to>
      <xdr:col>42</xdr:col>
      <xdr:colOff>503327</xdr:colOff>
      <xdr:row>19</xdr:row>
      <xdr:rowOff>18932</xdr:rowOff>
    </xdr:to>
    <xdr:graphicFrame macro="">
      <xdr:nvGraphicFramePr>
        <xdr:cNvPr id="2" name="Chart 4">
          <a:extLst>
            <a:ext uri="{FF2B5EF4-FFF2-40B4-BE49-F238E27FC236}">
              <a16:creationId xmlns:a16="http://schemas.microsoft.com/office/drawing/2014/main" id="{808DD1CF-167A-498A-B233-99E7172B72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237067</xdr:colOff>
      <xdr:row>38</xdr:row>
      <xdr:rowOff>89747</xdr:rowOff>
    </xdr:from>
    <xdr:to>
      <xdr:col>14</xdr:col>
      <xdr:colOff>386927</xdr:colOff>
      <xdr:row>53</xdr:row>
      <xdr:rowOff>181187</xdr:rowOff>
    </xdr:to>
    <xdr:graphicFrame macro="">
      <xdr:nvGraphicFramePr>
        <xdr:cNvPr id="109" name="Chart 108">
          <a:extLst>
            <a:ext uri="{FF2B5EF4-FFF2-40B4-BE49-F238E27FC236}">
              <a16:creationId xmlns:a16="http://schemas.microsoft.com/office/drawing/2014/main" id="{3FFE6C3B-4C6F-4380-9F92-E632FB84E2E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673330</xdr:colOff>
      <xdr:row>59</xdr:row>
      <xdr:rowOff>54726</xdr:rowOff>
    </xdr:from>
    <xdr:to>
      <xdr:col>24</xdr:col>
      <xdr:colOff>52647</xdr:colOff>
      <xdr:row>86</xdr:row>
      <xdr:rowOff>168332</xdr:rowOff>
    </xdr:to>
    <xdr:graphicFrame macro="">
      <xdr:nvGraphicFramePr>
        <xdr:cNvPr id="3" name="Chart 2">
          <a:extLst>
            <a:ext uri="{FF2B5EF4-FFF2-40B4-BE49-F238E27FC236}">
              <a16:creationId xmlns:a16="http://schemas.microsoft.com/office/drawing/2014/main" id="{3D8C47AB-A603-4046-A8B6-DD8E2A78D84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482237</xdr:colOff>
      <xdr:row>88</xdr:row>
      <xdr:rowOff>45174</xdr:rowOff>
    </xdr:from>
    <xdr:to>
      <xdr:col>15</xdr:col>
      <xdr:colOff>579121</xdr:colOff>
      <xdr:row>103</xdr:row>
      <xdr:rowOff>45175</xdr:rowOff>
    </xdr:to>
    <xdr:graphicFrame macro="">
      <xdr:nvGraphicFramePr>
        <xdr:cNvPr id="4" name="Chart 3">
          <a:extLst>
            <a:ext uri="{FF2B5EF4-FFF2-40B4-BE49-F238E27FC236}">
              <a16:creationId xmlns:a16="http://schemas.microsoft.com/office/drawing/2014/main" id="{0DA673B4-A2B7-43F8-A4B9-741C2B8DD68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342899</xdr:colOff>
      <xdr:row>12</xdr:row>
      <xdr:rowOff>14286</xdr:rowOff>
    </xdr:from>
    <xdr:to>
      <xdr:col>21</xdr:col>
      <xdr:colOff>314325</xdr:colOff>
      <xdr:row>33</xdr:row>
      <xdr:rowOff>0</xdr:rowOff>
    </xdr:to>
    <xdr:graphicFrame macro="">
      <xdr:nvGraphicFramePr>
        <xdr:cNvPr id="3" name="Chart 2">
          <a:extLst>
            <a:ext uri="{FF2B5EF4-FFF2-40B4-BE49-F238E27FC236}">
              <a16:creationId xmlns:a16="http://schemas.microsoft.com/office/drawing/2014/main" id="{CC8DA4EB-7EF5-90EA-FC43-B63284346A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32</xdr:col>
      <xdr:colOff>588645</xdr:colOff>
      <xdr:row>21</xdr:row>
      <xdr:rowOff>76200</xdr:rowOff>
    </xdr:from>
    <xdr:to>
      <xdr:col>40</xdr:col>
      <xdr:colOff>283845</xdr:colOff>
      <xdr:row>36</xdr:row>
      <xdr:rowOff>76200</xdr:rowOff>
    </xdr:to>
    <xdr:graphicFrame macro="">
      <xdr:nvGraphicFramePr>
        <xdr:cNvPr id="3" name="Chart 2">
          <a:extLst>
            <a:ext uri="{FF2B5EF4-FFF2-40B4-BE49-F238E27FC236}">
              <a16:creationId xmlns:a16="http://schemas.microsoft.com/office/drawing/2014/main" id="{E1083E46-78B5-4E0C-9A18-8B958209663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404812</xdr:colOff>
      <xdr:row>48</xdr:row>
      <xdr:rowOff>23812</xdr:rowOff>
    </xdr:from>
    <xdr:to>
      <xdr:col>36</xdr:col>
      <xdr:colOff>100012</xdr:colOff>
      <xdr:row>62</xdr:row>
      <xdr:rowOff>100012</xdr:rowOff>
    </xdr:to>
    <xdr:graphicFrame macro="">
      <xdr:nvGraphicFramePr>
        <xdr:cNvPr id="8" name="Chart 7">
          <a:extLst>
            <a:ext uri="{FF2B5EF4-FFF2-40B4-BE49-F238E27FC236}">
              <a16:creationId xmlns:a16="http://schemas.microsoft.com/office/drawing/2014/main" id="{4FA6BC85-0320-4CB4-B5BD-2319FEFE70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46</xdr:col>
      <xdr:colOff>133350</xdr:colOff>
      <xdr:row>49</xdr:row>
      <xdr:rowOff>99483</xdr:rowOff>
    </xdr:from>
    <xdr:to>
      <xdr:col>53</xdr:col>
      <xdr:colOff>438150</xdr:colOff>
      <xdr:row>64</xdr:row>
      <xdr:rowOff>175683</xdr:rowOff>
    </xdr:to>
    <xdr:graphicFrame macro="">
      <xdr:nvGraphicFramePr>
        <xdr:cNvPr id="2" name="Chart 1">
          <a:extLst>
            <a:ext uri="{FF2B5EF4-FFF2-40B4-BE49-F238E27FC236}">
              <a16:creationId xmlns:a16="http://schemas.microsoft.com/office/drawing/2014/main" id="{095944A0-129E-40E1-93A3-0982E7BC435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58</xdr:col>
      <xdr:colOff>110066</xdr:colOff>
      <xdr:row>49</xdr:row>
      <xdr:rowOff>59266</xdr:rowOff>
    </xdr:from>
    <xdr:to>
      <xdr:col>65</xdr:col>
      <xdr:colOff>414866</xdr:colOff>
      <xdr:row>64</xdr:row>
      <xdr:rowOff>135466</xdr:rowOff>
    </xdr:to>
    <xdr:graphicFrame macro="">
      <xdr:nvGraphicFramePr>
        <xdr:cNvPr id="5" name="Chart 4">
          <a:extLst>
            <a:ext uri="{FF2B5EF4-FFF2-40B4-BE49-F238E27FC236}">
              <a16:creationId xmlns:a16="http://schemas.microsoft.com/office/drawing/2014/main" id="{28E5D114-AD40-4BF6-85D9-9E74F5811C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0</xdr:colOff>
      <xdr:row>51</xdr:row>
      <xdr:rowOff>0</xdr:rowOff>
    </xdr:from>
    <xdr:to>
      <xdr:col>14</xdr:col>
      <xdr:colOff>0</xdr:colOff>
      <xdr:row>66</xdr:row>
      <xdr:rowOff>0</xdr:rowOff>
    </xdr:to>
    <xdr:graphicFrame macro="">
      <xdr:nvGraphicFramePr>
        <xdr:cNvPr id="7" name="Chart 6">
          <a:extLst>
            <a:ext uri="{FF2B5EF4-FFF2-40B4-BE49-F238E27FC236}">
              <a16:creationId xmlns:a16="http://schemas.microsoft.com/office/drawing/2014/main" id="{4E996CCA-9579-4738-A141-A44DF03DB0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23</xdr:col>
      <xdr:colOff>300038</xdr:colOff>
      <xdr:row>29</xdr:row>
      <xdr:rowOff>101600</xdr:rowOff>
    </xdr:from>
    <xdr:to>
      <xdr:col>30</xdr:col>
      <xdr:colOff>604838</xdr:colOff>
      <xdr:row>43</xdr:row>
      <xdr:rowOff>177800</xdr:rowOff>
    </xdr:to>
    <xdr:graphicFrame macro="">
      <xdr:nvGraphicFramePr>
        <xdr:cNvPr id="2" name="Chart 1">
          <a:extLst>
            <a:ext uri="{FF2B5EF4-FFF2-40B4-BE49-F238E27FC236}">
              <a16:creationId xmlns:a16="http://schemas.microsoft.com/office/drawing/2014/main" id="{22D66020-59C9-4C74-B235-6869F6432C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44450</xdr:colOff>
      <xdr:row>29</xdr:row>
      <xdr:rowOff>42862</xdr:rowOff>
    </xdr:from>
    <xdr:to>
      <xdr:col>48</xdr:col>
      <xdr:colOff>192088</xdr:colOff>
      <xdr:row>43</xdr:row>
      <xdr:rowOff>133350</xdr:rowOff>
    </xdr:to>
    <xdr:graphicFrame macro="">
      <xdr:nvGraphicFramePr>
        <xdr:cNvPr id="6" name="Chart 2">
          <a:extLst>
            <a:ext uri="{FF2B5EF4-FFF2-40B4-BE49-F238E27FC236}">
              <a16:creationId xmlns:a16="http://schemas.microsoft.com/office/drawing/2014/main" id="{84F500A9-0D4E-47FA-8A2F-788401E8593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403224</xdr:colOff>
      <xdr:row>28</xdr:row>
      <xdr:rowOff>58736</xdr:rowOff>
    </xdr:from>
    <xdr:to>
      <xdr:col>39</xdr:col>
      <xdr:colOff>427037</xdr:colOff>
      <xdr:row>45</xdr:row>
      <xdr:rowOff>82549</xdr:rowOff>
    </xdr:to>
    <xdr:graphicFrame macro="">
      <xdr:nvGraphicFramePr>
        <xdr:cNvPr id="9" name="Chart 3">
          <a:extLst>
            <a:ext uri="{FF2B5EF4-FFF2-40B4-BE49-F238E27FC236}">
              <a16:creationId xmlns:a16="http://schemas.microsoft.com/office/drawing/2014/main" id="{264FB9BA-0E47-45DA-AE91-E42FE7F9480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49</xdr:col>
      <xdr:colOff>23812</xdr:colOff>
      <xdr:row>14</xdr:row>
      <xdr:rowOff>172243</xdr:rowOff>
    </xdr:from>
    <xdr:to>
      <xdr:col>56</xdr:col>
      <xdr:colOff>317500</xdr:colOff>
      <xdr:row>29</xdr:row>
      <xdr:rowOff>57943</xdr:rowOff>
    </xdr:to>
    <xdr:graphicFrame macro="">
      <xdr:nvGraphicFramePr>
        <xdr:cNvPr id="10" name="Chart 9">
          <a:extLst>
            <a:ext uri="{FF2B5EF4-FFF2-40B4-BE49-F238E27FC236}">
              <a16:creationId xmlns:a16="http://schemas.microsoft.com/office/drawing/2014/main" id="{3583C4F8-5712-48A6-BA12-2ADBB52342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45</xdr:col>
      <xdr:colOff>333375</xdr:colOff>
      <xdr:row>30</xdr:row>
      <xdr:rowOff>109538</xdr:rowOff>
    </xdr:from>
    <xdr:to>
      <xdr:col>55</xdr:col>
      <xdr:colOff>752475</xdr:colOff>
      <xdr:row>52</xdr:row>
      <xdr:rowOff>38100</xdr:rowOff>
    </xdr:to>
    <xdr:graphicFrame macro="">
      <xdr:nvGraphicFramePr>
        <xdr:cNvPr id="15" name="Chart 14">
          <a:extLst>
            <a:ext uri="{FF2B5EF4-FFF2-40B4-BE49-F238E27FC236}">
              <a16:creationId xmlns:a16="http://schemas.microsoft.com/office/drawing/2014/main" id="{5A4805C8-2E06-4CC3-AC34-9749747D58C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691245</xdr:colOff>
      <xdr:row>20</xdr:row>
      <xdr:rowOff>77559</xdr:rowOff>
    </xdr:from>
    <xdr:to>
      <xdr:col>42</xdr:col>
      <xdr:colOff>9525</xdr:colOff>
      <xdr:row>41</xdr:row>
      <xdr:rowOff>152399</xdr:rowOff>
    </xdr:to>
    <xdr:grpSp>
      <xdr:nvGrpSpPr>
        <xdr:cNvPr id="22" name="Group 21">
          <a:extLst>
            <a:ext uri="{FF2B5EF4-FFF2-40B4-BE49-F238E27FC236}">
              <a16:creationId xmlns:a16="http://schemas.microsoft.com/office/drawing/2014/main" id="{B11D33C8-38EE-4520-8179-A871C2A2762B}"/>
            </a:ext>
          </a:extLst>
        </xdr:cNvPr>
        <xdr:cNvGrpSpPr/>
      </xdr:nvGrpSpPr>
      <xdr:grpSpPr>
        <a:xfrm>
          <a:off x="22251479" y="3847872"/>
          <a:ext cx="7275624" cy="4033668"/>
          <a:chOff x="23760795" y="3582759"/>
          <a:chExt cx="6804930" cy="3875315"/>
        </a:xfrm>
      </xdr:grpSpPr>
      <xdr:graphicFrame macro="">
        <xdr:nvGraphicFramePr>
          <xdr:cNvPr id="13" name="Chart 12">
            <a:extLst>
              <a:ext uri="{FF2B5EF4-FFF2-40B4-BE49-F238E27FC236}">
                <a16:creationId xmlns:a16="http://schemas.microsoft.com/office/drawing/2014/main" id="{112A1382-8D00-4EB6-9A5C-667E10B000AA}"/>
              </a:ext>
            </a:extLst>
          </xdr:cNvPr>
          <xdr:cNvGraphicFramePr/>
        </xdr:nvGraphicFramePr>
        <xdr:xfrm>
          <a:off x="23760795" y="3582759"/>
          <a:ext cx="6804930" cy="3875315"/>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16" name="TextBox 15">
            <a:extLst>
              <a:ext uri="{FF2B5EF4-FFF2-40B4-BE49-F238E27FC236}">
                <a16:creationId xmlns:a16="http://schemas.microsoft.com/office/drawing/2014/main" id="{3E2599D1-0DE0-4C51-8F98-39283BB6C3E7}"/>
              </a:ext>
            </a:extLst>
          </xdr:cNvPr>
          <xdr:cNvSpPr txBox="1"/>
        </xdr:nvSpPr>
        <xdr:spPr>
          <a:xfrm>
            <a:off x="26231850" y="5133975"/>
            <a:ext cx="590550"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a:t>
            </a:r>
            <a:r>
              <a:rPr lang="en-GB" sz="1100" baseline="0"/>
              <a:t>◦C</a:t>
            </a:r>
            <a:endParaRPr lang="en-GB" sz="1100"/>
          </a:p>
        </xdr:txBody>
      </xdr:sp>
      <xdr:sp macro="" textlink="">
        <xdr:nvSpPr>
          <xdr:cNvPr id="17" name="TextBox 16">
            <a:extLst>
              <a:ext uri="{FF2B5EF4-FFF2-40B4-BE49-F238E27FC236}">
                <a16:creationId xmlns:a16="http://schemas.microsoft.com/office/drawing/2014/main" id="{FBA38F20-E808-41C1-8A0B-194EC476792C}"/>
              </a:ext>
            </a:extLst>
          </xdr:cNvPr>
          <xdr:cNvSpPr txBox="1"/>
        </xdr:nvSpPr>
        <xdr:spPr>
          <a:xfrm>
            <a:off x="27984450" y="4762500"/>
            <a:ext cx="590550"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aseline="0"/>
              <a:t>=0◦C</a:t>
            </a:r>
            <a:endParaRPr lang="en-GB" sz="1100"/>
          </a:p>
        </xdr:txBody>
      </xdr:sp>
      <xdr:sp macro="" textlink="">
        <xdr:nvSpPr>
          <xdr:cNvPr id="18" name="TextBox 17">
            <a:extLst>
              <a:ext uri="{FF2B5EF4-FFF2-40B4-BE49-F238E27FC236}">
                <a16:creationId xmlns:a16="http://schemas.microsoft.com/office/drawing/2014/main" id="{8E89988C-EF24-4375-823D-47FD6767BF9D}"/>
              </a:ext>
            </a:extLst>
          </xdr:cNvPr>
          <xdr:cNvSpPr txBox="1"/>
        </xdr:nvSpPr>
        <xdr:spPr>
          <a:xfrm>
            <a:off x="29584650" y="5705475"/>
            <a:ext cx="590550"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a:t>
            </a:r>
            <a:r>
              <a:rPr lang="en-GB" sz="1100" baseline="0"/>
              <a:t>◦C</a:t>
            </a:r>
            <a:endParaRPr lang="en-GB" sz="1100"/>
          </a:p>
        </xdr:txBody>
      </xdr:sp>
    </xdr:grpSp>
    <xdr:clientData/>
  </xdr:twoCellAnchor>
  <xdr:twoCellAnchor>
    <xdr:from>
      <xdr:col>52</xdr:col>
      <xdr:colOff>19050</xdr:colOff>
      <xdr:row>37</xdr:row>
      <xdr:rowOff>19050</xdr:rowOff>
    </xdr:from>
    <xdr:to>
      <xdr:col>52</xdr:col>
      <xdr:colOff>609600</xdr:colOff>
      <xdr:row>38</xdr:row>
      <xdr:rowOff>114300</xdr:rowOff>
    </xdr:to>
    <xdr:sp macro="" textlink="">
      <xdr:nvSpPr>
        <xdr:cNvPr id="19" name="TextBox 18">
          <a:extLst>
            <a:ext uri="{FF2B5EF4-FFF2-40B4-BE49-F238E27FC236}">
              <a16:creationId xmlns:a16="http://schemas.microsoft.com/office/drawing/2014/main" id="{23AA4670-32D0-474C-918E-06B01F4B21B9}"/>
            </a:ext>
          </a:extLst>
        </xdr:cNvPr>
        <xdr:cNvSpPr txBox="1"/>
      </xdr:nvSpPr>
      <xdr:spPr>
        <a:xfrm>
          <a:off x="35537775" y="6715125"/>
          <a:ext cx="590550"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aseline="0"/>
            <a:t>=0◦C</a:t>
          </a:r>
          <a:endParaRPr lang="en-GB" sz="1100"/>
        </a:p>
      </xdr:txBody>
    </xdr:sp>
    <xdr:clientData/>
  </xdr:twoCellAnchor>
  <xdr:twoCellAnchor>
    <xdr:from>
      <xdr:col>54</xdr:col>
      <xdr:colOff>304800</xdr:colOff>
      <xdr:row>41</xdr:row>
      <xdr:rowOff>76200</xdr:rowOff>
    </xdr:from>
    <xdr:to>
      <xdr:col>55</xdr:col>
      <xdr:colOff>180975</xdr:colOff>
      <xdr:row>42</xdr:row>
      <xdr:rowOff>171450</xdr:rowOff>
    </xdr:to>
    <xdr:sp macro="" textlink="">
      <xdr:nvSpPr>
        <xdr:cNvPr id="20" name="TextBox 19">
          <a:extLst>
            <a:ext uri="{FF2B5EF4-FFF2-40B4-BE49-F238E27FC236}">
              <a16:creationId xmlns:a16="http://schemas.microsoft.com/office/drawing/2014/main" id="{211AC6A5-6CF0-4A5C-914D-96A7E26F0643}"/>
            </a:ext>
          </a:extLst>
        </xdr:cNvPr>
        <xdr:cNvSpPr txBox="1"/>
      </xdr:nvSpPr>
      <xdr:spPr>
        <a:xfrm>
          <a:off x="37118925" y="7496175"/>
          <a:ext cx="590550"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a:t>
          </a:r>
          <a:r>
            <a:rPr lang="en-GB" sz="1100" baseline="0"/>
            <a:t>◦C</a:t>
          </a:r>
          <a:endParaRPr lang="en-GB" sz="1100"/>
        </a:p>
      </xdr:txBody>
    </xdr:sp>
    <xdr:clientData/>
  </xdr:twoCellAnchor>
  <xdr:twoCellAnchor>
    <xdr:from>
      <xdr:col>49</xdr:col>
      <xdr:colOff>561975</xdr:colOff>
      <xdr:row>39</xdr:row>
      <xdr:rowOff>123825</xdr:rowOff>
    </xdr:from>
    <xdr:to>
      <xdr:col>50</xdr:col>
      <xdr:colOff>542925</xdr:colOff>
      <xdr:row>41</xdr:row>
      <xdr:rowOff>38100</xdr:rowOff>
    </xdr:to>
    <xdr:sp macro="" textlink="">
      <xdr:nvSpPr>
        <xdr:cNvPr id="21" name="TextBox 20">
          <a:extLst>
            <a:ext uri="{FF2B5EF4-FFF2-40B4-BE49-F238E27FC236}">
              <a16:creationId xmlns:a16="http://schemas.microsoft.com/office/drawing/2014/main" id="{85E1873F-9DC3-4398-8DEB-56474D07EBC7}"/>
            </a:ext>
          </a:extLst>
        </xdr:cNvPr>
        <xdr:cNvSpPr txBox="1"/>
      </xdr:nvSpPr>
      <xdr:spPr>
        <a:xfrm>
          <a:off x="34080450" y="7181850"/>
          <a:ext cx="590550"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+5</a:t>
          </a:r>
          <a:r>
            <a:rPr lang="en-GB" sz="1100" baseline="0"/>
            <a:t>◦C</a:t>
          </a:r>
          <a:endParaRPr lang="en-GB" sz="1100"/>
        </a:p>
      </xdr:txBody>
    </xdr:sp>
    <xdr:clientData/>
  </xdr:twoCellAnchor>
  <xdr:twoCellAnchor>
    <xdr:from>
      <xdr:col>27</xdr:col>
      <xdr:colOff>291702</xdr:colOff>
      <xdr:row>47</xdr:row>
      <xdr:rowOff>98821</xdr:rowOff>
    </xdr:from>
    <xdr:to>
      <xdr:col>34</xdr:col>
      <xdr:colOff>214312</xdr:colOff>
      <xdr:row>62</xdr:row>
      <xdr:rowOff>154781</xdr:rowOff>
    </xdr:to>
    <xdr:graphicFrame macro="">
      <xdr:nvGraphicFramePr>
        <xdr:cNvPr id="2" name="Chart 1">
          <a:extLst>
            <a:ext uri="{FF2B5EF4-FFF2-40B4-BE49-F238E27FC236}">
              <a16:creationId xmlns:a16="http://schemas.microsoft.com/office/drawing/2014/main" id="{AE34E0CF-4B76-4AF3-A458-7ADCD56BC39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52</xdr:col>
      <xdr:colOff>529827</xdr:colOff>
      <xdr:row>61</xdr:row>
      <xdr:rowOff>169332</xdr:rowOff>
    </xdr:from>
    <xdr:to>
      <xdr:col>60</xdr:col>
      <xdr:colOff>179917</xdr:colOff>
      <xdr:row>75</xdr:row>
      <xdr:rowOff>52917</xdr:rowOff>
    </xdr:to>
    <xdr:graphicFrame macro="">
      <xdr:nvGraphicFramePr>
        <xdr:cNvPr id="3" name="Chart 2">
          <a:extLst>
            <a:ext uri="{FF2B5EF4-FFF2-40B4-BE49-F238E27FC236}">
              <a16:creationId xmlns:a16="http://schemas.microsoft.com/office/drawing/2014/main" id="{6E1B3256-C259-4228-90CD-343656CF349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FEE5F-9E5C-4046-B0AC-064BDE0EA288}">
  <dimension ref="A3:X34"/>
  <sheetViews>
    <sheetView zoomScale="50" zoomScaleNormal="50" workbookViewId="0">
      <selection activeCell="B32" sqref="B32:G34"/>
    </sheetView>
  </sheetViews>
  <sheetFormatPr defaultColWidth="9.28515625" defaultRowHeight="15" x14ac:dyDescent="0.25"/>
  <cols>
    <col min="1" max="1" width="9.5703125" bestFit="1" customWidth="1"/>
    <col min="2" max="2" width="28.140625" bestFit="1" customWidth="1"/>
    <col min="3" max="3" width="7.5703125" bestFit="1" customWidth="1"/>
    <col min="4" max="4" width="11.140625" bestFit="1" customWidth="1"/>
    <col min="5" max="5" width="10.28515625" bestFit="1" customWidth="1"/>
    <col min="6" max="6" width="11" bestFit="1" customWidth="1"/>
    <col min="7" max="7" width="7.7109375" bestFit="1" customWidth="1"/>
    <col min="8" max="8" width="19.28515625" bestFit="1" customWidth="1"/>
    <col min="12" max="12" width="9.5703125" bestFit="1" customWidth="1"/>
    <col min="13" max="13" width="18" bestFit="1" customWidth="1"/>
    <col min="14" max="14" width="5.5703125" bestFit="1" customWidth="1"/>
    <col min="15" max="15" width="11.140625" bestFit="1" customWidth="1"/>
    <col min="16" max="16" width="10.28515625" bestFit="1" customWidth="1"/>
    <col min="17" max="17" width="11" bestFit="1" customWidth="1"/>
    <col min="18" max="18" width="4.5703125" bestFit="1" customWidth="1"/>
    <col min="19" max="19" width="2.7109375" bestFit="1" customWidth="1"/>
  </cols>
  <sheetData>
    <row r="3" spans="1:24" ht="14.45" customHeight="1" x14ac:dyDescent="0.25">
      <c r="A3" s="14" t="s">
        <v>0</v>
      </c>
      <c r="B3" s="14" t="s">
        <v>1</v>
      </c>
      <c r="C3" s="14" t="s">
        <v>2</v>
      </c>
      <c r="D3" s="14" t="s">
        <v>3</v>
      </c>
      <c r="E3" s="14" t="s">
        <v>4</v>
      </c>
      <c r="F3" s="14" t="s">
        <v>5</v>
      </c>
      <c r="G3" s="24" t="s">
        <v>6</v>
      </c>
      <c r="H3" s="29" t="s">
        <v>7</v>
      </c>
      <c r="I3" s="31" t="s">
        <v>8</v>
      </c>
      <c r="J3" s="23" t="s">
        <v>9</v>
      </c>
      <c r="T3">
        <v>795</v>
      </c>
      <c r="V3" s="44">
        <v>846</v>
      </c>
      <c r="X3" s="43">
        <v>871</v>
      </c>
    </row>
    <row r="4" spans="1:24" x14ac:dyDescent="0.25">
      <c r="A4" s="14">
        <v>1</v>
      </c>
      <c r="B4" s="15">
        <v>36637</v>
      </c>
      <c r="C4" s="16">
        <f ca="1">(TODAY()-B4)/365</f>
        <v>24.81095890410959</v>
      </c>
      <c r="D4" s="14">
        <v>168</v>
      </c>
      <c r="E4" s="14">
        <v>1.68</v>
      </c>
      <c r="F4" s="14">
        <v>55.65</v>
      </c>
      <c r="G4" s="26">
        <f>F4/((E4)^2)</f>
        <v>19.717261904761909</v>
      </c>
      <c r="H4" s="30" t="s">
        <v>10</v>
      </c>
      <c r="I4" s="31" t="s">
        <v>11</v>
      </c>
      <c r="J4" s="28" t="s">
        <v>12</v>
      </c>
      <c r="T4">
        <v>796</v>
      </c>
      <c r="X4" s="43">
        <v>872</v>
      </c>
    </row>
    <row r="5" spans="1:24" x14ac:dyDescent="0.25">
      <c r="A5" s="14">
        <v>2</v>
      </c>
      <c r="B5" s="15">
        <v>33842</v>
      </c>
      <c r="C5" s="16">
        <f t="shared" ref="C5:C13" ca="1" si="0">(TODAY()-B5)/365</f>
        <v>32.468493150684928</v>
      </c>
      <c r="D5" s="14">
        <v>158</v>
      </c>
      <c r="E5" s="14">
        <v>1.58</v>
      </c>
      <c r="F5" s="14">
        <v>61</v>
      </c>
      <c r="G5" s="26">
        <f t="shared" ref="G5:G13" si="1">F5/((E5)^2)</f>
        <v>24.435186668803073</v>
      </c>
      <c r="H5" s="30" t="s">
        <v>13</v>
      </c>
      <c r="I5" s="31" t="s">
        <v>14</v>
      </c>
      <c r="J5" s="28" t="s">
        <v>12</v>
      </c>
      <c r="T5">
        <v>797</v>
      </c>
      <c r="V5" s="1">
        <v>850</v>
      </c>
      <c r="X5" s="43">
        <v>873</v>
      </c>
    </row>
    <row r="6" spans="1:24" x14ac:dyDescent="0.25">
      <c r="A6" s="14">
        <v>3</v>
      </c>
      <c r="B6" s="15">
        <v>37192</v>
      </c>
      <c r="C6" s="16">
        <f t="shared" ca="1" si="0"/>
        <v>23.290410958904111</v>
      </c>
      <c r="D6" s="14">
        <v>175</v>
      </c>
      <c r="E6" s="14">
        <v>1.75</v>
      </c>
      <c r="F6" s="14">
        <v>108.9</v>
      </c>
      <c r="G6" s="26">
        <f t="shared" si="1"/>
        <v>35.559183673469391</v>
      </c>
      <c r="H6" s="30" t="s">
        <v>15</v>
      </c>
      <c r="I6" s="31" t="s">
        <v>16</v>
      </c>
      <c r="J6" s="28" t="s">
        <v>12</v>
      </c>
      <c r="T6" s="43">
        <v>798</v>
      </c>
      <c r="V6" s="1">
        <v>851</v>
      </c>
      <c r="X6">
        <v>874</v>
      </c>
    </row>
    <row r="7" spans="1:24" x14ac:dyDescent="0.25">
      <c r="A7" s="14">
        <v>4</v>
      </c>
      <c r="B7" s="15">
        <v>32905</v>
      </c>
      <c r="C7" s="16">
        <f t="shared" ca="1" si="0"/>
        <v>35.035616438356165</v>
      </c>
      <c r="D7" s="14">
        <v>171</v>
      </c>
      <c r="E7" s="14">
        <v>1.71</v>
      </c>
      <c r="F7" s="14">
        <v>76.2</v>
      </c>
      <c r="G7" s="26">
        <f t="shared" si="1"/>
        <v>26.059300297527447</v>
      </c>
      <c r="H7" s="30" t="s">
        <v>17</v>
      </c>
      <c r="I7" s="31" t="s">
        <v>16</v>
      </c>
      <c r="J7" s="28" t="s">
        <v>18</v>
      </c>
      <c r="X7">
        <v>875</v>
      </c>
    </row>
    <row r="8" spans="1:24" x14ac:dyDescent="0.25">
      <c r="A8" s="14">
        <v>5</v>
      </c>
      <c r="B8" s="15">
        <v>37022</v>
      </c>
      <c r="C8" s="16">
        <f t="shared" ca="1" si="0"/>
        <v>23.756164383561643</v>
      </c>
      <c r="D8" s="14">
        <v>162</v>
      </c>
      <c r="E8" s="14">
        <v>1.62</v>
      </c>
      <c r="F8" s="14">
        <v>58.45</v>
      </c>
      <c r="G8" s="26">
        <f>F8/((E8)^2)</f>
        <v>22.271757354061876</v>
      </c>
      <c r="H8" s="30" t="s">
        <v>19</v>
      </c>
      <c r="I8" s="31" t="s">
        <v>14</v>
      </c>
      <c r="J8" s="28" t="s">
        <v>12</v>
      </c>
      <c r="T8">
        <v>815</v>
      </c>
      <c r="V8" s="1">
        <v>854</v>
      </c>
    </row>
    <row r="9" spans="1:24" x14ac:dyDescent="0.25">
      <c r="A9" s="14">
        <v>6</v>
      </c>
      <c r="B9" s="15">
        <v>30777</v>
      </c>
      <c r="C9" s="16">
        <f t="shared" ca="1" si="0"/>
        <v>40.865753424657534</v>
      </c>
      <c r="D9" s="14">
        <v>175</v>
      </c>
      <c r="E9" s="14">
        <v>1.75</v>
      </c>
      <c r="F9" s="14">
        <v>80.900000000000006</v>
      </c>
      <c r="G9" s="26">
        <f t="shared" si="1"/>
        <v>26.416326530612245</v>
      </c>
      <c r="H9" s="30" t="s">
        <v>20</v>
      </c>
      <c r="I9" s="31" t="s">
        <v>11</v>
      </c>
      <c r="J9" s="28" t="s">
        <v>18</v>
      </c>
      <c r="T9">
        <v>816</v>
      </c>
      <c r="V9" s="44">
        <v>855</v>
      </c>
      <c r="X9">
        <v>877</v>
      </c>
    </row>
    <row r="10" spans="1:24" x14ac:dyDescent="0.25">
      <c r="A10" s="14">
        <v>7</v>
      </c>
      <c r="B10" s="15">
        <v>35329</v>
      </c>
      <c r="C10" s="16">
        <f t="shared" ca="1" si="0"/>
        <v>28.394520547945206</v>
      </c>
      <c r="D10" s="14">
        <v>192</v>
      </c>
      <c r="E10" s="14">
        <v>1.92</v>
      </c>
      <c r="F10" s="14">
        <v>101.65</v>
      </c>
      <c r="G10" s="26">
        <f t="shared" si="1"/>
        <v>27.574327256944446</v>
      </c>
      <c r="H10" s="30" t="s">
        <v>21</v>
      </c>
      <c r="I10" s="31" t="s">
        <v>11</v>
      </c>
      <c r="J10" s="28" t="s">
        <v>18</v>
      </c>
      <c r="V10" s="44">
        <v>856</v>
      </c>
      <c r="X10" s="43">
        <v>878</v>
      </c>
    </row>
    <row r="11" spans="1:24" x14ac:dyDescent="0.25">
      <c r="A11" s="14">
        <v>8</v>
      </c>
      <c r="B11" s="15">
        <v>37340</v>
      </c>
      <c r="C11" s="16">
        <f t="shared" ca="1" si="0"/>
        <v>22.884931506849316</v>
      </c>
      <c r="D11" s="14">
        <v>163</v>
      </c>
      <c r="E11" s="14">
        <v>1.63</v>
      </c>
      <c r="F11" s="14">
        <v>66.25</v>
      </c>
      <c r="G11" s="26">
        <f t="shared" si="1"/>
        <v>24.935074711129513</v>
      </c>
      <c r="H11" s="30" t="s">
        <v>22</v>
      </c>
      <c r="I11" s="31" t="s">
        <v>14</v>
      </c>
      <c r="J11" s="28" t="s">
        <v>12</v>
      </c>
      <c r="T11">
        <v>819</v>
      </c>
    </row>
    <row r="12" spans="1:24" x14ac:dyDescent="0.25">
      <c r="A12" s="14">
        <v>9</v>
      </c>
      <c r="B12" s="15">
        <v>31626</v>
      </c>
      <c r="C12" s="16">
        <f t="shared" ca="1" si="0"/>
        <v>38.539726027397258</v>
      </c>
      <c r="D12" s="14">
        <v>173</v>
      </c>
      <c r="E12" s="14">
        <v>1.73</v>
      </c>
      <c r="F12" s="14">
        <v>85.5</v>
      </c>
      <c r="G12" s="26">
        <f t="shared" si="1"/>
        <v>28.567610010357846</v>
      </c>
      <c r="H12" s="30" t="s">
        <v>23</v>
      </c>
      <c r="I12" s="31" t="s">
        <v>16</v>
      </c>
      <c r="J12" s="28" t="s">
        <v>18</v>
      </c>
      <c r="T12">
        <v>820</v>
      </c>
      <c r="V12" s="44">
        <v>858</v>
      </c>
      <c r="X12">
        <v>882</v>
      </c>
    </row>
    <row r="13" spans="1:24" x14ac:dyDescent="0.25">
      <c r="A13" s="14">
        <v>10</v>
      </c>
      <c r="B13" s="15">
        <v>31172</v>
      </c>
      <c r="C13" s="16">
        <f t="shared" ca="1" si="0"/>
        <v>39.783561643835618</v>
      </c>
      <c r="D13" s="14">
        <v>175.5</v>
      </c>
      <c r="E13" s="14">
        <v>1.7549999999999999</v>
      </c>
      <c r="F13" s="14">
        <v>86.9</v>
      </c>
      <c r="G13" s="26">
        <f t="shared" si="1"/>
        <v>28.214056704085198</v>
      </c>
      <c r="H13" s="30" t="s">
        <v>24</v>
      </c>
      <c r="I13" s="31" t="s">
        <v>11</v>
      </c>
      <c r="J13" s="28" t="s">
        <v>18</v>
      </c>
      <c r="X13">
        <v>883</v>
      </c>
    </row>
    <row r="14" spans="1:24" ht="14.45" customHeight="1" x14ac:dyDescent="0.25">
      <c r="A14" s="14"/>
      <c r="B14" s="17" t="s">
        <v>25</v>
      </c>
      <c r="C14" s="18">
        <f ca="1">AVERAGE(C4:C13)</f>
        <v>30.983013698630138</v>
      </c>
      <c r="D14" s="18">
        <f t="shared" ref="D14:G14" si="2">AVERAGE(D4:D13)</f>
        <v>171.25</v>
      </c>
      <c r="E14" s="18">
        <f t="shared" si="2"/>
        <v>1.7124999999999999</v>
      </c>
      <c r="F14" s="18">
        <f t="shared" si="2"/>
        <v>78.14</v>
      </c>
      <c r="G14" s="27">
        <f t="shared" si="2"/>
        <v>26.375008511175292</v>
      </c>
      <c r="H14" s="30"/>
      <c r="I14" s="31"/>
      <c r="J14" s="23"/>
      <c r="T14">
        <v>822</v>
      </c>
      <c r="V14">
        <v>861</v>
      </c>
    </row>
    <row r="15" spans="1:24" ht="14.45" customHeight="1" x14ac:dyDescent="0.25">
      <c r="A15" s="14"/>
      <c r="B15" s="17" t="s">
        <v>26</v>
      </c>
      <c r="C15" s="18">
        <f ca="1">_xlfn.STDEV.S(C4:C13)</f>
        <v>7.2466797631973066</v>
      </c>
      <c r="D15" s="18">
        <f t="shared" ref="D15:G15" si="3">_xlfn.STDEV.S(D4:D13)</f>
        <v>9.5430311979184292</v>
      </c>
      <c r="E15" s="18">
        <f t="shared" si="3"/>
        <v>9.5430311979184251E-2</v>
      </c>
      <c r="F15" s="18">
        <f t="shared" si="3"/>
        <v>18.165394450866092</v>
      </c>
      <c r="G15" s="27">
        <f t="shared" si="3"/>
        <v>4.2305370735066949</v>
      </c>
      <c r="H15" s="30"/>
      <c r="I15" s="31"/>
      <c r="J15" s="23"/>
      <c r="T15">
        <v>823</v>
      </c>
      <c r="V15">
        <v>862</v>
      </c>
      <c r="X15">
        <v>887</v>
      </c>
    </row>
    <row r="16" spans="1:24" x14ac:dyDescent="0.25">
      <c r="T16" s="43">
        <v>824</v>
      </c>
      <c r="X16">
        <v>888</v>
      </c>
    </row>
    <row r="17" spans="1:24" x14ac:dyDescent="0.25">
      <c r="T17" s="43">
        <v>825</v>
      </c>
      <c r="V17">
        <v>864</v>
      </c>
      <c r="X17">
        <v>889</v>
      </c>
    </row>
    <row r="18" spans="1:24" x14ac:dyDescent="0.25">
      <c r="T18" s="43">
        <v>826</v>
      </c>
      <c r="V18">
        <v>865</v>
      </c>
      <c r="X18">
        <v>890</v>
      </c>
    </row>
    <row r="19" spans="1:24" x14ac:dyDescent="0.25">
      <c r="V19">
        <v>866</v>
      </c>
      <c r="X19">
        <v>891</v>
      </c>
    </row>
    <row r="20" spans="1:24" x14ac:dyDescent="0.25">
      <c r="T20" s="43">
        <v>843</v>
      </c>
      <c r="V20">
        <v>867</v>
      </c>
      <c r="X20">
        <v>892</v>
      </c>
    </row>
    <row r="21" spans="1:24" x14ac:dyDescent="0.25">
      <c r="T21" s="43">
        <v>844</v>
      </c>
      <c r="X21">
        <v>893</v>
      </c>
    </row>
    <row r="22" spans="1:24" ht="14.45" customHeight="1" x14ac:dyDescent="0.25">
      <c r="A22" t="s">
        <v>0</v>
      </c>
      <c r="B22" t="s">
        <v>1</v>
      </c>
      <c r="C22" t="s">
        <v>2</v>
      </c>
      <c r="D22" t="s">
        <v>3</v>
      </c>
      <c r="E22" t="s">
        <v>4</v>
      </c>
      <c r="F22" t="s">
        <v>5</v>
      </c>
      <c r="G22" t="s">
        <v>6</v>
      </c>
      <c r="L22" t="s">
        <v>0</v>
      </c>
      <c r="M22" t="s">
        <v>1</v>
      </c>
      <c r="N22" t="s">
        <v>2</v>
      </c>
      <c r="O22" t="s">
        <v>3</v>
      </c>
      <c r="P22" t="s">
        <v>4</v>
      </c>
      <c r="Q22" t="s">
        <v>5</v>
      </c>
      <c r="R22" t="s">
        <v>6</v>
      </c>
      <c r="T22" s="43">
        <v>845</v>
      </c>
      <c r="V22" s="43">
        <v>869</v>
      </c>
    </row>
    <row r="23" spans="1:24" x14ac:dyDescent="0.25">
      <c r="A23" s="7">
        <v>1</v>
      </c>
      <c r="B23" s="8">
        <v>36637</v>
      </c>
      <c r="C23" s="9">
        <v>22.416438356164385</v>
      </c>
      <c r="D23" s="1">
        <v>168</v>
      </c>
      <c r="E23" s="1">
        <v>1.68</v>
      </c>
      <c r="F23" s="1">
        <v>55.65</v>
      </c>
      <c r="G23" s="10">
        <v>19.717261904761909</v>
      </c>
      <c r="H23" s="11" t="s">
        <v>12</v>
      </c>
      <c r="L23" s="7">
        <v>4</v>
      </c>
      <c r="M23" s="8">
        <v>32905</v>
      </c>
      <c r="N23" s="9">
        <v>32.641095890410959</v>
      </c>
      <c r="O23" s="1">
        <v>171</v>
      </c>
      <c r="P23" s="1">
        <v>1.71</v>
      </c>
      <c r="Q23" s="1">
        <v>76.2</v>
      </c>
      <c r="R23" s="10">
        <v>26.059300297527447</v>
      </c>
      <c r="S23" s="11" t="s">
        <v>18</v>
      </c>
      <c r="X23">
        <v>905</v>
      </c>
    </row>
    <row r="24" spans="1:24" x14ac:dyDescent="0.25">
      <c r="A24" s="7">
        <v>2</v>
      </c>
      <c r="B24" s="8">
        <v>33842</v>
      </c>
      <c r="C24" s="9">
        <v>30.073972602739726</v>
      </c>
      <c r="D24" s="1">
        <v>158</v>
      </c>
      <c r="E24" s="1">
        <v>1.58</v>
      </c>
      <c r="F24" s="1">
        <v>61</v>
      </c>
      <c r="G24" s="10">
        <v>24.435186668803073</v>
      </c>
      <c r="H24" s="11" t="s">
        <v>12</v>
      </c>
      <c r="L24" s="7">
        <v>6</v>
      </c>
      <c r="M24" s="8">
        <v>30777</v>
      </c>
      <c r="N24" s="9">
        <v>38.471232876712328</v>
      </c>
      <c r="O24" s="1">
        <v>175</v>
      </c>
      <c r="P24" s="1">
        <v>1.75</v>
      </c>
      <c r="Q24" s="1">
        <v>80.900000000000006</v>
      </c>
      <c r="R24" s="10">
        <v>26.416326530612245</v>
      </c>
      <c r="S24" s="11" t="s">
        <v>18</v>
      </c>
    </row>
    <row r="25" spans="1:24" x14ac:dyDescent="0.25">
      <c r="A25" s="7">
        <v>3</v>
      </c>
      <c r="B25" s="8">
        <v>37192</v>
      </c>
      <c r="C25" s="9">
        <v>20.895890410958906</v>
      </c>
      <c r="D25" s="1">
        <v>175</v>
      </c>
      <c r="E25" s="1">
        <v>1.75</v>
      </c>
      <c r="F25" s="1">
        <v>108.9</v>
      </c>
      <c r="G25" s="10">
        <v>35.559183673469391</v>
      </c>
      <c r="H25" s="11" t="s">
        <v>12</v>
      </c>
      <c r="L25" s="7">
        <v>7</v>
      </c>
      <c r="M25" s="8">
        <v>35329</v>
      </c>
      <c r="N25" s="9">
        <v>26</v>
      </c>
      <c r="O25" s="1">
        <v>192</v>
      </c>
      <c r="P25" s="1">
        <v>1.92</v>
      </c>
      <c r="Q25" s="1">
        <v>101.65</v>
      </c>
      <c r="R25" s="10">
        <v>27.574327256944446</v>
      </c>
      <c r="S25" s="11" t="s">
        <v>18</v>
      </c>
    </row>
    <row r="26" spans="1:24" x14ac:dyDescent="0.25">
      <c r="A26" s="7">
        <v>5</v>
      </c>
      <c r="B26" s="8">
        <v>37022</v>
      </c>
      <c r="C26" s="9">
        <v>21.361643835616437</v>
      </c>
      <c r="D26" s="1">
        <v>162</v>
      </c>
      <c r="E26" s="1">
        <v>1.62</v>
      </c>
      <c r="F26" s="1">
        <v>58.45</v>
      </c>
      <c r="G26" s="10">
        <v>22.271757354061876</v>
      </c>
      <c r="H26" s="11" t="s">
        <v>12</v>
      </c>
      <c r="L26" s="7">
        <v>9</v>
      </c>
      <c r="M26" s="8">
        <v>31626</v>
      </c>
      <c r="N26" s="12">
        <f t="shared" ref="N26:N27" ca="1" si="4">(TODAY()-M26)/365</f>
        <v>38.539726027397258</v>
      </c>
      <c r="O26" s="1">
        <v>173</v>
      </c>
      <c r="P26" s="1">
        <v>1.73</v>
      </c>
      <c r="Q26" s="1">
        <v>85.5</v>
      </c>
      <c r="R26" s="10">
        <f t="shared" ref="R26:R27" si="5">Q26/((P26)^2)</f>
        <v>28.567610010357846</v>
      </c>
      <c r="S26" s="11" t="s">
        <v>18</v>
      </c>
    </row>
    <row r="27" spans="1:24" x14ac:dyDescent="0.25">
      <c r="A27" s="7">
        <v>8</v>
      </c>
      <c r="B27" s="8">
        <v>37340</v>
      </c>
      <c r="C27" s="12">
        <f t="shared" ref="C27" ca="1" si="6">(TODAY()-B27)/365</f>
        <v>22.884931506849316</v>
      </c>
      <c r="D27" s="1">
        <v>163</v>
      </c>
      <c r="E27" s="1">
        <v>1.63</v>
      </c>
      <c r="F27" s="1">
        <v>66.25</v>
      </c>
      <c r="G27" s="10">
        <f t="shared" ref="G27" si="7">F27/((E27)^2)</f>
        <v>24.935074711129513</v>
      </c>
      <c r="H27" s="11" t="s">
        <v>12</v>
      </c>
      <c r="L27" s="7">
        <v>10</v>
      </c>
      <c r="M27" s="8">
        <v>31172</v>
      </c>
      <c r="N27" s="12">
        <f t="shared" ca="1" si="4"/>
        <v>39.783561643835618</v>
      </c>
      <c r="O27" s="1">
        <v>175.5</v>
      </c>
      <c r="P27" s="1">
        <v>1.7549999999999999</v>
      </c>
      <c r="Q27" s="1">
        <v>86.9</v>
      </c>
      <c r="R27" s="10">
        <f t="shared" si="5"/>
        <v>28.214056704085198</v>
      </c>
      <c r="S27" s="11" t="s">
        <v>18</v>
      </c>
    </row>
    <row r="28" spans="1:24" ht="14.45" customHeight="1" x14ac:dyDescent="0.25">
      <c r="B28" t="s">
        <v>27</v>
      </c>
      <c r="C28" s="13">
        <f ca="1">AVERAGE(C23:C27)</f>
        <v>23.526575342465755</v>
      </c>
      <c r="D28" s="13">
        <f t="shared" ref="D28:G28" si="8">AVERAGE(D23:D27)</f>
        <v>165.2</v>
      </c>
      <c r="E28" s="12">
        <f t="shared" si="8"/>
        <v>1.6519999999999999</v>
      </c>
      <c r="F28" s="13">
        <f t="shared" si="8"/>
        <v>70.05</v>
      </c>
      <c r="G28" s="13">
        <f t="shared" si="8"/>
        <v>25.383692862445152</v>
      </c>
      <c r="M28" t="s">
        <v>27</v>
      </c>
      <c r="N28" s="13">
        <f ca="1">AVERAGE(N23:N27)</f>
        <v>35.087123287671233</v>
      </c>
      <c r="O28" s="13">
        <f t="shared" ref="O28:R28" si="9">AVERAGE(O23:O27)</f>
        <v>177.3</v>
      </c>
      <c r="P28" s="12">
        <f t="shared" si="9"/>
        <v>1.7729999999999997</v>
      </c>
      <c r="Q28" s="13">
        <f t="shared" si="9"/>
        <v>86.22999999999999</v>
      </c>
      <c r="R28" s="13">
        <f t="shared" si="9"/>
        <v>27.366324159905439</v>
      </c>
    </row>
    <row r="29" spans="1:24" ht="14.45" customHeight="1" x14ac:dyDescent="0.25">
      <c r="B29" t="s">
        <v>26</v>
      </c>
      <c r="C29" s="13">
        <f ca="1">_xlfn.STDEV.S(C23:C27)</f>
        <v>3.7456626070092152</v>
      </c>
      <c r="D29" s="13">
        <f t="shared" ref="D29:G29" si="10">_xlfn.STDEV.S(D23:D27)</f>
        <v>6.5345237010818158</v>
      </c>
      <c r="E29" s="13">
        <f t="shared" si="10"/>
        <v>6.5345237010818139E-2</v>
      </c>
      <c r="F29" s="13">
        <f t="shared" si="10"/>
        <v>22.065725684871545</v>
      </c>
      <c r="G29" s="13">
        <f t="shared" si="10"/>
        <v>6.0504982831340719</v>
      </c>
      <c r="M29" t="s">
        <v>26</v>
      </c>
      <c r="N29" s="12">
        <f ca="1">_xlfn.STDEV.S(N23:N27)</f>
        <v>5.7876605009221906</v>
      </c>
      <c r="O29" s="12">
        <f t="shared" ref="O29:R29" si="11">_xlfn.STDEV.S(O23:O27)</f>
        <v>8.4083292038311637</v>
      </c>
      <c r="P29" s="12">
        <f t="shared" si="11"/>
        <v>8.4083292038311608E-2</v>
      </c>
      <c r="Q29" s="12">
        <f t="shared" si="11"/>
        <v>9.5886391109479145</v>
      </c>
      <c r="R29" s="12">
        <f t="shared" si="11"/>
        <v>1.0972477297566674</v>
      </c>
    </row>
    <row r="32" spans="1:24" x14ac:dyDescent="0.25">
      <c r="C32" t="s">
        <v>170</v>
      </c>
      <c r="D32" t="s">
        <v>293</v>
      </c>
      <c r="E32" t="s">
        <v>294</v>
      </c>
      <c r="F32" t="s">
        <v>295</v>
      </c>
      <c r="G32" t="s">
        <v>296</v>
      </c>
    </row>
    <row r="33" spans="2:7" x14ac:dyDescent="0.25">
      <c r="B33" t="s">
        <v>291</v>
      </c>
      <c r="C33">
        <v>5</v>
      </c>
      <c r="D33">
        <v>23</v>
      </c>
      <c r="E33" s="12">
        <v>1.6519999999999999</v>
      </c>
      <c r="F33">
        <v>70.099999999999994</v>
      </c>
      <c r="G33">
        <v>25.4</v>
      </c>
    </row>
    <row r="34" spans="2:7" x14ac:dyDescent="0.25">
      <c r="B34" t="s">
        <v>292</v>
      </c>
      <c r="C34">
        <v>5</v>
      </c>
      <c r="D34">
        <v>35</v>
      </c>
      <c r="E34">
        <v>1.77</v>
      </c>
      <c r="F34">
        <v>86.2</v>
      </c>
      <c r="G34">
        <v>27.4</v>
      </c>
    </row>
  </sheetData>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 operator="containsText" id="{83E2BC54-0BCB-4F92-9866-848C0665D72A}">
            <xm:f>NOT(ISERROR(SEARCH($J$4,J4)))</xm:f>
            <xm:f>$J$4</xm:f>
            <x14:dxf>
              <fill>
                <patternFill>
                  <bgColor rgb="FFFFCCFF"/>
                </patternFill>
              </fill>
            </x14:dxf>
          </x14:cfRule>
          <x14:cfRule type="containsText" priority="3" operator="containsText" id="{44D0F223-8C3F-47A4-A883-D31B7CB1B2FF}">
            <xm:f>NOT(ISERROR(SEARCH($J$10,J4)))</xm:f>
            <xm:f>$J$10</xm:f>
            <x14:dxf>
              <fill>
                <patternFill>
                  <bgColor rgb="FF00B0F0"/>
                </patternFill>
              </fill>
            </x14:dxf>
          </x14:cfRule>
          <x14:cfRule type="containsText" priority="4" operator="containsText" id="{CB72F3E3-8E70-46EA-9486-6CE512D956C5}">
            <xm:f>NOT(ISERROR(SEARCH($J$7,J4)))</xm:f>
            <xm:f>$J$7</xm:f>
            <x14:dxf>
              <fill>
                <patternFill>
                  <bgColor rgb="FFFDD5F4"/>
                </patternFill>
              </fill>
            </x14:dxf>
          </x14:cfRule>
          <xm:sqref>J4:J13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0BE47-2648-4888-BE0E-D538D72AD622}">
  <dimension ref="A1:BI72"/>
  <sheetViews>
    <sheetView zoomScale="50" zoomScaleNormal="50" workbookViewId="0">
      <selection activeCell="AN37" sqref="AN37"/>
    </sheetView>
  </sheetViews>
  <sheetFormatPr defaultRowHeight="15" x14ac:dyDescent="0.25"/>
  <cols>
    <col min="1" max="1" width="12.7109375" bestFit="1" customWidth="1"/>
    <col min="2" max="2" width="11.28515625" bestFit="1" customWidth="1"/>
    <col min="3" max="3" width="13.42578125" bestFit="1" customWidth="1"/>
    <col min="4" max="4" width="10" bestFit="1" customWidth="1"/>
    <col min="5" max="5" width="11.28515625" bestFit="1" customWidth="1"/>
    <col min="6" max="6" width="13.42578125" bestFit="1" customWidth="1"/>
    <col min="7" max="7" width="10" bestFit="1" customWidth="1"/>
    <col min="10" max="10" width="12.7109375" bestFit="1" customWidth="1"/>
    <col min="11" max="11" width="11.28515625" bestFit="1" customWidth="1"/>
    <col min="12" max="12" width="13.42578125" bestFit="1" customWidth="1"/>
    <col min="13" max="13" width="10" bestFit="1" customWidth="1"/>
    <col min="14" max="14" width="11.28515625" bestFit="1" customWidth="1"/>
    <col min="15" max="15" width="13.42578125" bestFit="1" customWidth="1"/>
    <col min="16" max="16" width="10" bestFit="1" customWidth="1"/>
  </cols>
  <sheetData>
    <row r="1" spans="1:60" x14ac:dyDescent="0.25">
      <c r="A1" s="63" t="s">
        <v>28</v>
      </c>
      <c r="B1" s="63"/>
      <c r="C1" s="63"/>
      <c r="D1" s="63"/>
      <c r="E1" s="63"/>
      <c r="F1" s="63"/>
      <c r="G1" s="63"/>
      <c r="H1" s="63"/>
      <c r="I1" s="63"/>
      <c r="J1" s="63"/>
      <c r="K1" s="63"/>
      <c r="L1" s="63"/>
      <c r="M1" s="63"/>
      <c r="N1" s="63"/>
      <c r="O1" s="63"/>
      <c r="P1" s="63"/>
    </row>
    <row r="2" spans="1:60" x14ac:dyDescent="0.25">
      <c r="A2" s="67" t="s">
        <v>29</v>
      </c>
      <c r="B2" s="68"/>
      <c r="C2" s="68"/>
      <c r="D2" s="68"/>
      <c r="E2" s="68"/>
      <c r="F2" s="68"/>
      <c r="G2" s="66"/>
      <c r="J2" s="67" t="s">
        <v>30</v>
      </c>
      <c r="K2" s="68"/>
      <c r="L2" s="68"/>
      <c r="M2" s="68"/>
      <c r="N2" s="68"/>
      <c r="O2" s="68"/>
      <c r="P2" s="66"/>
      <c r="V2" t="s">
        <v>31</v>
      </c>
      <c r="W2" t="s">
        <v>32</v>
      </c>
      <c r="Y2" t="s">
        <v>33</v>
      </c>
      <c r="Z2" t="s">
        <v>34</v>
      </c>
      <c r="AB2" t="s">
        <v>35</v>
      </c>
      <c r="AC2" t="s">
        <v>36</v>
      </c>
    </row>
    <row r="3" spans="1:60" x14ac:dyDescent="0.25">
      <c r="A3" s="2"/>
      <c r="B3" s="64" t="s">
        <v>37</v>
      </c>
      <c r="C3" s="64"/>
      <c r="D3" s="65"/>
      <c r="E3" s="66" t="s">
        <v>38</v>
      </c>
      <c r="F3" s="64"/>
      <c r="G3" s="64"/>
      <c r="J3" s="2"/>
      <c r="K3" s="64" t="s">
        <v>37</v>
      </c>
      <c r="L3" s="64"/>
      <c r="M3" s="65"/>
      <c r="N3" s="66" t="s">
        <v>38</v>
      </c>
      <c r="O3" s="64"/>
      <c r="P3" s="64"/>
      <c r="U3" t="s">
        <v>39</v>
      </c>
      <c r="V3" s="2">
        <v>123</v>
      </c>
      <c r="W3" s="2">
        <v>114</v>
      </c>
      <c r="X3" s="2"/>
      <c r="Y3" s="2">
        <v>107</v>
      </c>
      <c r="Z3" s="2">
        <v>107</v>
      </c>
      <c r="AA3" s="39"/>
      <c r="AB3" s="6">
        <v>80</v>
      </c>
      <c r="AC3" s="6">
        <v>90</v>
      </c>
    </row>
    <row r="4" spans="1:60" x14ac:dyDescent="0.25">
      <c r="A4" s="2" t="s">
        <v>40</v>
      </c>
      <c r="B4" s="2" t="s">
        <v>41</v>
      </c>
      <c r="C4" s="2" t="s">
        <v>42</v>
      </c>
      <c r="D4" s="6" t="s">
        <v>43</v>
      </c>
      <c r="E4" s="5" t="s">
        <v>41</v>
      </c>
      <c r="F4" s="2" t="s">
        <v>42</v>
      </c>
      <c r="G4" s="2" t="s">
        <v>43</v>
      </c>
      <c r="J4" s="2" t="s">
        <v>40</v>
      </c>
      <c r="K4" s="2" t="s">
        <v>41</v>
      </c>
      <c r="L4" s="2" t="s">
        <v>42</v>
      </c>
      <c r="M4" s="6" t="s">
        <v>43</v>
      </c>
      <c r="N4" s="5" t="s">
        <v>41</v>
      </c>
      <c r="O4" s="2" t="s">
        <v>42</v>
      </c>
      <c r="P4" s="2" t="s">
        <v>43</v>
      </c>
      <c r="U4" t="s">
        <v>44</v>
      </c>
      <c r="V4" s="2">
        <v>134</v>
      </c>
      <c r="W4" s="2">
        <v>107</v>
      </c>
      <c r="X4" s="2"/>
      <c r="Y4" s="2">
        <v>108</v>
      </c>
      <c r="Z4" s="2">
        <v>95</v>
      </c>
      <c r="AA4" s="39"/>
      <c r="AB4" s="6">
        <v>87</v>
      </c>
      <c r="AC4" s="6">
        <v>43</v>
      </c>
    </row>
    <row r="5" spans="1:60" x14ac:dyDescent="0.25">
      <c r="A5" s="3">
        <v>1</v>
      </c>
      <c r="B5" s="2">
        <v>123</v>
      </c>
      <c r="C5" s="2">
        <v>107</v>
      </c>
      <c r="D5" s="6">
        <v>80</v>
      </c>
      <c r="E5" s="5">
        <v>106</v>
      </c>
      <c r="F5" s="2">
        <v>102</v>
      </c>
      <c r="G5" s="2">
        <v>92</v>
      </c>
      <c r="J5" s="3">
        <v>1</v>
      </c>
      <c r="K5" s="2">
        <v>114</v>
      </c>
      <c r="L5" s="2">
        <v>107</v>
      </c>
      <c r="M5" s="6">
        <v>90</v>
      </c>
      <c r="N5" s="5">
        <v>108</v>
      </c>
      <c r="O5" s="2">
        <v>101</v>
      </c>
      <c r="P5" s="2">
        <v>96</v>
      </c>
      <c r="U5" t="s">
        <v>45</v>
      </c>
      <c r="V5" s="2">
        <v>110</v>
      </c>
      <c r="W5" s="2">
        <v>110</v>
      </c>
      <c r="X5" s="2"/>
      <c r="Y5" s="2">
        <v>100</v>
      </c>
      <c r="Z5" s="2">
        <v>111</v>
      </c>
      <c r="AA5" s="39"/>
      <c r="AB5" s="6">
        <v>89</v>
      </c>
      <c r="AC5" s="6">
        <v>24</v>
      </c>
      <c r="AN5" s="67" t="s">
        <v>29</v>
      </c>
      <c r="AO5" s="68"/>
      <c r="AP5" s="68"/>
      <c r="AQ5" s="68"/>
      <c r="AR5" s="68"/>
      <c r="AS5" s="68"/>
      <c r="AT5" s="66"/>
      <c r="AW5" s="67" t="s">
        <v>30</v>
      </c>
      <c r="AX5" s="68"/>
      <c r="AY5" s="68"/>
      <c r="AZ5" s="68"/>
      <c r="BA5" s="68"/>
      <c r="BB5" s="68"/>
      <c r="BC5" s="66"/>
    </row>
    <row r="6" spans="1:60" x14ac:dyDescent="0.25">
      <c r="A6" s="3">
        <v>2</v>
      </c>
      <c r="B6" s="2">
        <v>134</v>
      </c>
      <c r="C6" s="2">
        <v>108</v>
      </c>
      <c r="D6" s="6">
        <v>87</v>
      </c>
      <c r="E6" s="5">
        <v>102</v>
      </c>
      <c r="F6" s="2">
        <v>105</v>
      </c>
      <c r="G6" s="2">
        <v>99</v>
      </c>
      <c r="J6" s="3">
        <v>2</v>
      </c>
      <c r="K6" s="2">
        <v>107</v>
      </c>
      <c r="L6" s="2">
        <v>95</v>
      </c>
      <c r="M6" s="6">
        <v>43</v>
      </c>
      <c r="N6" s="5">
        <v>92</v>
      </c>
      <c r="O6" s="2">
        <v>92</v>
      </c>
      <c r="P6" s="2">
        <v>55</v>
      </c>
      <c r="U6" t="s">
        <v>46</v>
      </c>
      <c r="V6" s="2">
        <v>117</v>
      </c>
      <c r="W6" s="2">
        <v>144</v>
      </c>
      <c r="X6" s="2"/>
      <c r="Y6" s="2">
        <v>107</v>
      </c>
      <c r="Z6" s="2">
        <v>89</v>
      </c>
      <c r="AA6" s="39"/>
      <c r="AB6" s="6">
        <v>93</v>
      </c>
      <c r="AC6" s="6">
        <v>94</v>
      </c>
      <c r="AN6" s="2"/>
      <c r="AO6" s="64" t="s">
        <v>37</v>
      </c>
      <c r="AP6" s="64"/>
      <c r="AQ6" s="65"/>
      <c r="AR6" s="66" t="s">
        <v>38</v>
      </c>
      <c r="AS6" s="64"/>
      <c r="AT6" s="64"/>
      <c r="AW6" s="2"/>
      <c r="AX6" s="64" t="s">
        <v>37</v>
      </c>
      <c r="AY6" s="64"/>
      <c r="AZ6" s="65"/>
      <c r="BA6" s="66" t="s">
        <v>38</v>
      </c>
      <c r="BB6" s="64"/>
      <c r="BC6" s="64"/>
    </row>
    <row r="7" spans="1:60" x14ac:dyDescent="0.25">
      <c r="A7" s="3">
        <v>3</v>
      </c>
      <c r="B7" s="2">
        <v>110</v>
      </c>
      <c r="C7" s="2">
        <v>100</v>
      </c>
      <c r="D7" s="6">
        <v>89</v>
      </c>
      <c r="E7" s="5">
        <v>102</v>
      </c>
      <c r="F7" s="2">
        <v>100</v>
      </c>
      <c r="G7" s="2">
        <v>97</v>
      </c>
      <c r="J7" s="3">
        <v>3</v>
      </c>
      <c r="K7" s="2">
        <v>110</v>
      </c>
      <c r="L7" s="2">
        <v>111</v>
      </c>
      <c r="M7" s="6">
        <v>24</v>
      </c>
      <c r="N7" s="5">
        <v>0</v>
      </c>
      <c r="O7" s="2">
        <v>39</v>
      </c>
      <c r="P7" s="2">
        <v>40</v>
      </c>
      <c r="U7" t="s">
        <v>47</v>
      </c>
      <c r="V7" s="2">
        <v>138</v>
      </c>
      <c r="W7" s="2">
        <v>112</v>
      </c>
      <c r="X7" s="2"/>
      <c r="Y7" s="2">
        <v>153</v>
      </c>
      <c r="Z7" s="2">
        <v>152</v>
      </c>
      <c r="AA7" s="39"/>
      <c r="AB7" s="6">
        <v>82</v>
      </c>
      <c r="AC7" s="6">
        <v>42</v>
      </c>
      <c r="AN7" s="2" t="s">
        <v>40</v>
      </c>
      <c r="AO7" s="2" t="s">
        <v>41</v>
      </c>
      <c r="AP7" s="2" t="s">
        <v>42</v>
      </c>
      <c r="AQ7" s="6" t="s">
        <v>43</v>
      </c>
      <c r="AR7" s="5" t="s">
        <v>41</v>
      </c>
      <c r="AS7" s="2" t="s">
        <v>42</v>
      </c>
      <c r="AT7" s="2" t="s">
        <v>43</v>
      </c>
      <c r="AW7" s="2" t="s">
        <v>40</v>
      </c>
      <c r="AX7" s="2" t="s">
        <v>41</v>
      </c>
      <c r="AY7" s="2" t="s">
        <v>42</v>
      </c>
      <c r="AZ7" s="6" t="s">
        <v>43</v>
      </c>
      <c r="BA7" s="5" t="s">
        <v>41</v>
      </c>
      <c r="BB7" s="2" t="s">
        <v>42</v>
      </c>
      <c r="BC7" s="2" t="s">
        <v>43</v>
      </c>
      <c r="BE7" s="2" t="s">
        <v>40</v>
      </c>
      <c r="BF7" s="2" t="s">
        <v>41</v>
      </c>
      <c r="BG7" s="2" t="s">
        <v>42</v>
      </c>
      <c r="BH7" s="6" t="s">
        <v>43</v>
      </c>
    </row>
    <row r="8" spans="1:60" x14ac:dyDescent="0.25">
      <c r="A8" s="4">
        <v>4</v>
      </c>
      <c r="B8" s="2">
        <v>117</v>
      </c>
      <c r="C8" s="2">
        <v>107</v>
      </c>
      <c r="D8" s="6">
        <v>93</v>
      </c>
      <c r="E8" s="5">
        <v>114</v>
      </c>
      <c r="F8" s="2">
        <v>84</v>
      </c>
      <c r="G8" s="2">
        <v>76</v>
      </c>
      <c r="J8" s="4">
        <v>4</v>
      </c>
      <c r="K8" s="2">
        <v>144</v>
      </c>
      <c r="L8" s="2">
        <v>89</v>
      </c>
      <c r="M8" s="6">
        <v>94</v>
      </c>
      <c r="N8" s="5">
        <v>120</v>
      </c>
      <c r="O8" s="2">
        <v>82</v>
      </c>
      <c r="P8" s="2">
        <v>90</v>
      </c>
      <c r="U8" t="s">
        <v>48</v>
      </c>
      <c r="V8" s="2">
        <v>108</v>
      </c>
      <c r="W8" s="2">
        <v>114</v>
      </c>
      <c r="X8" s="2"/>
      <c r="Y8" s="2">
        <v>96</v>
      </c>
      <c r="Z8" s="2">
        <v>90</v>
      </c>
      <c r="AA8" s="39"/>
      <c r="AB8" s="6">
        <v>99</v>
      </c>
      <c r="AC8" s="6">
        <v>72</v>
      </c>
      <c r="AN8" s="3">
        <v>1</v>
      </c>
      <c r="AO8" s="2">
        <v>123</v>
      </c>
      <c r="AP8" s="2">
        <v>107</v>
      </c>
      <c r="AQ8" s="6">
        <v>80</v>
      </c>
      <c r="AR8" s="5">
        <v>106</v>
      </c>
      <c r="AS8" s="2">
        <v>102</v>
      </c>
      <c r="AT8" s="2">
        <v>92</v>
      </c>
      <c r="AW8" s="3">
        <v>1</v>
      </c>
      <c r="AX8" s="2">
        <v>114</v>
      </c>
      <c r="AY8" s="2">
        <v>107</v>
      </c>
      <c r="AZ8" s="6">
        <v>90</v>
      </c>
      <c r="BA8" s="5">
        <v>108</v>
      </c>
      <c r="BB8" s="2">
        <v>101</v>
      </c>
      <c r="BC8" s="2">
        <v>96</v>
      </c>
      <c r="BE8" s="3">
        <v>1</v>
      </c>
      <c r="BF8">
        <f>AO8-AX8</f>
        <v>9</v>
      </c>
      <c r="BG8">
        <f t="shared" ref="BG8:BH8" si="0">AP8-AY8</f>
        <v>0</v>
      </c>
      <c r="BH8">
        <f t="shared" si="0"/>
        <v>-10</v>
      </c>
    </row>
    <row r="9" spans="1:60" x14ac:dyDescent="0.25">
      <c r="A9" s="3">
        <v>5</v>
      </c>
      <c r="B9" s="2">
        <v>138</v>
      </c>
      <c r="C9" s="2">
        <v>153</v>
      </c>
      <c r="D9" s="6">
        <v>82</v>
      </c>
      <c r="E9" s="5">
        <v>115</v>
      </c>
      <c r="F9" s="2">
        <v>130</v>
      </c>
      <c r="G9" s="2">
        <v>85</v>
      </c>
      <c r="J9" s="3">
        <v>5</v>
      </c>
      <c r="K9" s="2">
        <v>112</v>
      </c>
      <c r="L9" s="2">
        <v>152</v>
      </c>
      <c r="M9" s="6">
        <v>42</v>
      </c>
      <c r="N9" s="5">
        <v>103</v>
      </c>
      <c r="O9" s="2">
        <v>120</v>
      </c>
      <c r="P9" s="2">
        <v>23</v>
      </c>
      <c r="U9" t="s">
        <v>49</v>
      </c>
      <c r="V9" s="2">
        <v>142</v>
      </c>
      <c r="W9" s="2">
        <v>169</v>
      </c>
      <c r="X9" s="2"/>
      <c r="Y9" s="2">
        <v>108</v>
      </c>
      <c r="Z9" s="2">
        <v>119</v>
      </c>
      <c r="AA9" s="39"/>
      <c r="AB9" s="6">
        <v>66</v>
      </c>
      <c r="AC9" s="6">
        <v>60</v>
      </c>
      <c r="AN9" s="3">
        <v>2</v>
      </c>
      <c r="AO9" s="2">
        <v>134</v>
      </c>
      <c r="AP9" s="2">
        <v>108</v>
      </c>
      <c r="AQ9" s="6">
        <v>87</v>
      </c>
      <c r="AR9" s="5">
        <v>102</v>
      </c>
      <c r="AS9" s="2">
        <v>105</v>
      </c>
      <c r="AT9" s="2">
        <v>99</v>
      </c>
      <c r="AW9" s="3">
        <v>2</v>
      </c>
      <c r="AX9" s="2">
        <v>107</v>
      </c>
      <c r="AY9" s="2">
        <v>95</v>
      </c>
      <c r="AZ9" s="6">
        <v>43</v>
      </c>
      <c r="BA9" s="5">
        <v>92</v>
      </c>
      <c r="BB9" s="2">
        <v>92</v>
      </c>
      <c r="BC9" s="2">
        <v>55</v>
      </c>
      <c r="BE9" s="3">
        <v>2</v>
      </c>
      <c r="BF9">
        <f t="shared" ref="BF9:BF17" si="1">AO9-AX9</f>
        <v>27</v>
      </c>
      <c r="BG9">
        <f t="shared" ref="BG9:BG17" si="2">AP9-AY9</f>
        <v>13</v>
      </c>
      <c r="BH9">
        <f t="shared" ref="BH9:BH17" si="3">AQ9-AZ9</f>
        <v>44</v>
      </c>
    </row>
    <row r="10" spans="1:60" x14ac:dyDescent="0.25">
      <c r="A10" s="4">
        <v>6</v>
      </c>
      <c r="B10" s="2">
        <v>108</v>
      </c>
      <c r="C10" s="2">
        <v>96</v>
      </c>
      <c r="D10" s="6">
        <v>99</v>
      </c>
      <c r="E10" s="5">
        <v>100</v>
      </c>
      <c r="F10" s="2">
        <v>99</v>
      </c>
      <c r="G10" s="2">
        <v>66</v>
      </c>
      <c r="J10" s="4">
        <v>6</v>
      </c>
      <c r="K10" s="2">
        <v>114</v>
      </c>
      <c r="L10" s="2">
        <v>90</v>
      </c>
      <c r="M10" s="6">
        <v>72</v>
      </c>
      <c r="N10" s="5">
        <v>54</v>
      </c>
      <c r="O10" s="2">
        <v>96</v>
      </c>
      <c r="P10" s="2">
        <v>66</v>
      </c>
      <c r="U10" t="s">
        <v>50</v>
      </c>
      <c r="V10" s="2">
        <v>138</v>
      </c>
      <c r="W10" s="2">
        <v>46</v>
      </c>
      <c r="X10" s="2"/>
      <c r="Y10" s="2">
        <v>126</v>
      </c>
      <c r="Z10" s="2">
        <v>139</v>
      </c>
      <c r="AA10" s="39"/>
      <c r="AB10" s="6">
        <v>27</v>
      </c>
      <c r="AC10" s="6">
        <v>32</v>
      </c>
      <c r="AN10" s="3">
        <v>3</v>
      </c>
      <c r="AO10" s="2">
        <v>110</v>
      </c>
      <c r="AP10" s="2">
        <v>100</v>
      </c>
      <c r="AQ10" s="6">
        <v>89</v>
      </c>
      <c r="AR10" s="5">
        <v>102</v>
      </c>
      <c r="AS10" s="2">
        <v>100</v>
      </c>
      <c r="AT10" s="2">
        <v>97</v>
      </c>
      <c r="AW10" s="3">
        <v>3</v>
      </c>
      <c r="AX10" s="2">
        <v>110</v>
      </c>
      <c r="AY10" s="2">
        <v>111</v>
      </c>
      <c r="AZ10" s="6">
        <v>24</v>
      </c>
      <c r="BA10" s="5">
        <v>0</v>
      </c>
      <c r="BB10" s="2">
        <v>39</v>
      </c>
      <c r="BC10" s="2">
        <v>40</v>
      </c>
      <c r="BE10" s="3">
        <v>3</v>
      </c>
      <c r="BF10">
        <f t="shared" si="1"/>
        <v>0</v>
      </c>
      <c r="BG10">
        <f t="shared" si="2"/>
        <v>-11</v>
      </c>
      <c r="BH10">
        <f t="shared" si="3"/>
        <v>65</v>
      </c>
    </row>
    <row r="11" spans="1:60" x14ac:dyDescent="0.25">
      <c r="A11" s="4">
        <v>7</v>
      </c>
      <c r="B11" s="2">
        <v>142</v>
      </c>
      <c r="C11" s="2">
        <v>108</v>
      </c>
      <c r="D11" s="6">
        <v>66</v>
      </c>
      <c r="E11" s="5">
        <v>115</v>
      </c>
      <c r="F11" s="2">
        <v>99</v>
      </c>
      <c r="G11" s="2">
        <v>51</v>
      </c>
      <c r="J11" s="4">
        <v>7</v>
      </c>
      <c r="K11" s="2">
        <v>169</v>
      </c>
      <c r="L11" s="2">
        <v>119</v>
      </c>
      <c r="M11" s="6">
        <v>60</v>
      </c>
      <c r="N11" s="5">
        <v>108</v>
      </c>
      <c r="O11" s="2">
        <v>90</v>
      </c>
      <c r="P11" s="2">
        <v>89</v>
      </c>
      <c r="U11" t="s">
        <v>51</v>
      </c>
      <c r="V11" s="2">
        <v>100</v>
      </c>
      <c r="W11" s="2">
        <v>143</v>
      </c>
      <c r="X11" s="2"/>
      <c r="Y11" s="2">
        <v>108</v>
      </c>
      <c r="Z11" s="2">
        <v>72</v>
      </c>
      <c r="AA11" s="39"/>
      <c r="AB11" s="6">
        <v>60</v>
      </c>
      <c r="AC11" s="6">
        <v>26</v>
      </c>
      <c r="AN11" s="4">
        <v>4</v>
      </c>
      <c r="AO11" s="2">
        <v>117</v>
      </c>
      <c r="AP11" s="2">
        <v>107</v>
      </c>
      <c r="AQ11" s="6">
        <v>93</v>
      </c>
      <c r="AR11" s="5">
        <v>114</v>
      </c>
      <c r="AS11" s="2">
        <v>84</v>
      </c>
      <c r="AT11" s="2">
        <v>76</v>
      </c>
      <c r="AW11" s="4">
        <v>4</v>
      </c>
      <c r="AX11" s="2">
        <v>144</v>
      </c>
      <c r="AY11" s="2">
        <v>89</v>
      </c>
      <c r="AZ11" s="6">
        <v>94</v>
      </c>
      <c r="BA11" s="5">
        <v>120</v>
      </c>
      <c r="BB11" s="2">
        <v>82</v>
      </c>
      <c r="BC11" s="2">
        <v>90</v>
      </c>
      <c r="BE11" s="4">
        <v>4</v>
      </c>
      <c r="BF11">
        <f t="shared" si="1"/>
        <v>-27</v>
      </c>
      <c r="BG11">
        <f t="shared" si="2"/>
        <v>18</v>
      </c>
      <c r="BH11">
        <f t="shared" si="3"/>
        <v>-1</v>
      </c>
    </row>
    <row r="12" spans="1:60" x14ac:dyDescent="0.25">
      <c r="A12" s="3">
        <v>8</v>
      </c>
      <c r="B12" s="2">
        <v>138</v>
      </c>
      <c r="C12" s="2">
        <v>126</v>
      </c>
      <c r="D12" s="6">
        <v>27</v>
      </c>
      <c r="E12" s="5">
        <v>118</v>
      </c>
      <c r="F12" s="2">
        <v>127</v>
      </c>
      <c r="G12" s="2">
        <v>93</v>
      </c>
      <c r="J12" s="3">
        <v>8</v>
      </c>
      <c r="K12" s="2">
        <v>46</v>
      </c>
      <c r="L12" s="2">
        <v>139</v>
      </c>
      <c r="M12" s="6">
        <v>32</v>
      </c>
      <c r="N12" s="5">
        <v>48</v>
      </c>
      <c r="O12" s="2">
        <v>111</v>
      </c>
      <c r="P12" s="2">
        <v>67</v>
      </c>
      <c r="U12" t="s">
        <v>52</v>
      </c>
      <c r="V12" s="2">
        <v>96</v>
      </c>
      <c r="W12" s="2">
        <v>121</v>
      </c>
      <c r="X12" s="2"/>
      <c r="Y12" s="2">
        <v>41</v>
      </c>
      <c r="Z12" s="2">
        <v>151</v>
      </c>
      <c r="AA12" s="39"/>
      <c r="AB12" s="6">
        <v>28</v>
      </c>
      <c r="AC12" s="6">
        <v>78</v>
      </c>
      <c r="AN12" s="3">
        <v>5</v>
      </c>
      <c r="AO12" s="2">
        <v>138</v>
      </c>
      <c r="AP12" s="2">
        <v>153</v>
      </c>
      <c r="AQ12" s="6">
        <v>82</v>
      </c>
      <c r="AR12" s="5">
        <v>115</v>
      </c>
      <c r="AS12" s="2">
        <v>130</v>
      </c>
      <c r="AT12" s="2">
        <v>85</v>
      </c>
      <c r="AW12" s="3">
        <v>5</v>
      </c>
      <c r="AX12" s="2">
        <v>112</v>
      </c>
      <c r="AY12" s="2">
        <v>152</v>
      </c>
      <c r="AZ12" s="6">
        <v>42</v>
      </c>
      <c r="BA12" s="5">
        <v>103</v>
      </c>
      <c r="BB12" s="2">
        <v>120</v>
      </c>
      <c r="BC12" s="2">
        <v>23</v>
      </c>
      <c r="BE12" s="3">
        <v>5</v>
      </c>
      <c r="BF12">
        <f t="shared" si="1"/>
        <v>26</v>
      </c>
      <c r="BG12">
        <f t="shared" si="2"/>
        <v>1</v>
      </c>
      <c r="BH12">
        <f t="shared" si="3"/>
        <v>40</v>
      </c>
    </row>
    <row r="13" spans="1:60" x14ac:dyDescent="0.25">
      <c r="A13" s="4">
        <v>9</v>
      </c>
      <c r="B13" s="2">
        <v>100</v>
      </c>
      <c r="C13" s="2">
        <v>108</v>
      </c>
      <c r="D13" s="6">
        <v>60</v>
      </c>
      <c r="E13" s="5">
        <v>98</v>
      </c>
      <c r="F13" s="2">
        <v>102</v>
      </c>
      <c r="G13" s="2">
        <v>89</v>
      </c>
      <c r="J13" s="4">
        <v>9</v>
      </c>
      <c r="K13" s="2">
        <v>143</v>
      </c>
      <c r="L13" s="2">
        <v>72</v>
      </c>
      <c r="M13" s="6">
        <v>26</v>
      </c>
      <c r="N13" s="5">
        <v>102</v>
      </c>
      <c r="O13" s="2">
        <v>84</v>
      </c>
      <c r="P13" s="2">
        <v>83</v>
      </c>
      <c r="V13" s="45">
        <f>AVERAGE(V3:V12)</f>
        <v>120.6</v>
      </c>
      <c r="W13" s="45">
        <f>AVERAGE(W3:W12)</f>
        <v>118</v>
      </c>
      <c r="X13" s="45"/>
      <c r="Y13" s="45">
        <f t="shared" ref="Y13:AC13" si="4">AVERAGE(Y3:Y12)</f>
        <v>105.4</v>
      </c>
      <c r="Z13" s="45">
        <f t="shared" si="4"/>
        <v>112.5</v>
      </c>
      <c r="AA13" s="45"/>
      <c r="AB13" s="45">
        <f t="shared" si="4"/>
        <v>71.099999999999994</v>
      </c>
      <c r="AC13" s="45">
        <f t="shared" si="4"/>
        <v>56.1</v>
      </c>
      <c r="AN13" s="4">
        <v>6</v>
      </c>
      <c r="AO13" s="2">
        <v>108</v>
      </c>
      <c r="AP13" s="2">
        <v>96</v>
      </c>
      <c r="AQ13" s="6">
        <v>99</v>
      </c>
      <c r="AR13" s="5">
        <v>100</v>
      </c>
      <c r="AS13" s="2">
        <v>99</v>
      </c>
      <c r="AT13" s="2">
        <v>66</v>
      </c>
      <c r="AW13" s="4">
        <v>6</v>
      </c>
      <c r="AX13" s="2">
        <v>114</v>
      </c>
      <c r="AY13" s="2">
        <v>90</v>
      </c>
      <c r="AZ13" s="6">
        <v>72</v>
      </c>
      <c r="BA13" s="5">
        <v>54</v>
      </c>
      <c r="BB13" s="2">
        <v>96</v>
      </c>
      <c r="BC13" s="2">
        <v>66</v>
      </c>
      <c r="BE13" s="4">
        <v>6</v>
      </c>
      <c r="BF13">
        <f t="shared" si="1"/>
        <v>-6</v>
      </c>
      <c r="BG13">
        <f t="shared" si="2"/>
        <v>6</v>
      </c>
      <c r="BH13">
        <f t="shared" si="3"/>
        <v>27</v>
      </c>
    </row>
    <row r="14" spans="1:60" x14ac:dyDescent="0.25">
      <c r="A14" s="4">
        <v>10</v>
      </c>
      <c r="B14" s="2">
        <v>96</v>
      </c>
      <c r="C14" s="2">
        <v>41</v>
      </c>
      <c r="D14" s="6">
        <v>28</v>
      </c>
      <c r="E14" s="5">
        <v>98</v>
      </c>
      <c r="F14" s="2">
        <v>96</v>
      </c>
      <c r="G14" s="2">
        <v>74</v>
      </c>
      <c r="J14" s="4">
        <v>10</v>
      </c>
      <c r="K14" s="2">
        <v>121</v>
      </c>
      <c r="L14" s="2">
        <v>151</v>
      </c>
      <c r="M14" s="6">
        <v>78</v>
      </c>
      <c r="N14" s="5">
        <v>93</v>
      </c>
      <c r="O14" s="2">
        <v>114</v>
      </c>
      <c r="P14" s="2">
        <v>96</v>
      </c>
      <c r="V14" s="45">
        <f>STDEV(V3:V12)</f>
        <v>16.87338469635273</v>
      </c>
      <c r="W14" s="45">
        <f>STDEV(W3:W12)</f>
        <v>32.22835190739152</v>
      </c>
      <c r="X14" s="45"/>
      <c r="Y14" s="45">
        <f t="shared" ref="Y14:AC14" si="5">STDEV(Y3:Y12)</f>
        <v>27.849596047339706</v>
      </c>
      <c r="Z14" s="45">
        <f t="shared" si="5"/>
        <v>27.536844005400798</v>
      </c>
      <c r="AA14" s="45"/>
      <c r="AB14" s="45">
        <f t="shared" si="5"/>
        <v>25.778759559847806</v>
      </c>
      <c r="AC14" s="45">
        <f t="shared" si="5"/>
        <v>26.290894072113851</v>
      </c>
      <c r="AN14" s="4">
        <v>7</v>
      </c>
      <c r="AO14" s="2">
        <v>142</v>
      </c>
      <c r="AP14" s="2">
        <v>108</v>
      </c>
      <c r="AQ14" s="6">
        <v>66</v>
      </c>
      <c r="AR14" s="5">
        <v>115</v>
      </c>
      <c r="AS14" s="2">
        <v>99</v>
      </c>
      <c r="AT14" s="2">
        <v>51</v>
      </c>
      <c r="AW14" s="4">
        <v>7</v>
      </c>
      <c r="AX14" s="2">
        <v>169</v>
      </c>
      <c r="AY14" s="2">
        <v>119</v>
      </c>
      <c r="AZ14" s="6">
        <v>60</v>
      </c>
      <c r="BA14" s="5">
        <v>108</v>
      </c>
      <c r="BB14" s="2">
        <v>90</v>
      </c>
      <c r="BC14" s="2">
        <v>89</v>
      </c>
      <c r="BE14" s="4">
        <v>7</v>
      </c>
      <c r="BF14">
        <f t="shared" si="1"/>
        <v>-27</v>
      </c>
      <c r="BG14">
        <f t="shared" si="2"/>
        <v>-11</v>
      </c>
      <c r="BH14">
        <f t="shared" si="3"/>
        <v>6</v>
      </c>
    </row>
    <row r="15" spans="1:60" x14ac:dyDescent="0.25">
      <c r="B15" s="45">
        <f>AVERAGE(B5:B14)</f>
        <v>120.6</v>
      </c>
      <c r="C15" s="45">
        <f t="shared" ref="C15:M15" si="6">AVERAGE(C5:C14)</f>
        <v>105.4</v>
      </c>
      <c r="D15" s="45">
        <f t="shared" si="6"/>
        <v>71.099999999999994</v>
      </c>
      <c r="E15" s="45">
        <f t="shared" si="6"/>
        <v>106.8</v>
      </c>
      <c r="F15" s="45">
        <f t="shared" si="6"/>
        <v>104.4</v>
      </c>
      <c r="G15" s="45">
        <f t="shared" si="6"/>
        <v>82.2</v>
      </c>
      <c r="H15" s="45"/>
      <c r="I15" s="45"/>
      <c r="J15" s="45"/>
      <c r="K15" s="45">
        <f t="shared" si="6"/>
        <v>118</v>
      </c>
      <c r="L15" s="45">
        <f t="shared" si="6"/>
        <v>112.5</v>
      </c>
      <c r="M15" s="45">
        <f t="shared" si="6"/>
        <v>56.1</v>
      </c>
      <c r="N15" s="45">
        <f t="shared" ref="N15:P15" si="7">AVERAGE(N5:N14)</f>
        <v>82.8</v>
      </c>
      <c r="O15" s="45">
        <f t="shared" si="7"/>
        <v>92.9</v>
      </c>
      <c r="P15" s="45">
        <f t="shared" si="7"/>
        <v>70.5</v>
      </c>
      <c r="AN15" s="3">
        <v>8</v>
      </c>
      <c r="AO15" s="2">
        <v>138</v>
      </c>
      <c r="AP15" s="2">
        <v>126</v>
      </c>
      <c r="AQ15" s="6">
        <v>27</v>
      </c>
      <c r="AR15" s="5">
        <v>118</v>
      </c>
      <c r="AS15" s="2">
        <v>127</v>
      </c>
      <c r="AT15" s="2">
        <v>93</v>
      </c>
      <c r="AW15" s="3">
        <v>8</v>
      </c>
      <c r="AX15" s="2">
        <v>46</v>
      </c>
      <c r="AY15" s="2">
        <v>139</v>
      </c>
      <c r="AZ15" s="6">
        <v>32</v>
      </c>
      <c r="BA15" s="5">
        <v>48</v>
      </c>
      <c r="BB15" s="2">
        <v>111</v>
      </c>
      <c r="BC15" s="2">
        <v>67</v>
      </c>
      <c r="BE15" s="3">
        <v>8</v>
      </c>
      <c r="BF15">
        <f t="shared" si="1"/>
        <v>92</v>
      </c>
      <c r="BG15">
        <f t="shared" si="2"/>
        <v>-13</v>
      </c>
      <c r="BH15">
        <f t="shared" si="3"/>
        <v>-5</v>
      </c>
    </row>
    <row r="16" spans="1:60" x14ac:dyDescent="0.25">
      <c r="B16" s="45">
        <f>STDEV(B5:B14)</f>
        <v>16.87338469635273</v>
      </c>
      <c r="C16" s="45">
        <f t="shared" ref="C16:M16" si="8">STDEV(C5:C14)</f>
        <v>27.849596047339706</v>
      </c>
      <c r="D16" s="45">
        <f t="shared" si="8"/>
        <v>25.778759559847806</v>
      </c>
      <c r="E16" s="45">
        <f t="shared" si="8"/>
        <v>7.8852886933693034</v>
      </c>
      <c r="F16" s="45">
        <f t="shared" si="8"/>
        <v>13.914021704740845</v>
      </c>
      <c r="G16" s="45">
        <f t="shared" si="8"/>
        <v>15.310127367203732</v>
      </c>
      <c r="H16" s="45"/>
      <c r="I16" s="45"/>
      <c r="J16" s="45"/>
      <c r="K16" s="45">
        <f t="shared" si="8"/>
        <v>32.22835190739152</v>
      </c>
      <c r="L16" s="45">
        <f t="shared" si="8"/>
        <v>27.536844005400798</v>
      </c>
      <c r="M16" s="45">
        <f t="shared" si="8"/>
        <v>26.290894072113851</v>
      </c>
      <c r="N16" s="45">
        <f t="shared" ref="N16:P16" si="9">STDEV(N5:N14)</f>
        <v>37.291047480893091</v>
      </c>
      <c r="O16" s="45">
        <f t="shared" si="9"/>
        <v>22.839780111803943</v>
      </c>
      <c r="P16" s="45">
        <f t="shared" si="9"/>
        <v>25.029982021567655</v>
      </c>
      <c r="AN16" s="4">
        <v>9</v>
      </c>
      <c r="AO16" s="2">
        <v>100</v>
      </c>
      <c r="AP16" s="2">
        <v>108</v>
      </c>
      <c r="AQ16" s="6">
        <v>60</v>
      </c>
      <c r="AR16" s="5">
        <v>98</v>
      </c>
      <c r="AS16" s="2">
        <v>102</v>
      </c>
      <c r="AT16" s="2">
        <v>89</v>
      </c>
      <c r="AW16" s="4">
        <v>9</v>
      </c>
      <c r="AX16" s="2">
        <v>143</v>
      </c>
      <c r="AY16" s="2">
        <v>72</v>
      </c>
      <c r="AZ16" s="6">
        <v>26</v>
      </c>
      <c r="BA16" s="5">
        <v>102</v>
      </c>
      <c r="BB16" s="2">
        <v>84</v>
      </c>
      <c r="BC16" s="2">
        <v>83</v>
      </c>
      <c r="BE16" s="4">
        <v>9</v>
      </c>
      <c r="BF16">
        <f t="shared" si="1"/>
        <v>-43</v>
      </c>
      <c r="BG16">
        <f t="shared" si="2"/>
        <v>36</v>
      </c>
      <c r="BH16">
        <f t="shared" si="3"/>
        <v>34</v>
      </c>
    </row>
    <row r="17" spans="1:61" x14ac:dyDescent="0.25">
      <c r="AN17" s="4">
        <v>10</v>
      </c>
      <c r="AO17" s="2">
        <v>96</v>
      </c>
      <c r="AP17" s="2">
        <v>41</v>
      </c>
      <c r="AQ17" s="6">
        <v>28</v>
      </c>
      <c r="AR17" s="5">
        <v>98</v>
      </c>
      <c r="AS17" s="2">
        <v>96</v>
      </c>
      <c r="AT17" s="2">
        <v>74</v>
      </c>
      <c r="AW17" s="4">
        <v>10</v>
      </c>
      <c r="AX17" s="2">
        <v>121</v>
      </c>
      <c r="AY17" s="2">
        <v>151</v>
      </c>
      <c r="AZ17" s="6">
        <v>78</v>
      </c>
      <c r="BA17" s="5">
        <v>93</v>
      </c>
      <c r="BB17" s="2">
        <v>114</v>
      </c>
      <c r="BC17" s="2">
        <v>96</v>
      </c>
      <c r="BE17" s="4">
        <v>10</v>
      </c>
      <c r="BF17">
        <f t="shared" si="1"/>
        <v>-25</v>
      </c>
      <c r="BG17">
        <f t="shared" si="2"/>
        <v>-110</v>
      </c>
      <c r="BH17">
        <f t="shared" si="3"/>
        <v>-50</v>
      </c>
    </row>
    <row r="18" spans="1:61" x14ac:dyDescent="0.25">
      <c r="A18" s="63" t="s">
        <v>53</v>
      </c>
      <c r="B18" s="63"/>
      <c r="C18" s="63"/>
      <c r="D18" s="63"/>
      <c r="E18" s="63"/>
      <c r="F18" s="63"/>
      <c r="G18" s="63"/>
      <c r="H18" s="63"/>
      <c r="I18" s="63"/>
      <c r="J18" s="63"/>
      <c r="K18" s="63"/>
      <c r="L18" s="63"/>
      <c r="M18" s="63"/>
      <c r="N18" s="63"/>
      <c r="O18" s="63"/>
      <c r="P18" s="63"/>
      <c r="Y18" t="s">
        <v>54</v>
      </c>
      <c r="AO18">
        <f>AVERAGE(AO8:AO17)</f>
        <v>120.6</v>
      </c>
      <c r="AP18">
        <f t="shared" ref="AP18" si="10">AVERAGE(AP8:AP17)</f>
        <v>105.4</v>
      </c>
      <c r="AQ18">
        <f t="shared" ref="AQ18" si="11">AVERAGE(AQ8:AQ17)</f>
        <v>71.099999999999994</v>
      </c>
    </row>
    <row r="19" spans="1:61" x14ac:dyDescent="0.25">
      <c r="A19" s="67" t="s">
        <v>29</v>
      </c>
      <c r="B19" s="68"/>
      <c r="C19" s="68"/>
      <c r="D19" s="68"/>
      <c r="E19" s="68"/>
      <c r="F19" s="68"/>
      <c r="G19" s="66"/>
      <c r="J19" s="67" t="s">
        <v>30</v>
      </c>
      <c r="K19" s="68"/>
      <c r="L19" s="68"/>
      <c r="M19" s="68"/>
      <c r="N19" s="68"/>
      <c r="O19" s="68"/>
      <c r="P19" s="66"/>
      <c r="W19" t="s">
        <v>55</v>
      </c>
      <c r="X19" t="s">
        <v>56</v>
      </c>
      <c r="Y19" t="s">
        <v>57</v>
      </c>
      <c r="Z19" t="s">
        <v>58</v>
      </c>
      <c r="BD19" s="69" t="s">
        <v>109</v>
      </c>
      <c r="BE19" t="s">
        <v>193</v>
      </c>
      <c r="BF19" s="13">
        <f>AVERAGE(BF8:BF9,BF12,BF15)</f>
        <v>38.5</v>
      </c>
      <c r="BG19" s="13">
        <f>AVERAGE(BG9,BG11,BG12,BG13,BG16)</f>
        <v>14.8</v>
      </c>
      <c r="BH19" s="13">
        <f>AVERAGE(BH9,BH10,BH12,BH13,BH14,BH16)</f>
        <v>36</v>
      </c>
    </row>
    <row r="20" spans="1:61" x14ac:dyDescent="0.25">
      <c r="A20" s="2"/>
      <c r="B20" s="64" t="s">
        <v>37</v>
      </c>
      <c r="C20" s="64"/>
      <c r="D20" s="65"/>
      <c r="E20" s="66" t="s">
        <v>38</v>
      </c>
      <c r="F20" s="64"/>
      <c r="G20" s="64"/>
      <c r="J20" s="2"/>
      <c r="K20" s="64" t="s">
        <v>37</v>
      </c>
      <c r="L20" s="64"/>
      <c r="M20" s="65"/>
      <c r="N20" s="66" t="s">
        <v>38</v>
      </c>
      <c r="O20" s="64"/>
      <c r="P20" s="64"/>
      <c r="V20" t="s">
        <v>39</v>
      </c>
      <c r="W20" s="2">
        <v>114</v>
      </c>
      <c r="X20" s="2">
        <v>157</v>
      </c>
      <c r="Y20" s="2">
        <v>63.6</v>
      </c>
      <c r="Z20" s="2">
        <v>14.8</v>
      </c>
      <c r="BD20" s="69"/>
      <c r="BE20" t="s">
        <v>194</v>
      </c>
      <c r="BF20" s="13">
        <f>AVERAGE(BF11,BF13,BF14,BF16,BF17)</f>
        <v>-25.6</v>
      </c>
      <c r="BG20" s="13">
        <f>AVERAGE(BG10,BG14,BG15,BG17)</f>
        <v>-36.25</v>
      </c>
      <c r="BH20" s="13">
        <f>AVERAGE(BH8,BH11,BH15,BH17)</f>
        <v>-16.5</v>
      </c>
    </row>
    <row r="21" spans="1:61" x14ac:dyDescent="0.25">
      <c r="A21" s="2" t="s">
        <v>40</v>
      </c>
      <c r="B21" s="2" t="s">
        <v>41</v>
      </c>
      <c r="C21" s="2" t="s">
        <v>42</v>
      </c>
      <c r="D21" s="6" t="s">
        <v>43</v>
      </c>
      <c r="E21" s="5" t="s">
        <v>41</v>
      </c>
      <c r="F21" s="2" t="s">
        <v>42</v>
      </c>
      <c r="G21" s="2" t="s">
        <v>43</v>
      </c>
      <c r="J21" s="2" t="s">
        <v>40</v>
      </c>
      <c r="K21" s="2" t="s">
        <v>41</v>
      </c>
      <c r="L21" s="2" t="s">
        <v>42</v>
      </c>
      <c r="M21" s="6" t="s">
        <v>43</v>
      </c>
      <c r="N21" s="5" t="s">
        <v>41</v>
      </c>
      <c r="O21" s="2" t="s">
        <v>42</v>
      </c>
      <c r="P21" s="2" t="s">
        <v>43</v>
      </c>
      <c r="V21" t="s">
        <v>44</v>
      </c>
      <c r="W21" s="2">
        <v>107</v>
      </c>
      <c r="X21" s="2">
        <v>111</v>
      </c>
      <c r="Y21" s="2">
        <v>92.7</v>
      </c>
      <c r="Z21" s="2">
        <v>19.66</v>
      </c>
      <c r="BF21" s="13"/>
      <c r="BG21" s="13"/>
      <c r="BH21" s="13"/>
    </row>
    <row r="22" spans="1:61" x14ac:dyDescent="0.25">
      <c r="A22" s="3">
        <v>1</v>
      </c>
      <c r="B22" s="2">
        <v>141</v>
      </c>
      <c r="C22" s="2">
        <v>117</v>
      </c>
      <c r="D22" s="6">
        <v>99</v>
      </c>
      <c r="E22" s="5">
        <v>116</v>
      </c>
      <c r="F22" s="2">
        <v>102</v>
      </c>
      <c r="G22" s="2">
        <v>91</v>
      </c>
      <c r="J22" s="3">
        <v>1</v>
      </c>
      <c r="K22" s="2">
        <v>157</v>
      </c>
      <c r="L22" s="2">
        <v>81</v>
      </c>
      <c r="M22" s="6">
        <v>92</v>
      </c>
      <c r="N22" s="5">
        <v>128</v>
      </c>
      <c r="O22" s="2">
        <v>108</v>
      </c>
      <c r="P22" s="2">
        <v>91</v>
      </c>
      <c r="V22" t="s">
        <v>45</v>
      </c>
      <c r="W22" s="2">
        <v>110</v>
      </c>
      <c r="X22" s="2">
        <v>79</v>
      </c>
      <c r="Y22" s="2">
        <v>77.900000000000006</v>
      </c>
      <c r="Z22" s="2">
        <v>8.74</v>
      </c>
      <c r="BD22" s="69" t="s">
        <v>195</v>
      </c>
      <c r="BE22" t="s">
        <v>193</v>
      </c>
      <c r="BF22" s="13">
        <f>STDEV(BF8:BF9,BF12,BF15)</f>
        <v>36.610563138708116</v>
      </c>
      <c r="BG22" s="13">
        <f>STDEV(BG9,BG11,BG12,BG13,BG16)</f>
        <v>13.516656391282572</v>
      </c>
      <c r="BH22" s="13">
        <f>STDEV(BH9,BH10,BH12,BH13,BH14,BH16)</f>
        <v>19.524343778985248</v>
      </c>
    </row>
    <row r="23" spans="1:61" x14ac:dyDescent="0.25">
      <c r="A23" s="3">
        <v>2</v>
      </c>
      <c r="B23" s="2">
        <v>103</v>
      </c>
      <c r="C23" s="2">
        <v>66</v>
      </c>
      <c r="D23" s="6">
        <v>36</v>
      </c>
      <c r="E23" s="5">
        <v>96</v>
      </c>
      <c r="F23" s="2">
        <v>79</v>
      </c>
      <c r="G23" s="2">
        <v>39</v>
      </c>
      <c r="J23" s="3">
        <v>2</v>
      </c>
      <c r="K23" s="2">
        <v>111</v>
      </c>
      <c r="L23" s="2">
        <v>104</v>
      </c>
      <c r="M23" s="6">
        <v>36</v>
      </c>
      <c r="N23" s="5">
        <v>77</v>
      </c>
      <c r="O23" s="2">
        <v>76</v>
      </c>
      <c r="P23" s="2">
        <v>24</v>
      </c>
      <c r="V23" t="s">
        <v>46</v>
      </c>
      <c r="W23" s="2">
        <v>144</v>
      </c>
      <c r="X23" s="2">
        <v>118</v>
      </c>
      <c r="Y23" s="2">
        <v>42.5</v>
      </c>
      <c r="Z23" s="2">
        <v>15.3</v>
      </c>
      <c r="BD23" s="69"/>
      <c r="BE23" t="s">
        <v>194</v>
      </c>
      <c r="BF23" s="13">
        <f>STDEV(BF11,BF13,BF14,BF16,BF17)</f>
        <v>13.145341380123986</v>
      </c>
      <c r="BG23" s="13">
        <f>STDEV(BG10,BG14,BG15,BG17)</f>
        <v>49.175705383857995</v>
      </c>
      <c r="BH23" s="13">
        <f>STDEV(BH8,BH11,BH15,BH17)</f>
        <v>22.63478149515328</v>
      </c>
    </row>
    <row r="24" spans="1:61" x14ac:dyDescent="0.25">
      <c r="A24" s="3">
        <v>3</v>
      </c>
      <c r="B24" s="2">
        <v>117</v>
      </c>
      <c r="C24" s="2">
        <v>106</v>
      </c>
      <c r="D24" s="6">
        <v>84</v>
      </c>
      <c r="E24" s="5">
        <v>98</v>
      </c>
      <c r="F24" s="2">
        <v>99</v>
      </c>
      <c r="G24" s="2">
        <v>97</v>
      </c>
      <c r="J24" s="3">
        <v>3</v>
      </c>
      <c r="K24" s="2">
        <v>79</v>
      </c>
      <c r="L24" s="2">
        <v>24</v>
      </c>
      <c r="M24" s="6">
        <v>10</v>
      </c>
      <c r="N24" s="5">
        <v>97</v>
      </c>
      <c r="O24" s="2">
        <v>23</v>
      </c>
      <c r="P24" s="2">
        <v>26</v>
      </c>
      <c r="V24" t="s">
        <v>47</v>
      </c>
      <c r="W24" s="2">
        <v>112</v>
      </c>
      <c r="X24" s="2">
        <v>142</v>
      </c>
      <c r="Y24" s="2">
        <v>36.9</v>
      </c>
      <c r="Z24" s="2">
        <v>12.4</v>
      </c>
      <c r="BF24" s="13"/>
      <c r="BG24" s="13"/>
      <c r="BH24" s="13"/>
    </row>
    <row r="25" spans="1:61" x14ac:dyDescent="0.25">
      <c r="A25" s="4">
        <v>4</v>
      </c>
      <c r="B25" s="2">
        <v>111</v>
      </c>
      <c r="C25" s="2">
        <v>80</v>
      </c>
      <c r="D25" s="6">
        <v>82</v>
      </c>
      <c r="E25" s="5">
        <v>105</v>
      </c>
      <c r="F25" s="2">
        <v>90</v>
      </c>
      <c r="G25" s="2">
        <v>44</v>
      </c>
      <c r="J25" s="4">
        <v>4</v>
      </c>
      <c r="K25" s="2">
        <v>118</v>
      </c>
      <c r="L25" s="2">
        <v>48</v>
      </c>
      <c r="M25" s="6">
        <v>0</v>
      </c>
      <c r="N25" s="5">
        <v>109</v>
      </c>
      <c r="O25" s="2">
        <v>66</v>
      </c>
      <c r="P25" s="2">
        <v>0</v>
      </c>
      <c r="V25" t="s">
        <v>48</v>
      </c>
      <c r="W25" s="2">
        <v>114</v>
      </c>
      <c r="X25" s="2">
        <v>54</v>
      </c>
      <c r="Y25" s="2">
        <v>49.7</v>
      </c>
      <c r="Z25" s="2">
        <v>20.6</v>
      </c>
    </row>
    <row r="26" spans="1:61" x14ac:dyDescent="0.25">
      <c r="A26" s="3">
        <v>5</v>
      </c>
      <c r="B26" s="2">
        <v>124</v>
      </c>
      <c r="C26" s="2">
        <v>142</v>
      </c>
      <c r="D26" s="6">
        <v>28</v>
      </c>
      <c r="E26" s="5">
        <v>129</v>
      </c>
      <c r="F26" s="2">
        <v>137</v>
      </c>
      <c r="G26" s="2">
        <v>50</v>
      </c>
      <c r="J26" s="3">
        <v>5</v>
      </c>
      <c r="K26" s="2">
        <v>142</v>
      </c>
      <c r="L26" s="2">
        <v>135</v>
      </c>
      <c r="M26" s="6">
        <v>57</v>
      </c>
      <c r="N26" s="5">
        <v>110</v>
      </c>
      <c r="O26" s="2">
        <v>102</v>
      </c>
      <c r="P26" s="2">
        <v>90</v>
      </c>
      <c r="V26" t="s">
        <v>49</v>
      </c>
      <c r="W26" s="2">
        <v>169</v>
      </c>
      <c r="X26" s="2">
        <v>185</v>
      </c>
      <c r="Y26" s="2">
        <v>51.7</v>
      </c>
      <c r="Z26" s="2">
        <v>18.7</v>
      </c>
      <c r="AO26" s="63" t="s">
        <v>53</v>
      </c>
      <c r="AP26" s="63"/>
      <c r="AQ26" s="63"/>
      <c r="AR26" s="63"/>
      <c r="AS26" s="63"/>
      <c r="AT26" s="63"/>
      <c r="AU26" s="63"/>
      <c r="AV26" s="63"/>
      <c r="AW26" s="63"/>
      <c r="AX26" s="63"/>
      <c r="AY26" s="63"/>
      <c r="AZ26" s="63"/>
      <c r="BA26" s="63"/>
      <c r="BB26" s="63"/>
      <c r="BC26" s="63"/>
      <c r="BD26" s="63"/>
    </row>
    <row r="27" spans="1:61" x14ac:dyDescent="0.25">
      <c r="A27" s="4">
        <v>6</v>
      </c>
      <c r="B27" s="2">
        <v>65</v>
      </c>
      <c r="C27" s="2">
        <v>90</v>
      </c>
      <c r="D27" s="6">
        <v>84</v>
      </c>
      <c r="E27" s="5">
        <v>72</v>
      </c>
      <c r="F27" s="2">
        <v>54</v>
      </c>
      <c r="G27" s="2">
        <v>48</v>
      </c>
      <c r="J27" s="4">
        <v>6</v>
      </c>
      <c r="K27" s="2">
        <v>54</v>
      </c>
      <c r="L27" s="2">
        <v>66</v>
      </c>
      <c r="M27" s="6">
        <v>51</v>
      </c>
      <c r="N27" s="5">
        <v>48</v>
      </c>
      <c r="O27" s="2">
        <v>90</v>
      </c>
      <c r="P27" s="2">
        <v>60</v>
      </c>
      <c r="V27" t="s">
        <v>50</v>
      </c>
      <c r="W27" s="2">
        <v>46</v>
      </c>
      <c r="X27" s="2">
        <v>48</v>
      </c>
      <c r="Y27" s="2">
        <v>101.6</v>
      </c>
      <c r="Z27" s="2">
        <v>24.3</v>
      </c>
      <c r="AO27" s="67" t="s">
        <v>29</v>
      </c>
      <c r="AP27" s="68"/>
      <c r="AQ27" s="68"/>
      <c r="AR27" s="68"/>
      <c r="AS27" s="68"/>
      <c r="AT27" s="68"/>
      <c r="AU27" s="66"/>
      <c r="AX27" s="67" t="s">
        <v>30</v>
      </c>
      <c r="AY27" s="68"/>
      <c r="AZ27" s="68"/>
      <c r="BA27" s="68"/>
      <c r="BB27" s="68"/>
      <c r="BC27" s="68"/>
      <c r="BD27" s="66"/>
    </row>
    <row r="28" spans="1:61" x14ac:dyDescent="0.25">
      <c r="A28" s="4">
        <v>7</v>
      </c>
      <c r="B28" s="2">
        <v>160</v>
      </c>
      <c r="C28" s="2">
        <v>124</v>
      </c>
      <c r="D28" s="6">
        <v>54</v>
      </c>
      <c r="E28" s="5">
        <v>121</v>
      </c>
      <c r="F28" s="2">
        <v>120</v>
      </c>
      <c r="G28" s="2">
        <v>78</v>
      </c>
      <c r="J28" s="4">
        <v>7</v>
      </c>
      <c r="K28" s="2">
        <v>185</v>
      </c>
      <c r="L28" s="2">
        <v>102</v>
      </c>
      <c r="M28" s="6">
        <v>84</v>
      </c>
      <c r="N28" s="5">
        <v>150</v>
      </c>
      <c r="O28" s="2">
        <v>102</v>
      </c>
      <c r="P28" s="2">
        <v>98</v>
      </c>
      <c r="V28" t="s">
        <v>51</v>
      </c>
      <c r="W28" s="2">
        <v>143</v>
      </c>
      <c r="X28" s="2">
        <v>129</v>
      </c>
      <c r="Y28" s="2">
        <v>51.9</v>
      </c>
      <c r="Z28" s="19">
        <v>14.8</v>
      </c>
      <c r="AO28" s="2"/>
      <c r="AP28" s="64" t="s">
        <v>37</v>
      </c>
      <c r="AQ28" s="64"/>
      <c r="AR28" s="65"/>
      <c r="AS28" s="66" t="s">
        <v>38</v>
      </c>
      <c r="AT28" s="64"/>
      <c r="AU28" s="64"/>
      <c r="AX28" s="2"/>
      <c r="AY28" s="64" t="s">
        <v>37</v>
      </c>
      <c r="AZ28" s="64"/>
      <c r="BA28" s="65"/>
      <c r="BB28" s="66" t="s">
        <v>38</v>
      </c>
      <c r="BC28" s="64"/>
      <c r="BD28" s="64"/>
    </row>
    <row r="29" spans="1:61" x14ac:dyDescent="0.25">
      <c r="A29" s="3">
        <v>8</v>
      </c>
      <c r="B29" s="2">
        <v>61</v>
      </c>
      <c r="C29" s="2">
        <v>128</v>
      </c>
      <c r="D29" s="6">
        <v>49</v>
      </c>
      <c r="E29" s="5">
        <v>98</v>
      </c>
      <c r="F29" s="2">
        <v>110</v>
      </c>
      <c r="G29" s="2">
        <v>78</v>
      </c>
      <c r="J29" s="3">
        <v>8</v>
      </c>
      <c r="K29" s="2">
        <v>48</v>
      </c>
      <c r="L29" s="2">
        <v>56</v>
      </c>
      <c r="M29" s="6">
        <v>37</v>
      </c>
      <c r="N29" s="5">
        <v>43</v>
      </c>
      <c r="O29" s="2">
        <v>64</v>
      </c>
      <c r="P29" s="2">
        <v>82</v>
      </c>
      <c r="V29" t="s">
        <v>52</v>
      </c>
      <c r="W29" s="2">
        <v>121</v>
      </c>
      <c r="X29" s="2">
        <v>138</v>
      </c>
      <c r="Y29" s="2">
        <v>57.2</v>
      </c>
      <c r="Z29" s="2">
        <v>57.2</v>
      </c>
      <c r="AO29" s="2" t="s">
        <v>40</v>
      </c>
      <c r="AP29" s="2" t="s">
        <v>41</v>
      </c>
      <c r="AQ29" s="2" t="s">
        <v>42</v>
      </c>
      <c r="AR29" s="6" t="s">
        <v>43</v>
      </c>
      <c r="AS29" s="5" t="s">
        <v>41</v>
      </c>
      <c r="AT29" s="2" t="s">
        <v>42</v>
      </c>
      <c r="AU29" s="2" t="s">
        <v>43</v>
      </c>
      <c r="AX29" s="2" t="s">
        <v>40</v>
      </c>
      <c r="AY29" s="2" t="s">
        <v>41</v>
      </c>
      <c r="AZ29" s="2" t="s">
        <v>42</v>
      </c>
      <c r="BA29" s="6" t="s">
        <v>43</v>
      </c>
      <c r="BB29" s="5" t="s">
        <v>41</v>
      </c>
      <c r="BC29" s="2" t="s">
        <v>42</v>
      </c>
      <c r="BD29" s="2" t="s">
        <v>43</v>
      </c>
    </row>
    <row r="30" spans="1:61" x14ac:dyDescent="0.25">
      <c r="A30" s="4">
        <v>9</v>
      </c>
      <c r="B30" s="2">
        <v>123</v>
      </c>
      <c r="C30" s="2">
        <v>102</v>
      </c>
      <c r="D30" s="6">
        <v>36</v>
      </c>
      <c r="E30" s="5">
        <v>101</v>
      </c>
      <c r="F30" s="2">
        <v>102</v>
      </c>
      <c r="G30" s="2">
        <v>36</v>
      </c>
      <c r="J30" s="4">
        <v>9</v>
      </c>
      <c r="K30" s="2">
        <v>129</v>
      </c>
      <c r="L30" s="2">
        <v>84</v>
      </c>
      <c r="M30" s="6">
        <v>42</v>
      </c>
      <c r="N30" s="5">
        <v>97</v>
      </c>
      <c r="O30" s="2">
        <v>85</v>
      </c>
      <c r="P30" s="2">
        <v>81</v>
      </c>
      <c r="W30" s="45">
        <f>AVERAGE(W20:W29)</f>
        <v>118</v>
      </c>
      <c r="X30" s="45">
        <f t="shared" ref="X30:Z30" si="12">AVERAGE(X20:X29)</f>
        <v>116.1</v>
      </c>
      <c r="Y30" s="45">
        <f t="shared" si="12"/>
        <v>62.570000000000007</v>
      </c>
      <c r="Z30" s="45">
        <f t="shared" si="12"/>
        <v>20.65</v>
      </c>
      <c r="AO30" s="3">
        <v>1</v>
      </c>
      <c r="AP30" s="2">
        <v>141</v>
      </c>
      <c r="AQ30" s="2">
        <v>117</v>
      </c>
      <c r="AR30" s="6">
        <v>99</v>
      </c>
      <c r="AS30" s="5">
        <v>116</v>
      </c>
      <c r="AT30" s="2">
        <v>102</v>
      </c>
      <c r="AU30" s="2">
        <v>91</v>
      </c>
      <c r="AX30" s="3">
        <v>1</v>
      </c>
      <c r="AY30" s="2">
        <v>157</v>
      </c>
      <c r="AZ30" s="2">
        <v>81</v>
      </c>
      <c r="BA30" s="6">
        <v>92</v>
      </c>
      <c r="BB30" s="5">
        <v>128</v>
      </c>
      <c r="BC30" s="2">
        <v>108</v>
      </c>
      <c r="BD30" s="2">
        <v>91</v>
      </c>
      <c r="BF30" s="3">
        <v>1</v>
      </c>
      <c r="BG30">
        <f>AP30-AY30</f>
        <v>-16</v>
      </c>
      <c r="BH30">
        <f t="shared" ref="BH30:BI39" si="13">AQ30-AZ30</f>
        <v>36</v>
      </c>
      <c r="BI30">
        <f t="shared" si="13"/>
        <v>7</v>
      </c>
    </row>
    <row r="31" spans="1:61" x14ac:dyDescent="0.25">
      <c r="A31" s="4">
        <v>10</v>
      </c>
      <c r="B31" s="2">
        <v>78</v>
      </c>
      <c r="C31" s="2">
        <v>40</v>
      </c>
      <c r="D31" s="6">
        <v>77</v>
      </c>
      <c r="E31" s="5">
        <v>84</v>
      </c>
      <c r="F31" s="2">
        <v>78</v>
      </c>
      <c r="G31" s="2">
        <v>60</v>
      </c>
      <c r="J31" s="4">
        <v>10</v>
      </c>
      <c r="K31" s="2">
        <v>138</v>
      </c>
      <c r="L31" s="2">
        <v>144</v>
      </c>
      <c r="M31" s="6">
        <v>120</v>
      </c>
      <c r="N31" s="5">
        <v>94</v>
      </c>
      <c r="O31" s="2">
        <v>114</v>
      </c>
      <c r="P31" s="2">
        <v>89</v>
      </c>
      <c r="W31" s="45">
        <f>STDEV(W20:W29)</f>
        <v>32.22835190739152</v>
      </c>
      <c r="X31" s="45">
        <f t="shared" ref="X31:Z31" si="14">STDEV(X20:X29)</f>
        <v>44.267996967962702</v>
      </c>
      <c r="Y31" s="45">
        <f t="shared" si="14"/>
        <v>21.487621759722217</v>
      </c>
      <c r="Z31" s="45">
        <f t="shared" si="14"/>
        <v>13.58507432605521</v>
      </c>
      <c r="AO31" s="3">
        <v>2</v>
      </c>
      <c r="AP31" s="2">
        <v>103</v>
      </c>
      <c r="AQ31" s="2">
        <v>66</v>
      </c>
      <c r="AR31" s="6">
        <v>36</v>
      </c>
      <c r="AS31" s="5">
        <v>96</v>
      </c>
      <c r="AT31" s="2">
        <v>79</v>
      </c>
      <c r="AU31" s="2">
        <v>39</v>
      </c>
      <c r="AX31" s="3">
        <v>2</v>
      </c>
      <c r="AY31" s="2">
        <v>111</v>
      </c>
      <c r="AZ31" s="2">
        <v>104</v>
      </c>
      <c r="BA31" s="6">
        <v>36</v>
      </c>
      <c r="BB31" s="5">
        <v>77</v>
      </c>
      <c r="BC31" s="2">
        <v>76</v>
      </c>
      <c r="BD31" s="2">
        <v>24</v>
      </c>
      <c r="BF31" s="3">
        <v>2</v>
      </c>
      <c r="BG31">
        <f t="shared" ref="BG31:BG39" si="15">AP31-AY31</f>
        <v>-8</v>
      </c>
      <c r="BH31">
        <f t="shared" si="13"/>
        <v>-38</v>
      </c>
      <c r="BI31">
        <f t="shared" si="13"/>
        <v>0</v>
      </c>
    </row>
    <row r="32" spans="1:61" x14ac:dyDescent="0.25">
      <c r="B32" s="45">
        <f>AVERAGE(B22:B31)</f>
        <v>108.3</v>
      </c>
      <c r="C32" s="45">
        <f t="shared" ref="C32:G32" si="16">AVERAGE(C22:C31)</f>
        <v>99.5</v>
      </c>
      <c r="D32" s="45">
        <f t="shared" si="16"/>
        <v>62.9</v>
      </c>
      <c r="E32" s="45">
        <f t="shared" si="16"/>
        <v>102</v>
      </c>
      <c r="F32" s="45">
        <f t="shared" si="16"/>
        <v>97.1</v>
      </c>
      <c r="G32" s="45">
        <f t="shared" si="16"/>
        <v>62.1</v>
      </c>
      <c r="K32" s="45">
        <f>AVERAGE(K22:K31)</f>
        <v>116.1</v>
      </c>
      <c r="L32" s="45">
        <f t="shared" ref="L32:M32" si="17">AVERAGE(L22:L31)</f>
        <v>84.4</v>
      </c>
      <c r="M32" s="45">
        <f t="shared" si="17"/>
        <v>52.9</v>
      </c>
      <c r="AO32" s="3">
        <v>3</v>
      </c>
      <c r="AP32" s="2">
        <v>117</v>
      </c>
      <c r="AQ32" s="2">
        <v>106</v>
      </c>
      <c r="AR32" s="6">
        <v>84</v>
      </c>
      <c r="AS32" s="5">
        <v>98</v>
      </c>
      <c r="AT32" s="2">
        <v>99</v>
      </c>
      <c r="AU32" s="2">
        <v>97</v>
      </c>
      <c r="AX32" s="3">
        <v>3</v>
      </c>
      <c r="AY32" s="2">
        <v>79</v>
      </c>
      <c r="AZ32" s="2">
        <v>24</v>
      </c>
      <c r="BA32" s="6">
        <v>10</v>
      </c>
      <c r="BB32" s="5">
        <v>97</v>
      </c>
      <c r="BC32" s="2">
        <v>23</v>
      </c>
      <c r="BD32" s="2">
        <v>26</v>
      </c>
      <c r="BF32" s="3">
        <v>3</v>
      </c>
      <c r="BG32">
        <f t="shared" si="15"/>
        <v>38</v>
      </c>
      <c r="BH32">
        <f t="shared" si="13"/>
        <v>82</v>
      </c>
      <c r="BI32">
        <f t="shared" si="13"/>
        <v>74</v>
      </c>
    </row>
    <row r="33" spans="1:61" x14ac:dyDescent="0.25">
      <c r="B33" s="45">
        <f>STDEV(B22:B31)</f>
        <v>32.225076501934893</v>
      </c>
      <c r="C33" s="45">
        <f t="shared" ref="C33:G33" si="18">STDEV(C22:C31)</f>
        <v>31.10287589418202</v>
      </c>
      <c r="D33" s="45">
        <f t="shared" si="18"/>
        <v>25.154853739719236</v>
      </c>
      <c r="E33" s="45">
        <f t="shared" si="18"/>
        <v>16.957463122635872</v>
      </c>
      <c r="F33" s="45">
        <f t="shared" si="18"/>
        <v>23.416281135616337</v>
      </c>
      <c r="G33" s="45">
        <f t="shared" si="18"/>
        <v>22.238355254929367</v>
      </c>
      <c r="K33" s="45">
        <f t="shared" ref="K33:M33" si="19">STDEV(K22:K31)</f>
        <v>44.267996967962702</v>
      </c>
      <c r="L33" s="45">
        <f t="shared" si="19"/>
        <v>37.91276536706043</v>
      </c>
      <c r="M33" s="45">
        <f t="shared" si="19"/>
        <v>36.990839706908822</v>
      </c>
      <c r="AO33" s="4">
        <v>4</v>
      </c>
      <c r="AP33" s="2">
        <v>111</v>
      </c>
      <c r="AQ33" s="2">
        <v>80</v>
      </c>
      <c r="AR33" s="6">
        <v>82</v>
      </c>
      <c r="AS33" s="5">
        <v>105</v>
      </c>
      <c r="AT33" s="2">
        <v>90</v>
      </c>
      <c r="AU33" s="2">
        <v>44</v>
      </c>
      <c r="AX33" s="4">
        <v>4</v>
      </c>
      <c r="AY33" s="2">
        <v>118</v>
      </c>
      <c r="AZ33" s="2">
        <v>48</v>
      </c>
      <c r="BA33" s="6">
        <v>0</v>
      </c>
      <c r="BB33" s="5">
        <v>109</v>
      </c>
      <c r="BC33" s="2">
        <v>66</v>
      </c>
      <c r="BD33" s="2">
        <v>0</v>
      </c>
      <c r="BF33" s="4">
        <v>4</v>
      </c>
      <c r="BG33">
        <f t="shared" si="15"/>
        <v>-7</v>
      </c>
      <c r="BH33">
        <f t="shared" si="13"/>
        <v>32</v>
      </c>
      <c r="BI33">
        <f t="shared" si="13"/>
        <v>82</v>
      </c>
    </row>
    <row r="34" spans="1:61" x14ac:dyDescent="0.25">
      <c r="AO34" s="3">
        <v>5</v>
      </c>
      <c r="AP34" s="2">
        <v>124</v>
      </c>
      <c r="AQ34" s="2">
        <v>142</v>
      </c>
      <c r="AR34" s="6">
        <v>28</v>
      </c>
      <c r="AS34" s="5">
        <v>129</v>
      </c>
      <c r="AT34" s="2">
        <v>137</v>
      </c>
      <c r="AU34" s="2">
        <v>50</v>
      </c>
      <c r="AX34" s="3">
        <v>5</v>
      </c>
      <c r="AY34" s="2">
        <v>142</v>
      </c>
      <c r="AZ34" s="2">
        <v>135</v>
      </c>
      <c r="BA34" s="6">
        <v>57</v>
      </c>
      <c r="BB34" s="5">
        <v>110</v>
      </c>
      <c r="BC34" s="2">
        <v>102</v>
      </c>
      <c r="BD34" s="2">
        <v>90</v>
      </c>
      <c r="BF34" s="3">
        <v>5</v>
      </c>
      <c r="BG34">
        <f t="shared" si="15"/>
        <v>-18</v>
      </c>
      <c r="BH34">
        <f t="shared" si="13"/>
        <v>7</v>
      </c>
      <c r="BI34">
        <f t="shared" si="13"/>
        <v>-29</v>
      </c>
    </row>
    <row r="35" spans="1:61" x14ac:dyDescent="0.25">
      <c r="A35" s="67" t="s">
        <v>29</v>
      </c>
      <c r="B35" s="68"/>
      <c r="C35" s="68"/>
      <c r="D35" s="68"/>
      <c r="E35" s="68"/>
      <c r="F35" s="68"/>
      <c r="G35" s="66"/>
      <c r="AO35" s="4">
        <v>6</v>
      </c>
      <c r="AP35" s="2">
        <v>65</v>
      </c>
      <c r="AQ35" s="2">
        <v>90</v>
      </c>
      <c r="AR35" s="6">
        <v>84</v>
      </c>
      <c r="AS35" s="5">
        <v>72</v>
      </c>
      <c r="AT35" s="2">
        <v>54</v>
      </c>
      <c r="AU35" s="2">
        <v>48</v>
      </c>
      <c r="AX35" s="4">
        <v>6</v>
      </c>
      <c r="AY35" s="2">
        <v>54</v>
      </c>
      <c r="AZ35" s="2">
        <v>66</v>
      </c>
      <c r="BA35" s="6">
        <v>51</v>
      </c>
      <c r="BB35" s="5">
        <v>48</v>
      </c>
      <c r="BC35" s="2">
        <v>90</v>
      </c>
      <c r="BD35" s="2">
        <v>60</v>
      </c>
      <c r="BF35" s="4">
        <v>6</v>
      </c>
      <c r="BG35">
        <f t="shared" si="15"/>
        <v>11</v>
      </c>
      <c r="BH35">
        <f t="shared" si="13"/>
        <v>24</v>
      </c>
      <c r="BI35">
        <f t="shared" si="13"/>
        <v>33</v>
      </c>
    </row>
    <row r="36" spans="1:61" x14ac:dyDescent="0.25">
      <c r="A36" s="2"/>
      <c r="B36" s="64" t="s">
        <v>37</v>
      </c>
      <c r="C36" s="64"/>
      <c r="D36" s="65"/>
      <c r="E36" s="66" t="s">
        <v>38</v>
      </c>
      <c r="F36" s="64"/>
      <c r="G36" s="64"/>
      <c r="AO36" s="4">
        <v>7</v>
      </c>
      <c r="AP36" s="2">
        <v>160</v>
      </c>
      <c r="AQ36" s="2">
        <v>124</v>
      </c>
      <c r="AR36" s="6">
        <v>54</v>
      </c>
      <c r="AS36" s="5">
        <v>121</v>
      </c>
      <c r="AT36" s="2">
        <v>120</v>
      </c>
      <c r="AU36" s="2">
        <v>78</v>
      </c>
      <c r="AX36" s="4">
        <v>7</v>
      </c>
      <c r="AY36" s="2">
        <v>185</v>
      </c>
      <c r="AZ36" s="2">
        <v>102</v>
      </c>
      <c r="BA36" s="6">
        <v>84</v>
      </c>
      <c r="BB36" s="5">
        <v>150</v>
      </c>
      <c r="BC36" s="2">
        <v>102</v>
      </c>
      <c r="BD36" s="2">
        <v>98</v>
      </c>
      <c r="BF36" s="4">
        <v>7</v>
      </c>
      <c r="BG36">
        <f t="shared" si="15"/>
        <v>-25</v>
      </c>
      <c r="BH36">
        <f t="shared" si="13"/>
        <v>22</v>
      </c>
      <c r="BI36">
        <f t="shared" si="13"/>
        <v>-30</v>
      </c>
    </row>
    <row r="37" spans="1:61" x14ac:dyDescent="0.25">
      <c r="A37" s="2" t="s">
        <v>40</v>
      </c>
      <c r="B37" s="2" t="s">
        <v>41</v>
      </c>
      <c r="C37" s="2" t="s">
        <v>42</v>
      </c>
      <c r="D37" s="6" t="s">
        <v>43</v>
      </c>
      <c r="E37" s="5" t="s">
        <v>41</v>
      </c>
      <c r="F37" s="2" t="s">
        <v>42</v>
      </c>
      <c r="G37" s="2" t="s">
        <v>43</v>
      </c>
      <c r="AO37" s="3">
        <v>8</v>
      </c>
      <c r="AP37" s="2">
        <v>61</v>
      </c>
      <c r="AQ37" s="2">
        <v>128</v>
      </c>
      <c r="AR37" s="6">
        <v>49</v>
      </c>
      <c r="AS37" s="5">
        <v>98</v>
      </c>
      <c r="AT37" s="2">
        <v>110</v>
      </c>
      <c r="AU37" s="2">
        <v>78</v>
      </c>
      <c r="AX37" s="3">
        <v>8</v>
      </c>
      <c r="AY37" s="2">
        <v>48</v>
      </c>
      <c r="AZ37" s="2">
        <v>56</v>
      </c>
      <c r="BA37" s="6">
        <v>37</v>
      </c>
      <c r="BB37" s="5">
        <v>43</v>
      </c>
      <c r="BC37" s="2">
        <v>64</v>
      </c>
      <c r="BD37" s="2">
        <v>82</v>
      </c>
      <c r="BF37" s="3">
        <v>8</v>
      </c>
      <c r="BG37">
        <f t="shared" si="15"/>
        <v>13</v>
      </c>
      <c r="BH37">
        <f t="shared" si="13"/>
        <v>72</v>
      </c>
      <c r="BI37">
        <f t="shared" si="13"/>
        <v>12</v>
      </c>
    </row>
    <row r="38" spans="1:61" x14ac:dyDescent="0.25">
      <c r="A38" s="3">
        <v>1</v>
      </c>
      <c r="B38" s="2">
        <f>AVERAGE(B5,B22)</f>
        <v>132</v>
      </c>
      <c r="C38" s="2">
        <f t="shared" ref="C38:F38" si="20">AVERAGE(C5,C22)</f>
        <v>112</v>
      </c>
      <c r="D38" s="2">
        <f t="shared" si="20"/>
        <v>89.5</v>
      </c>
      <c r="E38" s="2">
        <f t="shared" si="20"/>
        <v>111</v>
      </c>
      <c r="F38" s="2">
        <f t="shared" si="20"/>
        <v>102</v>
      </c>
      <c r="G38" s="2">
        <f>AVERAGE(G5,G22)</f>
        <v>91.5</v>
      </c>
      <c r="I38" s="13"/>
      <c r="J38" s="13"/>
      <c r="AO38" s="4">
        <v>9</v>
      </c>
      <c r="AP38" s="2">
        <v>123</v>
      </c>
      <c r="AQ38" s="2">
        <v>102</v>
      </c>
      <c r="AR38" s="6">
        <v>36</v>
      </c>
      <c r="AS38" s="5">
        <v>101</v>
      </c>
      <c r="AT38" s="2">
        <v>102</v>
      </c>
      <c r="AU38" s="2">
        <v>36</v>
      </c>
      <c r="AX38" s="4">
        <v>9</v>
      </c>
      <c r="AY38" s="2">
        <v>129</v>
      </c>
      <c r="AZ38" s="2">
        <v>84</v>
      </c>
      <c r="BA38" s="6">
        <v>42</v>
      </c>
      <c r="BB38" s="5">
        <v>97</v>
      </c>
      <c r="BC38" s="2">
        <v>85</v>
      </c>
      <c r="BD38" s="2">
        <v>81</v>
      </c>
      <c r="BF38" s="4">
        <v>9</v>
      </c>
      <c r="BG38">
        <f t="shared" si="15"/>
        <v>-6</v>
      </c>
      <c r="BH38">
        <f t="shared" si="13"/>
        <v>18</v>
      </c>
      <c r="BI38">
        <f t="shared" si="13"/>
        <v>-6</v>
      </c>
    </row>
    <row r="39" spans="1:61" x14ac:dyDescent="0.25">
      <c r="A39" s="3">
        <v>2</v>
      </c>
      <c r="B39" s="2">
        <f t="shared" ref="B39:G47" si="21">AVERAGE(B6,B23)</f>
        <v>118.5</v>
      </c>
      <c r="C39" s="2">
        <f t="shared" si="21"/>
        <v>87</v>
      </c>
      <c r="D39" s="2">
        <f t="shared" si="21"/>
        <v>61.5</v>
      </c>
      <c r="E39" s="2">
        <f t="shared" si="21"/>
        <v>99</v>
      </c>
      <c r="F39" s="2">
        <f t="shared" si="21"/>
        <v>92</v>
      </c>
      <c r="G39" s="2">
        <f t="shared" si="21"/>
        <v>69</v>
      </c>
      <c r="I39" s="13"/>
      <c r="J39" s="13"/>
      <c r="AO39" s="4">
        <v>10</v>
      </c>
      <c r="AP39" s="2">
        <v>78</v>
      </c>
      <c r="AQ39" s="2">
        <v>40</v>
      </c>
      <c r="AR39" s="6">
        <v>77</v>
      </c>
      <c r="AS39" s="5">
        <v>84</v>
      </c>
      <c r="AT39" s="2">
        <v>78</v>
      </c>
      <c r="AU39" s="2">
        <v>60</v>
      </c>
      <c r="AX39" s="4">
        <v>10</v>
      </c>
      <c r="AY39" s="2">
        <v>138</v>
      </c>
      <c r="AZ39" s="2">
        <v>144</v>
      </c>
      <c r="BA39" s="6">
        <v>120</v>
      </c>
      <c r="BB39" s="5">
        <v>94</v>
      </c>
      <c r="BC39" s="2">
        <v>114</v>
      </c>
      <c r="BD39" s="2">
        <v>89</v>
      </c>
      <c r="BF39" s="4">
        <v>10</v>
      </c>
      <c r="BG39">
        <f t="shared" si="15"/>
        <v>-60</v>
      </c>
      <c r="BH39">
        <f t="shared" si="13"/>
        <v>-104</v>
      </c>
      <c r="BI39">
        <f t="shared" si="13"/>
        <v>-43</v>
      </c>
    </row>
    <row r="40" spans="1:61" x14ac:dyDescent="0.25">
      <c r="A40" s="3">
        <v>3</v>
      </c>
      <c r="B40" s="2">
        <f t="shared" si="21"/>
        <v>113.5</v>
      </c>
      <c r="C40" s="2">
        <f t="shared" si="21"/>
        <v>103</v>
      </c>
      <c r="D40" s="2">
        <f t="shared" si="21"/>
        <v>86.5</v>
      </c>
      <c r="E40" s="2">
        <f t="shared" si="21"/>
        <v>100</v>
      </c>
      <c r="F40" s="2">
        <f t="shared" si="21"/>
        <v>99.5</v>
      </c>
      <c r="G40" s="2">
        <f t="shared" si="21"/>
        <v>97</v>
      </c>
      <c r="I40" s="13"/>
      <c r="J40" s="13"/>
      <c r="L40" t="s">
        <v>59</v>
      </c>
      <c r="M40" t="s">
        <v>60</v>
      </c>
      <c r="N40" t="s">
        <v>61</v>
      </c>
      <c r="O40" t="s">
        <v>62</v>
      </c>
    </row>
    <row r="41" spans="1:61" x14ac:dyDescent="0.25">
      <c r="A41" s="4">
        <v>4</v>
      </c>
      <c r="B41" s="2">
        <f t="shared" si="21"/>
        <v>114</v>
      </c>
      <c r="C41" s="2">
        <f t="shared" si="21"/>
        <v>93.5</v>
      </c>
      <c r="D41" s="2">
        <f t="shared" si="21"/>
        <v>87.5</v>
      </c>
      <c r="E41" s="2">
        <f t="shared" si="21"/>
        <v>109.5</v>
      </c>
      <c r="F41" s="2">
        <f t="shared" si="21"/>
        <v>87</v>
      </c>
      <c r="G41" s="2">
        <f t="shared" si="21"/>
        <v>60</v>
      </c>
      <c r="I41" s="13"/>
      <c r="J41" s="13"/>
      <c r="K41" t="s">
        <v>39</v>
      </c>
      <c r="L41" s="2">
        <v>107</v>
      </c>
      <c r="M41" s="2">
        <v>81</v>
      </c>
      <c r="N41" s="2">
        <v>46.04</v>
      </c>
      <c r="O41" s="2">
        <v>33.9</v>
      </c>
    </row>
    <row r="42" spans="1:61" x14ac:dyDescent="0.25">
      <c r="A42" s="3">
        <v>5</v>
      </c>
      <c r="B42" s="2">
        <f t="shared" si="21"/>
        <v>131</v>
      </c>
      <c r="C42" s="2">
        <f t="shared" si="21"/>
        <v>147.5</v>
      </c>
      <c r="D42" s="2">
        <f t="shared" si="21"/>
        <v>55</v>
      </c>
      <c r="E42" s="2">
        <f t="shared" si="21"/>
        <v>122</v>
      </c>
      <c r="F42" s="2">
        <f t="shared" si="21"/>
        <v>133.5</v>
      </c>
      <c r="G42" s="2">
        <f t="shared" si="21"/>
        <v>67.5</v>
      </c>
      <c r="I42" s="13"/>
      <c r="J42" s="13"/>
      <c r="K42" t="s">
        <v>44</v>
      </c>
      <c r="L42" s="2">
        <v>95</v>
      </c>
      <c r="M42" s="2">
        <v>104</v>
      </c>
      <c r="N42" s="2">
        <v>82.9</v>
      </c>
      <c r="O42" s="2">
        <v>101.8</v>
      </c>
      <c r="BE42" s="69" t="s">
        <v>109</v>
      </c>
      <c r="BF42" t="s">
        <v>193</v>
      </c>
      <c r="BG42" s="13">
        <f>AVERAGE(BG32,BG35,BG37)</f>
        <v>20.666666666666668</v>
      </c>
      <c r="BH42" s="13">
        <f>AVERAGE(BH30,BH32,BH33,BH34,BH35,BH36,BH37,BH38)</f>
        <v>36.625</v>
      </c>
      <c r="BI42" s="13">
        <f>AVERAGE(BI30:BI33,BI35,BI37,)</f>
        <v>29.714285714285715</v>
      </c>
    </row>
    <row r="43" spans="1:61" x14ac:dyDescent="0.25">
      <c r="A43" s="4">
        <v>6</v>
      </c>
      <c r="B43" s="2">
        <f t="shared" si="21"/>
        <v>86.5</v>
      </c>
      <c r="C43" s="2">
        <f t="shared" si="21"/>
        <v>93</v>
      </c>
      <c r="D43" s="2">
        <f t="shared" si="21"/>
        <v>91.5</v>
      </c>
      <c r="E43" s="2">
        <f t="shared" si="21"/>
        <v>86</v>
      </c>
      <c r="F43" s="2">
        <f t="shared" si="21"/>
        <v>76.5</v>
      </c>
      <c r="G43" s="2">
        <f t="shared" si="21"/>
        <v>57</v>
      </c>
      <c r="I43" s="13"/>
      <c r="J43" s="13"/>
      <c r="K43" t="s">
        <v>45</v>
      </c>
      <c r="L43" s="2">
        <v>111</v>
      </c>
      <c r="M43" s="2">
        <v>24</v>
      </c>
      <c r="N43" s="2">
        <v>58.62</v>
      </c>
      <c r="O43" s="2">
        <v>13.7</v>
      </c>
      <c r="W43" t="s">
        <v>63</v>
      </c>
      <c r="X43" t="s">
        <v>64</v>
      </c>
      <c r="Y43" t="s">
        <v>65</v>
      </c>
      <c r="Z43" t="s">
        <v>66</v>
      </c>
      <c r="BE43" s="69"/>
      <c r="BF43" t="s">
        <v>194</v>
      </c>
      <c r="BG43" s="13">
        <f>AVERAGE(BG30:BG31,BG33,BG34,BG36,BG38,BG39)</f>
        <v>-20</v>
      </c>
      <c r="BH43" s="13">
        <f>AVERAGE(BH31,BH39)</f>
        <v>-71</v>
      </c>
      <c r="BI43" s="13">
        <f>AVERAGE(BI34,BI36,BI38,BI39)</f>
        <v>-27</v>
      </c>
    </row>
    <row r="44" spans="1:61" x14ac:dyDescent="0.25">
      <c r="A44" s="4">
        <v>7</v>
      </c>
      <c r="B44" s="2">
        <f t="shared" si="21"/>
        <v>151</v>
      </c>
      <c r="C44" s="2">
        <f t="shared" si="21"/>
        <v>116</v>
      </c>
      <c r="D44" s="2">
        <f t="shared" si="21"/>
        <v>60</v>
      </c>
      <c r="E44" s="2">
        <f t="shared" si="21"/>
        <v>118</v>
      </c>
      <c r="F44" s="2">
        <f t="shared" si="21"/>
        <v>109.5</v>
      </c>
      <c r="G44" s="2">
        <f t="shared" si="21"/>
        <v>64.5</v>
      </c>
      <c r="I44" s="13"/>
      <c r="J44" s="13"/>
      <c r="K44" t="s">
        <v>46</v>
      </c>
      <c r="L44" s="2">
        <v>89</v>
      </c>
      <c r="M44" s="2">
        <v>48</v>
      </c>
      <c r="N44" s="2">
        <v>53.3</v>
      </c>
      <c r="O44" s="2">
        <v>25.5</v>
      </c>
      <c r="V44" t="s">
        <v>39</v>
      </c>
      <c r="W44" s="6">
        <v>90</v>
      </c>
      <c r="X44" s="6">
        <v>92</v>
      </c>
      <c r="Y44" s="39">
        <v>49.2</v>
      </c>
      <c r="Z44" s="39">
        <v>15.8</v>
      </c>
      <c r="BG44" s="13"/>
      <c r="BH44" s="13"/>
      <c r="BI44" s="13"/>
    </row>
    <row r="45" spans="1:61" x14ac:dyDescent="0.25">
      <c r="A45" s="3">
        <v>8</v>
      </c>
      <c r="B45" s="2">
        <f t="shared" si="21"/>
        <v>99.5</v>
      </c>
      <c r="C45" s="2">
        <f t="shared" si="21"/>
        <v>127</v>
      </c>
      <c r="D45" s="2">
        <f t="shared" si="21"/>
        <v>38</v>
      </c>
      <c r="E45" s="2">
        <f t="shared" si="21"/>
        <v>108</v>
      </c>
      <c r="F45" s="2">
        <f t="shared" si="21"/>
        <v>118.5</v>
      </c>
      <c r="G45" s="2">
        <f t="shared" si="21"/>
        <v>85.5</v>
      </c>
      <c r="I45" s="13"/>
      <c r="J45" s="13"/>
      <c r="K45" t="s">
        <v>47</v>
      </c>
      <c r="L45" s="2">
        <v>152</v>
      </c>
      <c r="M45" s="2">
        <v>135</v>
      </c>
      <c r="N45" s="2">
        <v>31.2</v>
      </c>
      <c r="O45" s="2">
        <v>42.7</v>
      </c>
      <c r="V45" t="s">
        <v>44</v>
      </c>
      <c r="W45" s="6">
        <v>43</v>
      </c>
      <c r="X45" s="6">
        <v>36</v>
      </c>
      <c r="Y45" s="39">
        <v>66.7</v>
      </c>
      <c r="Z45" s="39">
        <v>28.7</v>
      </c>
      <c r="BE45" s="69" t="s">
        <v>195</v>
      </c>
      <c r="BF45" t="s">
        <v>193</v>
      </c>
      <c r="BG45" s="13">
        <f>STDEV(BG32,BG35,BG37)</f>
        <v>15.044378795195678</v>
      </c>
      <c r="BH45" s="13">
        <f>STDEV(BH30,BH32,BH33,BH34,BH35,BH36,BH37,BH38)</f>
        <v>26.538045465762114</v>
      </c>
      <c r="BI45" s="13">
        <f>STDEV(BI30:BI33,BI35,BI37)</f>
        <v>35.41562743573332</v>
      </c>
    </row>
    <row r="46" spans="1:61" x14ac:dyDescent="0.25">
      <c r="A46" s="4">
        <v>9</v>
      </c>
      <c r="B46" s="2">
        <f t="shared" si="21"/>
        <v>111.5</v>
      </c>
      <c r="C46" s="2">
        <f t="shared" si="21"/>
        <v>105</v>
      </c>
      <c r="D46" s="2">
        <f t="shared" si="21"/>
        <v>48</v>
      </c>
      <c r="E46" s="2">
        <f t="shared" si="21"/>
        <v>99.5</v>
      </c>
      <c r="F46" s="2">
        <f t="shared" si="21"/>
        <v>102</v>
      </c>
      <c r="G46" s="2">
        <f t="shared" si="21"/>
        <v>62.5</v>
      </c>
      <c r="I46" s="13"/>
      <c r="J46" s="13"/>
      <c r="K46" t="s">
        <v>48</v>
      </c>
      <c r="L46" s="2">
        <v>90</v>
      </c>
      <c r="M46" s="2">
        <v>66</v>
      </c>
      <c r="N46" s="2">
        <v>33</v>
      </c>
      <c r="O46" s="2">
        <v>14.2</v>
      </c>
      <c r="V46" t="s">
        <v>45</v>
      </c>
      <c r="W46" s="6">
        <v>24</v>
      </c>
      <c r="X46" s="6">
        <v>10</v>
      </c>
      <c r="Y46" s="39">
        <v>45.9</v>
      </c>
      <c r="Z46" s="39">
        <v>18.600000000000001</v>
      </c>
      <c r="BE46" s="69"/>
      <c r="BF46" t="s">
        <v>194</v>
      </c>
      <c r="BG46" s="13">
        <f>STDEV(BG30,BG31,BG33,BG34,BG36,BG38,BG39)</f>
        <v>18.947295321496416</v>
      </c>
      <c r="BH46" s="13">
        <f>STDEV(BH31,BH39)</f>
        <v>46.669047558312137</v>
      </c>
      <c r="BI46" s="13">
        <f>STDEV(BI34,BI36,BI38,BI39)</f>
        <v>15.383974345619102</v>
      </c>
    </row>
    <row r="47" spans="1:61" x14ac:dyDescent="0.25">
      <c r="A47" s="4">
        <v>10</v>
      </c>
      <c r="B47" s="2">
        <f t="shared" si="21"/>
        <v>87</v>
      </c>
      <c r="C47" s="2">
        <f t="shared" si="21"/>
        <v>40.5</v>
      </c>
      <c r="D47" s="2">
        <f t="shared" si="21"/>
        <v>52.5</v>
      </c>
      <c r="E47" s="2">
        <f t="shared" si="21"/>
        <v>91</v>
      </c>
      <c r="F47" s="2">
        <f t="shared" si="21"/>
        <v>87</v>
      </c>
      <c r="G47" s="2">
        <f t="shared" si="21"/>
        <v>67</v>
      </c>
      <c r="I47" s="13"/>
      <c r="J47" s="13"/>
      <c r="K47" t="s">
        <v>49</v>
      </c>
      <c r="L47" s="2">
        <v>119</v>
      </c>
      <c r="M47" s="2">
        <v>102</v>
      </c>
      <c r="N47" s="2">
        <v>73.3</v>
      </c>
      <c r="O47" s="2">
        <v>23.5</v>
      </c>
      <c r="V47" t="s">
        <v>46</v>
      </c>
      <c r="W47" s="6">
        <v>94</v>
      </c>
      <c r="X47" s="6">
        <v>0</v>
      </c>
      <c r="Y47" s="39">
        <v>44.9</v>
      </c>
      <c r="Z47" s="39">
        <v>15.5</v>
      </c>
    </row>
    <row r="48" spans="1:61" x14ac:dyDescent="0.25">
      <c r="K48" t="s">
        <v>50</v>
      </c>
      <c r="L48" s="2">
        <v>139</v>
      </c>
      <c r="M48" s="2">
        <v>56</v>
      </c>
      <c r="N48" s="2">
        <v>108.8</v>
      </c>
      <c r="O48" s="2">
        <v>89</v>
      </c>
      <c r="V48" t="s">
        <v>47</v>
      </c>
      <c r="W48" s="6">
        <v>42</v>
      </c>
      <c r="X48" s="6">
        <v>57</v>
      </c>
      <c r="Y48" s="39">
        <v>45.4</v>
      </c>
      <c r="Z48" s="39">
        <v>16.68</v>
      </c>
    </row>
    <row r="49" spans="11:28" x14ac:dyDescent="0.25">
      <c r="K49" t="s">
        <v>51</v>
      </c>
      <c r="L49" s="2">
        <v>72</v>
      </c>
      <c r="M49" s="2">
        <v>84</v>
      </c>
      <c r="N49" s="2">
        <v>34.9</v>
      </c>
      <c r="O49" s="2">
        <v>15.8</v>
      </c>
      <c r="V49" t="s">
        <v>48</v>
      </c>
      <c r="W49" s="6">
        <v>72</v>
      </c>
      <c r="X49" s="6">
        <v>51</v>
      </c>
      <c r="Y49" s="39">
        <v>41.5</v>
      </c>
      <c r="Z49" s="39">
        <v>23.3</v>
      </c>
    </row>
    <row r="50" spans="11:28" x14ac:dyDescent="0.25">
      <c r="K50" t="s">
        <v>52</v>
      </c>
      <c r="L50" s="2">
        <v>151</v>
      </c>
      <c r="M50" s="2">
        <v>144</v>
      </c>
      <c r="N50" s="2">
        <v>63.1</v>
      </c>
      <c r="O50" s="2">
        <v>63.1</v>
      </c>
      <c r="V50" t="s">
        <v>49</v>
      </c>
      <c r="W50" s="6">
        <v>60</v>
      </c>
      <c r="X50" s="6">
        <v>84</v>
      </c>
      <c r="Y50" s="39">
        <v>81.2</v>
      </c>
      <c r="Z50" s="39">
        <v>20.399999999999999</v>
      </c>
    </row>
    <row r="51" spans="11:28" x14ac:dyDescent="0.25">
      <c r="V51" t="s">
        <v>50</v>
      </c>
      <c r="W51" s="6">
        <v>32</v>
      </c>
      <c r="X51" s="6">
        <v>37</v>
      </c>
      <c r="Y51" s="39">
        <v>70.099999999999994</v>
      </c>
      <c r="Z51" s="39">
        <v>24.3</v>
      </c>
    </row>
    <row r="52" spans="11:28" x14ac:dyDescent="0.25">
      <c r="V52" t="s">
        <v>51</v>
      </c>
      <c r="W52" s="6">
        <v>26</v>
      </c>
      <c r="X52" s="6">
        <v>42</v>
      </c>
      <c r="Y52" s="39">
        <v>20.3</v>
      </c>
      <c r="Z52" s="39">
        <v>12.06</v>
      </c>
    </row>
    <row r="53" spans="11:28" x14ac:dyDescent="0.25">
      <c r="V53" t="s">
        <v>52</v>
      </c>
      <c r="W53" s="6">
        <v>78</v>
      </c>
      <c r="X53" s="6">
        <v>120</v>
      </c>
      <c r="Y53" s="39">
        <v>48.08</v>
      </c>
      <c r="Z53" s="39">
        <v>48.08</v>
      </c>
    </row>
    <row r="60" spans="11:28" x14ac:dyDescent="0.25">
      <c r="AA60" t="s">
        <v>67</v>
      </c>
    </row>
    <row r="62" spans="11:28" x14ac:dyDescent="0.25">
      <c r="Y62" t="s">
        <v>68</v>
      </c>
      <c r="Z62" t="s">
        <v>69</v>
      </c>
      <c r="AA62" t="s">
        <v>70</v>
      </c>
      <c r="AB62" t="s">
        <v>58</v>
      </c>
    </row>
    <row r="63" spans="11:28" x14ac:dyDescent="0.25">
      <c r="X63" t="s">
        <v>39</v>
      </c>
      <c r="Y63" s="5">
        <v>116</v>
      </c>
      <c r="Z63" s="5">
        <v>128</v>
      </c>
      <c r="AA63" s="2">
        <v>63.6</v>
      </c>
      <c r="AB63" s="2">
        <v>14.8</v>
      </c>
    </row>
    <row r="64" spans="11:28" x14ac:dyDescent="0.25">
      <c r="X64" t="s">
        <v>44</v>
      </c>
      <c r="Y64" s="5">
        <v>96</v>
      </c>
      <c r="Z64" s="5">
        <v>77</v>
      </c>
      <c r="AA64" s="2">
        <v>92.7</v>
      </c>
      <c r="AB64" s="2">
        <v>19.66</v>
      </c>
    </row>
    <row r="65" spans="24:28" x14ac:dyDescent="0.25">
      <c r="X65" t="s">
        <v>45</v>
      </c>
      <c r="Y65" s="5">
        <v>98</v>
      </c>
      <c r="Z65" s="5">
        <v>97</v>
      </c>
      <c r="AA65" s="2">
        <v>77.900000000000006</v>
      </c>
      <c r="AB65" s="2">
        <v>8.74</v>
      </c>
    </row>
    <row r="66" spans="24:28" x14ac:dyDescent="0.25">
      <c r="X66" t="s">
        <v>46</v>
      </c>
      <c r="Y66" s="5">
        <v>105</v>
      </c>
      <c r="Z66" s="5">
        <v>109</v>
      </c>
      <c r="AA66" s="2">
        <v>42.5</v>
      </c>
      <c r="AB66" s="2">
        <v>15.3</v>
      </c>
    </row>
    <row r="67" spans="24:28" x14ac:dyDescent="0.25">
      <c r="X67" t="s">
        <v>47</v>
      </c>
      <c r="Y67" s="5">
        <v>129</v>
      </c>
      <c r="Z67" s="5">
        <v>110</v>
      </c>
      <c r="AA67" s="2">
        <v>36.9</v>
      </c>
      <c r="AB67" s="2">
        <v>12.4</v>
      </c>
    </row>
    <row r="68" spans="24:28" x14ac:dyDescent="0.25">
      <c r="X68" t="s">
        <v>48</v>
      </c>
      <c r="Y68" s="5">
        <v>72</v>
      </c>
      <c r="Z68" s="5">
        <v>48</v>
      </c>
      <c r="AA68" s="2">
        <v>49.7</v>
      </c>
      <c r="AB68" s="2">
        <v>20.6</v>
      </c>
    </row>
    <row r="69" spans="24:28" x14ac:dyDescent="0.25">
      <c r="X69" t="s">
        <v>49</v>
      </c>
      <c r="Y69" s="5">
        <v>121</v>
      </c>
      <c r="Z69" s="5">
        <v>150</v>
      </c>
      <c r="AA69" s="2">
        <v>51.7</v>
      </c>
      <c r="AB69" s="2">
        <v>18.7</v>
      </c>
    </row>
    <row r="70" spans="24:28" x14ac:dyDescent="0.25">
      <c r="X70" t="s">
        <v>50</v>
      </c>
      <c r="Y70" s="5">
        <v>98</v>
      </c>
      <c r="Z70" s="5">
        <v>43</v>
      </c>
      <c r="AA70" s="2">
        <v>101.6</v>
      </c>
      <c r="AB70" s="2">
        <v>24.3</v>
      </c>
    </row>
    <row r="71" spans="24:28" x14ac:dyDescent="0.25">
      <c r="X71" t="s">
        <v>51</v>
      </c>
      <c r="Y71" s="5">
        <v>101</v>
      </c>
      <c r="Z71" s="5">
        <v>97</v>
      </c>
      <c r="AA71" s="2">
        <v>51.9</v>
      </c>
      <c r="AB71" s="19">
        <v>14.8</v>
      </c>
    </row>
    <row r="72" spans="24:28" x14ac:dyDescent="0.25">
      <c r="X72" t="s">
        <v>52</v>
      </c>
      <c r="Y72" s="5">
        <v>84</v>
      </c>
      <c r="Z72" s="5">
        <v>94</v>
      </c>
      <c r="AA72" s="2">
        <v>57.2</v>
      </c>
      <c r="AB72" s="2">
        <v>57.2</v>
      </c>
    </row>
  </sheetData>
  <mergeCells count="34">
    <mergeCell ref="BD22:BD23"/>
    <mergeCell ref="BD19:BD20"/>
    <mergeCell ref="BE42:BE43"/>
    <mergeCell ref="BE45:BE46"/>
    <mergeCell ref="AO26:BD26"/>
    <mergeCell ref="AO27:AU27"/>
    <mergeCell ref="AX27:BD27"/>
    <mergeCell ref="AP28:AR28"/>
    <mergeCell ref="AS28:AU28"/>
    <mergeCell ref="AY28:BA28"/>
    <mergeCell ref="BB28:BD28"/>
    <mergeCell ref="AN5:AT5"/>
    <mergeCell ref="AW5:BC5"/>
    <mergeCell ref="AO6:AQ6"/>
    <mergeCell ref="AR6:AT6"/>
    <mergeCell ref="AX6:AZ6"/>
    <mergeCell ref="BA6:BC6"/>
    <mergeCell ref="A35:G35"/>
    <mergeCell ref="B36:D36"/>
    <mergeCell ref="E36:G36"/>
    <mergeCell ref="A2:G2"/>
    <mergeCell ref="J2:P2"/>
    <mergeCell ref="A18:P18"/>
    <mergeCell ref="A19:G19"/>
    <mergeCell ref="J19:P19"/>
    <mergeCell ref="B20:D20"/>
    <mergeCell ref="E20:G20"/>
    <mergeCell ref="K20:M20"/>
    <mergeCell ref="N20:P20"/>
    <mergeCell ref="A1:P1"/>
    <mergeCell ref="B3:D3"/>
    <mergeCell ref="E3:G3"/>
    <mergeCell ref="K3:M3"/>
    <mergeCell ref="N3:P3"/>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9F71E-FE2A-4182-8213-38B7B679827C}">
  <dimension ref="A1:DB102"/>
  <sheetViews>
    <sheetView zoomScale="70" zoomScaleNormal="70" workbookViewId="0">
      <selection activeCell="M4" sqref="M4:M14"/>
    </sheetView>
  </sheetViews>
  <sheetFormatPr defaultRowHeight="15" x14ac:dyDescent="0.25"/>
  <cols>
    <col min="1" max="1" width="12.7109375" bestFit="1" customWidth="1"/>
    <col min="2" max="2" width="11.28515625" bestFit="1" customWidth="1"/>
    <col min="3" max="3" width="13.42578125" bestFit="1" customWidth="1"/>
    <col min="4" max="4" width="10" bestFit="1" customWidth="1"/>
    <col min="5" max="5" width="11.28515625" hidden="1" customWidth="1"/>
    <col min="6" max="6" width="13.42578125" hidden="1" customWidth="1"/>
    <col min="7" max="7" width="10" hidden="1" customWidth="1"/>
    <col min="10" max="10" width="12.7109375" bestFit="1" customWidth="1"/>
    <col min="11" max="11" width="11.28515625" bestFit="1" customWidth="1"/>
    <col min="12" max="12" width="13.42578125" bestFit="1" customWidth="1"/>
    <col min="13" max="13" width="10" bestFit="1" customWidth="1"/>
    <col min="14" max="14" width="11.28515625" bestFit="1" customWidth="1"/>
    <col min="15" max="15" width="13.42578125" bestFit="1" customWidth="1"/>
    <col min="16" max="16" width="10" bestFit="1" customWidth="1"/>
    <col min="27" max="27" width="12" bestFit="1" customWidth="1"/>
    <col min="28" max="28" width="13.140625" bestFit="1" customWidth="1"/>
    <col min="30" max="30" width="12.140625" bestFit="1" customWidth="1"/>
    <col min="31" max="31" width="13.42578125" bestFit="1" customWidth="1"/>
    <col min="75" max="75" width="12.28515625" bestFit="1" customWidth="1"/>
    <col min="78" max="78" width="13" bestFit="1" customWidth="1"/>
  </cols>
  <sheetData>
    <row r="1" spans="1:78" x14ac:dyDescent="0.25">
      <c r="A1" s="63" t="s">
        <v>28</v>
      </c>
      <c r="B1" s="63"/>
      <c r="C1" s="63"/>
      <c r="D1" s="63"/>
      <c r="E1" s="63"/>
      <c r="F1" s="63"/>
      <c r="G1" s="63"/>
      <c r="H1" s="63"/>
      <c r="I1" s="63"/>
      <c r="J1" s="63"/>
      <c r="K1" s="63"/>
      <c r="L1" s="63"/>
      <c r="M1" s="63"/>
      <c r="N1" s="63"/>
      <c r="O1" s="63"/>
      <c r="P1" s="63"/>
    </row>
    <row r="2" spans="1:78" x14ac:dyDescent="0.25">
      <c r="A2" s="67" t="s">
        <v>29</v>
      </c>
      <c r="B2" s="68"/>
      <c r="C2" s="68"/>
      <c r="D2" s="68"/>
      <c r="E2" s="68"/>
      <c r="F2" s="68"/>
      <c r="G2" s="66"/>
      <c r="J2" s="67" t="s">
        <v>30</v>
      </c>
      <c r="K2" s="68"/>
      <c r="L2" s="68"/>
      <c r="M2" s="68"/>
      <c r="N2" s="68"/>
      <c r="O2" s="68"/>
      <c r="P2" s="66"/>
      <c r="AJ2" t="s">
        <v>71</v>
      </c>
    </row>
    <row r="3" spans="1:78" x14ac:dyDescent="0.25">
      <c r="A3" s="2"/>
      <c r="B3" s="64" t="s">
        <v>37</v>
      </c>
      <c r="C3" s="64"/>
      <c r="D3" s="65"/>
      <c r="E3" s="66" t="s">
        <v>38</v>
      </c>
      <c r="F3" s="64"/>
      <c r="G3" s="64"/>
      <c r="J3" s="2"/>
      <c r="K3" s="64" t="s">
        <v>37</v>
      </c>
      <c r="L3" s="64"/>
      <c r="M3" s="65"/>
      <c r="N3" s="66" t="s">
        <v>38</v>
      </c>
      <c r="O3" s="64"/>
      <c r="P3" s="64"/>
      <c r="X3" t="s">
        <v>72</v>
      </c>
    </row>
    <row r="4" spans="1:78" x14ac:dyDescent="0.25">
      <c r="A4" s="2" t="s">
        <v>40</v>
      </c>
      <c r="B4" s="2" t="s">
        <v>41</v>
      </c>
      <c r="C4" s="2" t="s">
        <v>42</v>
      </c>
      <c r="D4" s="6" t="s">
        <v>43</v>
      </c>
      <c r="E4" s="5" t="s">
        <v>41</v>
      </c>
      <c r="F4" s="2" t="s">
        <v>42</v>
      </c>
      <c r="G4" s="2" t="s">
        <v>43</v>
      </c>
      <c r="J4" s="2" t="s">
        <v>40</v>
      </c>
      <c r="K4" s="2" t="s">
        <v>41</v>
      </c>
      <c r="L4" s="2" t="s">
        <v>42</v>
      </c>
      <c r="M4" s="6" t="s">
        <v>43</v>
      </c>
      <c r="N4" s="5" t="s">
        <v>41</v>
      </c>
      <c r="O4" s="2" t="s">
        <v>42</v>
      </c>
      <c r="P4" s="2" t="s">
        <v>43</v>
      </c>
    </row>
    <row r="5" spans="1:78" x14ac:dyDescent="0.25">
      <c r="A5" s="3">
        <v>1</v>
      </c>
      <c r="B5" s="2">
        <v>3</v>
      </c>
      <c r="C5" s="2">
        <v>0</v>
      </c>
      <c r="D5" s="6">
        <v>3</v>
      </c>
      <c r="E5" s="5">
        <v>0</v>
      </c>
      <c r="F5" s="2">
        <v>0</v>
      </c>
      <c r="G5" s="2">
        <v>0</v>
      </c>
      <c r="J5" s="3">
        <v>1</v>
      </c>
      <c r="K5" s="2">
        <v>3</v>
      </c>
      <c r="L5" s="2">
        <v>3</v>
      </c>
      <c r="M5" s="6">
        <v>0</v>
      </c>
      <c r="N5" s="5">
        <v>0</v>
      </c>
      <c r="O5" s="2">
        <v>0</v>
      </c>
      <c r="P5" s="2">
        <v>0</v>
      </c>
      <c r="R5" s="13">
        <f>AVERAGE(K5:M5)</f>
        <v>2</v>
      </c>
      <c r="S5" s="13">
        <f>AVERAGE(N5:P5)</f>
        <v>0</v>
      </c>
      <c r="Y5" t="s">
        <v>73</v>
      </c>
      <c r="Z5" t="s">
        <v>74</v>
      </c>
      <c r="AB5" t="s">
        <v>75</v>
      </c>
      <c r="AC5" t="s">
        <v>76</v>
      </c>
      <c r="AE5" t="s">
        <v>77</v>
      </c>
      <c r="AF5" t="s">
        <v>78</v>
      </c>
      <c r="AK5" t="s">
        <v>73</v>
      </c>
      <c r="AL5" t="s">
        <v>74</v>
      </c>
      <c r="AN5" t="s">
        <v>75</v>
      </c>
      <c r="AO5" t="s">
        <v>76</v>
      </c>
      <c r="AQ5" t="s">
        <v>77</v>
      </c>
      <c r="AR5" t="s">
        <v>78</v>
      </c>
    </row>
    <row r="6" spans="1:78" x14ac:dyDescent="0.25">
      <c r="A6" s="3">
        <v>2</v>
      </c>
      <c r="B6" s="2">
        <v>41</v>
      </c>
      <c r="C6" s="2">
        <v>33</v>
      </c>
      <c r="D6" s="6">
        <v>68</v>
      </c>
      <c r="E6" s="5">
        <v>18</v>
      </c>
      <c r="F6" s="2">
        <v>71</v>
      </c>
      <c r="G6" s="2">
        <v>33</v>
      </c>
      <c r="J6" s="3">
        <v>2</v>
      </c>
      <c r="K6" s="2">
        <v>27</v>
      </c>
      <c r="L6" s="2">
        <v>54</v>
      </c>
      <c r="M6" s="6">
        <v>69</v>
      </c>
      <c r="N6" s="5">
        <v>27</v>
      </c>
      <c r="O6" s="2">
        <v>32</v>
      </c>
      <c r="P6" s="2">
        <v>65</v>
      </c>
      <c r="R6" s="13">
        <f t="shared" ref="R6:R14" si="0">AVERAGE(K6:M6)</f>
        <v>50</v>
      </c>
      <c r="S6" s="13">
        <f t="shared" ref="S6:S14" si="1">AVERAGE(N6:P6)</f>
        <v>41.333333333333336</v>
      </c>
      <c r="X6" t="s">
        <v>39</v>
      </c>
      <c r="Y6">
        <v>3</v>
      </c>
      <c r="Z6">
        <v>3</v>
      </c>
      <c r="AB6">
        <v>0</v>
      </c>
      <c r="AC6">
        <v>3</v>
      </c>
      <c r="AE6">
        <v>3</v>
      </c>
      <c r="AF6">
        <v>0</v>
      </c>
      <c r="AJ6" t="s">
        <v>39</v>
      </c>
      <c r="AK6" s="5">
        <v>0</v>
      </c>
      <c r="AL6" s="5">
        <v>0</v>
      </c>
      <c r="AN6" s="2">
        <v>0</v>
      </c>
      <c r="AO6" s="2">
        <v>0</v>
      </c>
      <c r="AQ6" s="2">
        <v>0</v>
      </c>
      <c r="AR6" s="2">
        <v>0</v>
      </c>
    </row>
    <row r="7" spans="1:78" x14ac:dyDescent="0.25">
      <c r="A7" s="3">
        <v>3</v>
      </c>
      <c r="B7" s="2">
        <v>7</v>
      </c>
      <c r="C7" s="2">
        <v>13</v>
      </c>
      <c r="D7" s="6">
        <v>3</v>
      </c>
      <c r="E7" s="5">
        <v>3</v>
      </c>
      <c r="F7" s="2">
        <v>10</v>
      </c>
      <c r="G7" s="2">
        <v>6</v>
      </c>
      <c r="J7" s="3">
        <v>3</v>
      </c>
      <c r="K7" s="2">
        <v>5</v>
      </c>
      <c r="L7" s="2">
        <v>43</v>
      </c>
      <c r="M7" s="6">
        <v>43</v>
      </c>
      <c r="N7" s="5">
        <v>0</v>
      </c>
      <c r="O7" s="2">
        <v>70</v>
      </c>
      <c r="P7" s="2">
        <v>35</v>
      </c>
      <c r="R7" s="13">
        <f t="shared" si="0"/>
        <v>30.333333333333332</v>
      </c>
      <c r="S7" s="13">
        <f t="shared" si="1"/>
        <v>35</v>
      </c>
      <c r="X7" t="s">
        <v>44</v>
      </c>
      <c r="Y7">
        <v>41</v>
      </c>
      <c r="Z7">
        <v>27</v>
      </c>
      <c r="AB7">
        <v>33</v>
      </c>
      <c r="AC7">
        <v>54</v>
      </c>
      <c r="AE7">
        <v>68</v>
      </c>
      <c r="AF7">
        <v>69</v>
      </c>
      <c r="AJ7" t="s">
        <v>44</v>
      </c>
      <c r="AK7" s="5">
        <v>18</v>
      </c>
      <c r="AL7" s="5">
        <v>27</v>
      </c>
      <c r="AN7" s="2">
        <v>71</v>
      </c>
      <c r="AO7" s="2">
        <v>32</v>
      </c>
      <c r="AQ7" s="2">
        <v>33</v>
      </c>
      <c r="AR7" s="2">
        <v>65</v>
      </c>
    </row>
    <row r="8" spans="1:78" x14ac:dyDescent="0.25">
      <c r="A8" s="4">
        <v>4</v>
      </c>
      <c r="B8" s="2">
        <v>0</v>
      </c>
      <c r="C8" s="2">
        <v>0</v>
      </c>
      <c r="D8" s="6">
        <v>0</v>
      </c>
      <c r="E8" s="5">
        <v>0</v>
      </c>
      <c r="F8" s="2">
        <v>0</v>
      </c>
      <c r="G8" s="2">
        <v>0</v>
      </c>
      <c r="J8" s="4">
        <v>4</v>
      </c>
      <c r="K8" s="2">
        <v>0</v>
      </c>
      <c r="L8" s="2">
        <v>0</v>
      </c>
      <c r="M8" s="6">
        <v>0</v>
      </c>
      <c r="N8" s="5">
        <v>0</v>
      </c>
      <c r="O8" s="2">
        <v>37</v>
      </c>
      <c r="P8" s="2">
        <v>18</v>
      </c>
      <c r="R8" s="13">
        <f t="shared" si="0"/>
        <v>0</v>
      </c>
      <c r="S8" s="13">
        <f t="shared" si="1"/>
        <v>18.333333333333332</v>
      </c>
      <c r="X8" t="s">
        <v>45</v>
      </c>
      <c r="Y8">
        <v>7</v>
      </c>
      <c r="Z8">
        <v>5</v>
      </c>
      <c r="AB8">
        <v>13</v>
      </c>
      <c r="AC8">
        <v>43</v>
      </c>
      <c r="AE8">
        <v>3</v>
      </c>
      <c r="AF8">
        <v>43</v>
      </c>
      <c r="AJ8" t="s">
        <v>45</v>
      </c>
      <c r="AK8" s="5">
        <v>3</v>
      </c>
      <c r="AL8" s="5">
        <v>0</v>
      </c>
      <c r="AN8" s="2">
        <v>10</v>
      </c>
      <c r="AO8" s="2">
        <v>70</v>
      </c>
      <c r="AQ8" s="2">
        <v>6</v>
      </c>
      <c r="AR8" s="2">
        <v>35</v>
      </c>
      <c r="BF8" s="63" t="s">
        <v>28</v>
      </c>
      <c r="BG8" s="63"/>
      <c r="BH8" s="63"/>
      <c r="BI8" s="63"/>
      <c r="BJ8" s="63"/>
      <c r="BK8" s="63"/>
      <c r="BL8" s="63"/>
      <c r="BM8" s="63"/>
      <c r="BN8" s="63"/>
      <c r="BO8" s="63"/>
      <c r="BP8" s="63"/>
      <c r="BQ8" s="63"/>
      <c r="BR8" s="63"/>
      <c r="BS8" s="63"/>
      <c r="BT8" s="63"/>
      <c r="BU8" s="63"/>
    </row>
    <row r="9" spans="1:78" x14ac:dyDescent="0.25">
      <c r="A9" s="3">
        <v>5</v>
      </c>
      <c r="B9" s="2">
        <v>51</v>
      </c>
      <c r="C9" s="2">
        <v>75</v>
      </c>
      <c r="D9" s="6">
        <v>62</v>
      </c>
      <c r="E9" s="5">
        <v>50</v>
      </c>
      <c r="F9" s="2">
        <v>73</v>
      </c>
      <c r="G9" s="2">
        <v>60</v>
      </c>
      <c r="J9" s="3">
        <v>5</v>
      </c>
      <c r="K9" s="2">
        <v>49</v>
      </c>
      <c r="L9" s="2">
        <v>64</v>
      </c>
      <c r="M9" s="6">
        <v>86</v>
      </c>
      <c r="N9" s="5">
        <v>50</v>
      </c>
      <c r="O9" s="2">
        <v>66</v>
      </c>
      <c r="P9" s="2">
        <v>84</v>
      </c>
      <c r="R9" s="13">
        <f t="shared" si="0"/>
        <v>66.333333333333329</v>
      </c>
      <c r="S9" s="13">
        <f t="shared" si="1"/>
        <v>66.666666666666671</v>
      </c>
      <c r="X9" t="s">
        <v>46</v>
      </c>
      <c r="Y9">
        <v>0</v>
      </c>
      <c r="Z9">
        <v>0</v>
      </c>
      <c r="AB9">
        <v>0</v>
      </c>
      <c r="AC9">
        <v>0</v>
      </c>
      <c r="AE9">
        <v>0</v>
      </c>
      <c r="AF9">
        <v>0</v>
      </c>
      <c r="AJ9" t="s">
        <v>46</v>
      </c>
      <c r="AK9" s="5">
        <v>0</v>
      </c>
      <c r="AL9" s="5">
        <v>0</v>
      </c>
      <c r="AN9" s="2">
        <v>0</v>
      </c>
      <c r="AO9" s="2">
        <v>37</v>
      </c>
      <c r="AQ9" s="2">
        <v>0</v>
      </c>
      <c r="AR9" s="2">
        <v>18</v>
      </c>
      <c r="BF9" s="67" t="s">
        <v>29</v>
      </c>
      <c r="BG9" s="68"/>
      <c r="BH9" s="68"/>
      <c r="BI9" s="68"/>
      <c r="BJ9" s="68"/>
      <c r="BK9" s="68"/>
      <c r="BL9" s="66"/>
      <c r="BO9" s="67" t="s">
        <v>30</v>
      </c>
      <c r="BP9" s="68"/>
      <c r="BQ9" s="68"/>
      <c r="BR9" s="68"/>
      <c r="BS9" s="68"/>
      <c r="BT9" s="68"/>
      <c r="BU9" s="66"/>
    </row>
    <row r="10" spans="1:78" x14ac:dyDescent="0.25">
      <c r="A10" s="4">
        <v>6</v>
      </c>
      <c r="B10" s="2">
        <v>42</v>
      </c>
      <c r="C10" s="2">
        <v>30</v>
      </c>
      <c r="D10" s="6">
        <v>45</v>
      </c>
      <c r="E10" s="5">
        <v>45</v>
      </c>
      <c r="F10" s="2">
        <v>50</v>
      </c>
      <c r="G10" s="2">
        <v>48</v>
      </c>
      <c r="J10" s="4">
        <v>6</v>
      </c>
      <c r="K10" s="2">
        <v>21</v>
      </c>
      <c r="L10" s="2">
        <v>48</v>
      </c>
      <c r="M10" s="6">
        <v>42</v>
      </c>
      <c r="N10" s="5">
        <v>27</v>
      </c>
      <c r="O10" s="2">
        <v>30</v>
      </c>
      <c r="P10" s="2">
        <v>36</v>
      </c>
      <c r="R10" s="13">
        <f t="shared" si="0"/>
        <v>37</v>
      </c>
      <c r="S10" s="13">
        <f t="shared" si="1"/>
        <v>31</v>
      </c>
      <c r="X10" t="s">
        <v>47</v>
      </c>
      <c r="Y10">
        <v>51</v>
      </c>
      <c r="Z10">
        <v>49</v>
      </c>
      <c r="AB10">
        <v>75</v>
      </c>
      <c r="AC10">
        <v>64</v>
      </c>
      <c r="AE10">
        <v>62</v>
      </c>
      <c r="AF10">
        <v>86</v>
      </c>
      <c r="AJ10" t="s">
        <v>47</v>
      </c>
      <c r="AK10" s="5">
        <v>50</v>
      </c>
      <c r="AL10" s="5">
        <v>50</v>
      </c>
      <c r="AN10" s="2">
        <v>73</v>
      </c>
      <c r="AO10" s="2">
        <v>66</v>
      </c>
      <c r="AQ10" s="2">
        <v>60</v>
      </c>
      <c r="AR10" s="2">
        <v>84</v>
      </c>
      <c r="BF10" s="2"/>
      <c r="BG10" s="64" t="s">
        <v>37</v>
      </c>
      <c r="BH10" s="64"/>
      <c r="BI10" s="65"/>
      <c r="BJ10" s="66" t="s">
        <v>38</v>
      </c>
      <c r="BK10" s="64"/>
      <c r="BL10" s="64"/>
      <c r="BO10" s="2"/>
      <c r="BP10" s="64" t="s">
        <v>37</v>
      </c>
      <c r="BQ10" s="64"/>
      <c r="BR10" s="65"/>
      <c r="BS10" s="66" t="s">
        <v>38</v>
      </c>
      <c r="BT10" s="64"/>
      <c r="BU10" s="64"/>
    </row>
    <row r="11" spans="1:78" x14ac:dyDescent="0.25">
      <c r="A11" s="4">
        <v>7</v>
      </c>
      <c r="B11" s="2">
        <v>44</v>
      </c>
      <c r="C11" s="2">
        <v>11</v>
      </c>
      <c r="D11" s="6">
        <v>24</v>
      </c>
      <c r="E11" s="5">
        <v>45</v>
      </c>
      <c r="F11" s="2">
        <v>8</v>
      </c>
      <c r="G11" s="2">
        <v>40</v>
      </c>
      <c r="J11" s="4">
        <v>7</v>
      </c>
      <c r="K11" s="2">
        <v>45</v>
      </c>
      <c r="L11" s="2">
        <v>26</v>
      </c>
      <c r="M11" s="6">
        <v>54</v>
      </c>
      <c r="N11" s="5">
        <v>33</v>
      </c>
      <c r="O11" s="2">
        <v>55</v>
      </c>
      <c r="P11" s="2">
        <v>28</v>
      </c>
      <c r="R11" s="13">
        <f t="shared" si="0"/>
        <v>41.666666666666664</v>
      </c>
      <c r="S11" s="13">
        <f t="shared" si="1"/>
        <v>38.666666666666664</v>
      </c>
      <c r="X11" t="s">
        <v>48</v>
      </c>
      <c r="Y11">
        <v>42</v>
      </c>
      <c r="Z11">
        <v>21</v>
      </c>
      <c r="AB11">
        <v>30</v>
      </c>
      <c r="AC11">
        <v>48</v>
      </c>
      <c r="AE11">
        <v>45</v>
      </c>
      <c r="AF11">
        <v>42</v>
      </c>
      <c r="AJ11" t="s">
        <v>48</v>
      </c>
      <c r="AK11" s="5">
        <v>45</v>
      </c>
      <c r="AL11" s="5">
        <v>27</v>
      </c>
      <c r="AN11" s="2">
        <v>50</v>
      </c>
      <c r="AO11" s="2">
        <v>30</v>
      </c>
      <c r="AQ11" s="2">
        <v>48</v>
      </c>
      <c r="AR11" s="2">
        <v>36</v>
      </c>
      <c r="BF11" s="2" t="s">
        <v>40</v>
      </c>
      <c r="BG11" s="2" t="s">
        <v>41</v>
      </c>
      <c r="BH11" s="2" t="s">
        <v>42</v>
      </c>
      <c r="BI11" s="6" t="s">
        <v>43</v>
      </c>
      <c r="BJ11" s="5" t="s">
        <v>41</v>
      </c>
      <c r="BK11" s="2" t="s">
        <v>42</v>
      </c>
      <c r="BL11" s="2" t="s">
        <v>43</v>
      </c>
      <c r="BO11" s="2" t="s">
        <v>40</v>
      </c>
      <c r="BP11" s="2" t="s">
        <v>41</v>
      </c>
      <c r="BQ11" s="2" t="s">
        <v>42</v>
      </c>
      <c r="BR11" s="6" t="s">
        <v>43</v>
      </c>
      <c r="BS11" s="5" t="s">
        <v>41</v>
      </c>
      <c r="BT11" s="2" t="s">
        <v>42</v>
      </c>
      <c r="BU11" s="2" t="s">
        <v>43</v>
      </c>
      <c r="BW11" s="2" t="s">
        <v>40</v>
      </c>
      <c r="BX11" s="42" t="s">
        <v>211</v>
      </c>
      <c r="BY11" s="42" t="s">
        <v>170</v>
      </c>
      <c r="BZ11" s="42" t="s">
        <v>212</v>
      </c>
    </row>
    <row r="12" spans="1:78" x14ac:dyDescent="0.25">
      <c r="A12" s="3">
        <v>8</v>
      </c>
      <c r="B12" s="2">
        <v>6</v>
      </c>
      <c r="C12" s="2">
        <v>13</v>
      </c>
      <c r="D12" s="6">
        <v>21</v>
      </c>
      <c r="E12" s="5">
        <v>10</v>
      </c>
      <c r="F12" s="2">
        <v>15</v>
      </c>
      <c r="G12" s="2">
        <v>23</v>
      </c>
      <c r="J12" s="3">
        <v>8</v>
      </c>
      <c r="K12" s="2">
        <v>30</v>
      </c>
      <c r="L12" s="2">
        <v>5</v>
      </c>
      <c r="M12" s="6">
        <v>25</v>
      </c>
      <c r="N12" s="5">
        <v>47</v>
      </c>
      <c r="O12" s="2">
        <v>6</v>
      </c>
      <c r="P12" s="2">
        <v>21</v>
      </c>
      <c r="R12" s="13">
        <f t="shared" si="0"/>
        <v>20</v>
      </c>
      <c r="S12" s="13">
        <f t="shared" si="1"/>
        <v>24.666666666666668</v>
      </c>
      <c r="X12" t="s">
        <v>49</v>
      </c>
      <c r="Y12">
        <v>44</v>
      </c>
      <c r="Z12">
        <v>45</v>
      </c>
      <c r="AB12">
        <v>11</v>
      </c>
      <c r="AC12">
        <v>26</v>
      </c>
      <c r="AE12">
        <v>24</v>
      </c>
      <c r="AF12">
        <v>54</v>
      </c>
      <c r="AJ12" t="s">
        <v>49</v>
      </c>
      <c r="AK12" s="5">
        <v>45</v>
      </c>
      <c r="AL12" s="5">
        <v>33</v>
      </c>
      <c r="AN12" s="2">
        <v>8</v>
      </c>
      <c r="AO12" s="2">
        <v>55</v>
      </c>
      <c r="AQ12" s="2">
        <v>40</v>
      </c>
      <c r="AR12" s="2">
        <v>28</v>
      </c>
      <c r="BF12" s="3">
        <v>1</v>
      </c>
      <c r="BG12" s="2">
        <v>3</v>
      </c>
      <c r="BH12" s="2">
        <v>0</v>
      </c>
      <c r="BI12" s="6">
        <v>3</v>
      </c>
      <c r="BJ12" s="5">
        <v>0</v>
      </c>
      <c r="BK12" s="2">
        <v>0</v>
      </c>
      <c r="BL12" s="2">
        <v>0</v>
      </c>
      <c r="BO12" s="3">
        <v>1</v>
      </c>
      <c r="BP12" s="2">
        <v>3</v>
      </c>
      <c r="BQ12" s="2">
        <v>3</v>
      </c>
      <c r="BR12" s="6">
        <v>0</v>
      </c>
      <c r="BS12" s="5">
        <v>0</v>
      </c>
      <c r="BT12" s="2">
        <v>0</v>
      </c>
      <c r="BU12" s="2">
        <v>0</v>
      </c>
      <c r="BW12" s="3">
        <v>1</v>
      </c>
      <c r="BX12">
        <f>BG12-BP12</f>
        <v>0</v>
      </c>
      <c r="BY12">
        <f t="shared" ref="BY12:BZ12" si="2">BH12-BQ12</f>
        <v>-3</v>
      </c>
      <c r="BZ12">
        <f t="shared" si="2"/>
        <v>3</v>
      </c>
    </row>
    <row r="13" spans="1:78" x14ac:dyDescent="0.25">
      <c r="A13" s="4">
        <v>9</v>
      </c>
      <c r="B13" s="2">
        <v>1</v>
      </c>
      <c r="C13" s="2">
        <v>4</v>
      </c>
      <c r="D13" s="6">
        <v>21</v>
      </c>
      <c r="E13" s="5">
        <v>0</v>
      </c>
      <c r="F13" s="2">
        <v>0</v>
      </c>
      <c r="G13" s="2">
        <v>2</v>
      </c>
      <c r="J13" s="4">
        <v>9</v>
      </c>
      <c r="K13" s="2">
        <v>0</v>
      </c>
      <c r="L13" s="2">
        <v>12</v>
      </c>
      <c r="M13" s="6">
        <v>81</v>
      </c>
      <c r="N13" s="5">
        <v>0</v>
      </c>
      <c r="O13" s="2">
        <v>6</v>
      </c>
      <c r="P13" s="2">
        <v>6</v>
      </c>
      <c r="R13" s="13">
        <f t="shared" si="0"/>
        <v>31</v>
      </c>
      <c r="S13" s="13">
        <f t="shared" si="1"/>
        <v>4</v>
      </c>
      <c r="X13" t="s">
        <v>50</v>
      </c>
      <c r="Y13">
        <v>6</v>
      </c>
      <c r="Z13">
        <v>30</v>
      </c>
      <c r="AB13">
        <v>13</v>
      </c>
      <c r="AC13">
        <v>5</v>
      </c>
      <c r="AE13">
        <v>21</v>
      </c>
      <c r="AF13">
        <v>25</v>
      </c>
      <c r="AJ13" t="s">
        <v>50</v>
      </c>
      <c r="AK13" s="5">
        <v>10</v>
      </c>
      <c r="AL13" s="5">
        <v>47</v>
      </c>
      <c r="AN13" s="2">
        <v>15</v>
      </c>
      <c r="AO13" s="2">
        <v>6</v>
      </c>
      <c r="AQ13" s="2">
        <v>23</v>
      </c>
      <c r="AR13" s="2">
        <v>21</v>
      </c>
      <c r="BF13" s="3">
        <v>2</v>
      </c>
      <c r="BG13" s="2">
        <v>41</v>
      </c>
      <c r="BH13" s="2">
        <v>33</v>
      </c>
      <c r="BI13" s="6">
        <v>68</v>
      </c>
      <c r="BJ13" s="5">
        <v>18</v>
      </c>
      <c r="BK13" s="2">
        <v>71</v>
      </c>
      <c r="BL13" s="2">
        <v>33</v>
      </c>
      <c r="BO13" s="3">
        <v>2</v>
      </c>
      <c r="BP13" s="2">
        <v>27</v>
      </c>
      <c r="BQ13" s="2">
        <v>54</v>
      </c>
      <c r="BR13" s="6">
        <v>69</v>
      </c>
      <c r="BS13" s="5">
        <v>27</v>
      </c>
      <c r="BT13" s="2">
        <v>32</v>
      </c>
      <c r="BU13" s="2">
        <v>65</v>
      </c>
      <c r="BW13" s="3">
        <v>2</v>
      </c>
      <c r="BX13">
        <f t="shared" ref="BX13:BX21" si="3">BG13-BP13</f>
        <v>14</v>
      </c>
      <c r="BY13">
        <f t="shared" ref="BY13:BY21" si="4">BH13-BQ13</f>
        <v>-21</v>
      </c>
      <c r="BZ13">
        <f t="shared" ref="BZ13:BZ21" si="5">BI13-BR13</f>
        <v>-1</v>
      </c>
    </row>
    <row r="14" spans="1:78" x14ac:dyDescent="0.25">
      <c r="A14" s="4">
        <v>10</v>
      </c>
      <c r="B14" s="2">
        <v>18</v>
      </c>
      <c r="C14" s="2">
        <v>18</v>
      </c>
      <c r="D14" s="6">
        <v>21</v>
      </c>
      <c r="E14" s="5">
        <v>12</v>
      </c>
      <c r="F14" s="2">
        <v>36</v>
      </c>
      <c r="G14" s="2">
        <v>42</v>
      </c>
      <c r="J14" s="4">
        <v>10</v>
      </c>
      <c r="K14" s="2">
        <v>39</v>
      </c>
      <c r="L14" s="2">
        <v>57</v>
      </c>
      <c r="M14" s="6">
        <v>66</v>
      </c>
      <c r="N14" s="5">
        <v>23</v>
      </c>
      <c r="O14" s="2">
        <v>32</v>
      </c>
      <c r="P14" s="2">
        <v>60</v>
      </c>
      <c r="R14" s="13">
        <f t="shared" si="0"/>
        <v>54</v>
      </c>
      <c r="S14" s="13">
        <f t="shared" si="1"/>
        <v>38.333333333333336</v>
      </c>
      <c r="X14" t="s">
        <v>51</v>
      </c>
      <c r="Y14">
        <v>1</v>
      </c>
      <c r="Z14">
        <v>0</v>
      </c>
      <c r="AB14">
        <v>4</v>
      </c>
      <c r="AC14">
        <v>12</v>
      </c>
      <c r="AE14">
        <v>21</v>
      </c>
      <c r="AF14">
        <v>81</v>
      </c>
      <c r="AJ14" t="s">
        <v>51</v>
      </c>
      <c r="AK14" s="5">
        <v>0</v>
      </c>
      <c r="AL14" s="5">
        <v>0</v>
      </c>
      <c r="AN14" s="2">
        <v>0</v>
      </c>
      <c r="AO14" s="2">
        <v>6</v>
      </c>
      <c r="AQ14" s="2">
        <v>2</v>
      </c>
      <c r="AR14" s="2">
        <v>6</v>
      </c>
      <c r="BF14" s="3">
        <v>3</v>
      </c>
      <c r="BG14" s="2">
        <v>7</v>
      </c>
      <c r="BH14" s="2">
        <v>13</v>
      </c>
      <c r="BI14" s="6">
        <v>3</v>
      </c>
      <c r="BJ14" s="5">
        <v>3</v>
      </c>
      <c r="BK14" s="2">
        <v>10</v>
      </c>
      <c r="BL14" s="2">
        <v>6</v>
      </c>
      <c r="BO14" s="3">
        <v>3</v>
      </c>
      <c r="BP14" s="2">
        <v>5</v>
      </c>
      <c r="BQ14" s="2">
        <v>43</v>
      </c>
      <c r="BR14" s="6">
        <v>43</v>
      </c>
      <c r="BS14" s="5">
        <v>0</v>
      </c>
      <c r="BT14" s="2">
        <v>70</v>
      </c>
      <c r="BU14" s="2">
        <v>35</v>
      </c>
      <c r="BW14" s="3">
        <v>3</v>
      </c>
      <c r="BX14">
        <f t="shared" si="3"/>
        <v>2</v>
      </c>
      <c r="BY14">
        <f t="shared" si="4"/>
        <v>-30</v>
      </c>
      <c r="BZ14">
        <f t="shared" si="5"/>
        <v>-40</v>
      </c>
    </row>
    <row r="15" spans="1:78" x14ac:dyDescent="0.25">
      <c r="B15" s="45">
        <f>AVERAGE(B5:B14)</f>
        <v>21.3</v>
      </c>
      <c r="C15" s="45">
        <f t="shared" ref="C15:D15" si="6">AVERAGE(C5:C14)</f>
        <v>19.7</v>
      </c>
      <c r="D15" s="45">
        <f t="shared" si="6"/>
        <v>26.8</v>
      </c>
      <c r="E15" s="45">
        <f t="shared" ref="E15" si="7">AVERAGE(E5:E14)</f>
        <v>18.3</v>
      </c>
      <c r="F15" s="45">
        <f t="shared" ref="F15" si="8">AVERAGE(F5:F14)</f>
        <v>26.3</v>
      </c>
      <c r="G15" s="45">
        <f t="shared" ref="G15" si="9">AVERAGE(G5:G14)</f>
        <v>25.4</v>
      </c>
      <c r="K15" s="45">
        <f>AVERAGE(K5:K14)</f>
        <v>21.9</v>
      </c>
      <c r="L15" s="45">
        <f t="shared" ref="L15" si="10">AVERAGE(L5:L14)</f>
        <v>31.2</v>
      </c>
      <c r="M15" s="45">
        <f t="shared" ref="M15" si="11">AVERAGE(M5:M14)</f>
        <v>46.6</v>
      </c>
      <c r="N15" s="45">
        <f t="shared" ref="N15" si="12">AVERAGE(N5:N14)</f>
        <v>20.7</v>
      </c>
      <c r="O15" s="45">
        <f t="shared" ref="O15" si="13">AVERAGE(O5:O14)</f>
        <v>33.4</v>
      </c>
      <c r="P15" s="45">
        <f t="shared" ref="P15" si="14">AVERAGE(P5:P14)</f>
        <v>35.299999999999997</v>
      </c>
      <c r="X15" t="s">
        <v>52</v>
      </c>
      <c r="Y15">
        <v>18</v>
      </c>
      <c r="Z15">
        <v>39</v>
      </c>
      <c r="AB15">
        <v>18</v>
      </c>
      <c r="AC15">
        <v>57</v>
      </c>
      <c r="AE15">
        <v>21</v>
      </c>
      <c r="AF15">
        <v>66</v>
      </c>
      <c r="AJ15" t="s">
        <v>52</v>
      </c>
      <c r="AK15" s="5">
        <v>12</v>
      </c>
      <c r="AL15" s="5">
        <v>23</v>
      </c>
      <c r="AN15" s="2">
        <v>36</v>
      </c>
      <c r="AO15" s="2">
        <v>32</v>
      </c>
      <c r="AQ15" s="2">
        <v>42</v>
      </c>
      <c r="AR15" s="2">
        <v>60</v>
      </c>
      <c r="BF15" s="4">
        <v>4</v>
      </c>
      <c r="BG15" s="2">
        <v>0</v>
      </c>
      <c r="BH15" s="2">
        <v>0</v>
      </c>
      <c r="BI15" s="6">
        <v>0</v>
      </c>
      <c r="BJ15" s="5">
        <v>0</v>
      </c>
      <c r="BK15" s="2">
        <v>0</v>
      </c>
      <c r="BL15" s="2">
        <v>0</v>
      </c>
      <c r="BO15" s="4">
        <v>4</v>
      </c>
      <c r="BP15" s="2">
        <v>0</v>
      </c>
      <c r="BQ15" s="2">
        <v>0</v>
      </c>
      <c r="BR15" s="6">
        <v>0</v>
      </c>
      <c r="BS15" s="5">
        <v>0</v>
      </c>
      <c r="BT15" s="2">
        <v>37</v>
      </c>
      <c r="BU15" s="2">
        <v>18</v>
      </c>
      <c r="BW15" s="4">
        <v>4</v>
      </c>
      <c r="BX15">
        <f t="shared" si="3"/>
        <v>0</v>
      </c>
      <c r="BY15">
        <f t="shared" si="4"/>
        <v>0</v>
      </c>
      <c r="BZ15">
        <f t="shared" si="5"/>
        <v>0</v>
      </c>
    </row>
    <row r="16" spans="1:78" x14ac:dyDescent="0.25">
      <c r="B16" s="45">
        <f>STDEV(B5:B14)</f>
        <v>20.720628476097062</v>
      </c>
      <c r="C16" s="45">
        <f t="shared" ref="C16:D16" si="15">STDEV(C5:C14)</f>
        <v>22.440291144873026</v>
      </c>
      <c r="D16" s="45">
        <f t="shared" si="15"/>
        <v>24.100714604435371</v>
      </c>
      <c r="K16" s="45">
        <f>STDEV(K5:K14)</f>
        <v>19.017243637171909</v>
      </c>
      <c r="L16" s="45">
        <f t="shared" ref="L16:M16" si="16">STDEV(L5:L14)</f>
        <v>24.796057034223089</v>
      </c>
      <c r="M16" s="45">
        <f t="shared" si="16"/>
        <v>30.754222835607834</v>
      </c>
      <c r="BF16" s="3">
        <v>5</v>
      </c>
      <c r="BG16" s="2">
        <v>51</v>
      </c>
      <c r="BH16" s="2">
        <v>75</v>
      </c>
      <c r="BI16" s="6">
        <v>62</v>
      </c>
      <c r="BJ16" s="5">
        <v>50</v>
      </c>
      <c r="BK16" s="2">
        <v>73</v>
      </c>
      <c r="BL16" s="2">
        <v>60</v>
      </c>
      <c r="BO16" s="3">
        <v>5</v>
      </c>
      <c r="BP16" s="2">
        <v>49</v>
      </c>
      <c r="BQ16" s="2">
        <v>64</v>
      </c>
      <c r="BR16" s="6">
        <v>86</v>
      </c>
      <c r="BS16" s="5">
        <v>50</v>
      </c>
      <c r="BT16" s="2">
        <v>66</v>
      </c>
      <c r="BU16" s="2">
        <v>84</v>
      </c>
      <c r="BW16" s="3">
        <v>5</v>
      </c>
      <c r="BX16">
        <f t="shared" si="3"/>
        <v>2</v>
      </c>
      <c r="BY16">
        <f t="shared" si="4"/>
        <v>11</v>
      </c>
      <c r="BZ16">
        <f t="shared" si="5"/>
        <v>-24</v>
      </c>
    </row>
    <row r="17" spans="1:81" x14ac:dyDescent="0.25">
      <c r="BF17" s="4">
        <v>6</v>
      </c>
      <c r="BG17" s="2">
        <v>42</v>
      </c>
      <c r="BH17" s="2">
        <v>30</v>
      </c>
      <c r="BI17" s="6">
        <v>45</v>
      </c>
      <c r="BJ17" s="5">
        <v>45</v>
      </c>
      <c r="BK17" s="2">
        <v>50</v>
      </c>
      <c r="BL17" s="2">
        <v>48</v>
      </c>
      <c r="BO17" s="4">
        <v>6</v>
      </c>
      <c r="BP17" s="2">
        <v>21</v>
      </c>
      <c r="BQ17" s="2">
        <v>48</v>
      </c>
      <c r="BR17" s="6">
        <v>42</v>
      </c>
      <c r="BS17" s="5">
        <v>27</v>
      </c>
      <c r="BT17" s="2">
        <v>30</v>
      </c>
      <c r="BU17" s="2">
        <v>36</v>
      </c>
      <c r="BW17" s="4">
        <v>6</v>
      </c>
      <c r="BX17">
        <f t="shared" si="3"/>
        <v>21</v>
      </c>
      <c r="BY17">
        <f t="shared" si="4"/>
        <v>-18</v>
      </c>
      <c r="BZ17">
        <f t="shared" si="5"/>
        <v>3</v>
      </c>
    </row>
    <row r="18" spans="1:81" x14ac:dyDescent="0.25">
      <c r="A18" s="63" t="s">
        <v>53</v>
      </c>
      <c r="B18" s="63"/>
      <c r="C18" s="63"/>
      <c r="D18" s="63"/>
      <c r="E18" s="63"/>
      <c r="F18" s="63"/>
      <c r="G18" s="63"/>
      <c r="H18" s="63"/>
      <c r="I18" s="63"/>
      <c r="J18" s="63"/>
      <c r="K18" s="63"/>
      <c r="L18" s="63"/>
      <c r="M18" s="63"/>
      <c r="N18" s="63"/>
      <c r="O18" s="63"/>
      <c r="P18" s="63"/>
      <c r="BF18" s="4">
        <v>7</v>
      </c>
      <c r="BG18" s="2">
        <v>44</v>
      </c>
      <c r="BH18" s="2">
        <v>11</v>
      </c>
      <c r="BI18" s="6">
        <v>24</v>
      </c>
      <c r="BJ18" s="5">
        <v>45</v>
      </c>
      <c r="BK18" s="2">
        <v>8</v>
      </c>
      <c r="BL18" s="2">
        <v>40</v>
      </c>
      <c r="BO18" s="4">
        <v>7</v>
      </c>
      <c r="BP18" s="2">
        <v>45</v>
      </c>
      <c r="BQ18" s="2">
        <v>26</v>
      </c>
      <c r="BR18" s="6">
        <v>54</v>
      </c>
      <c r="BS18" s="5">
        <v>33</v>
      </c>
      <c r="BT18" s="2">
        <v>55</v>
      </c>
      <c r="BU18" s="2">
        <v>28</v>
      </c>
      <c r="BW18" s="4">
        <v>7</v>
      </c>
      <c r="BX18">
        <f t="shared" si="3"/>
        <v>-1</v>
      </c>
      <c r="BY18">
        <f t="shared" si="4"/>
        <v>-15</v>
      </c>
      <c r="BZ18">
        <f t="shared" si="5"/>
        <v>-30</v>
      </c>
    </row>
    <row r="19" spans="1:81" x14ac:dyDescent="0.25">
      <c r="A19" s="67" t="s">
        <v>29</v>
      </c>
      <c r="B19" s="68"/>
      <c r="C19" s="68"/>
      <c r="D19" s="68"/>
      <c r="E19" s="68"/>
      <c r="F19" s="68"/>
      <c r="G19" s="66"/>
      <c r="J19" s="67" t="s">
        <v>30</v>
      </c>
      <c r="K19" s="68"/>
      <c r="L19" s="68"/>
      <c r="M19" s="68"/>
      <c r="N19" s="68"/>
      <c r="O19" s="68"/>
      <c r="P19" s="66"/>
      <c r="BF19" s="3">
        <v>8</v>
      </c>
      <c r="BG19" s="2">
        <v>6</v>
      </c>
      <c r="BH19" s="2">
        <v>13</v>
      </c>
      <c r="BI19" s="6">
        <v>21</v>
      </c>
      <c r="BJ19" s="5">
        <v>10</v>
      </c>
      <c r="BK19" s="2">
        <v>15</v>
      </c>
      <c r="BL19" s="2">
        <v>23</v>
      </c>
      <c r="BO19" s="3">
        <v>8</v>
      </c>
      <c r="BP19" s="2">
        <v>30</v>
      </c>
      <c r="BQ19" s="2">
        <v>5</v>
      </c>
      <c r="BR19" s="6">
        <v>25</v>
      </c>
      <c r="BS19" s="5">
        <v>47</v>
      </c>
      <c r="BT19" s="2">
        <v>6</v>
      </c>
      <c r="BU19" s="2">
        <v>21</v>
      </c>
      <c r="BW19" s="3">
        <v>8</v>
      </c>
      <c r="BX19">
        <f t="shared" si="3"/>
        <v>-24</v>
      </c>
      <c r="BY19">
        <f t="shared" si="4"/>
        <v>8</v>
      </c>
      <c r="BZ19">
        <f t="shared" si="5"/>
        <v>-4</v>
      </c>
    </row>
    <row r="20" spans="1:81" x14ac:dyDescent="0.25">
      <c r="A20" s="2"/>
      <c r="B20" s="64" t="s">
        <v>37</v>
      </c>
      <c r="C20" s="64"/>
      <c r="D20" s="65"/>
      <c r="E20" s="66" t="s">
        <v>38</v>
      </c>
      <c r="F20" s="64"/>
      <c r="G20" s="64"/>
      <c r="J20" s="2"/>
      <c r="K20" s="64" t="s">
        <v>37</v>
      </c>
      <c r="L20" s="64"/>
      <c r="M20" s="65"/>
      <c r="N20" s="66" t="s">
        <v>38</v>
      </c>
      <c r="O20" s="64"/>
      <c r="P20" s="64"/>
      <c r="BF20" s="4">
        <v>9</v>
      </c>
      <c r="BG20" s="2">
        <v>1</v>
      </c>
      <c r="BH20" s="2">
        <v>4</v>
      </c>
      <c r="BI20" s="6">
        <v>21</v>
      </c>
      <c r="BJ20" s="5">
        <v>0</v>
      </c>
      <c r="BK20" s="2">
        <v>0</v>
      </c>
      <c r="BL20" s="2">
        <v>2</v>
      </c>
      <c r="BO20" s="4">
        <v>9</v>
      </c>
      <c r="BP20" s="2">
        <v>0</v>
      </c>
      <c r="BQ20" s="2">
        <v>12</v>
      </c>
      <c r="BR20" s="6">
        <v>81</v>
      </c>
      <c r="BS20" s="5">
        <v>0</v>
      </c>
      <c r="BT20" s="2">
        <v>6</v>
      </c>
      <c r="BU20" s="2">
        <v>6</v>
      </c>
      <c r="BW20" s="4">
        <v>9</v>
      </c>
      <c r="BX20">
        <f t="shared" si="3"/>
        <v>1</v>
      </c>
      <c r="BY20">
        <f t="shared" si="4"/>
        <v>-8</v>
      </c>
      <c r="BZ20">
        <f t="shared" si="5"/>
        <v>-60</v>
      </c>
    </row>
    <row r="21" spans="1:81" x14ac:dyDescent="0.25">
      <c r="A21" s="2" t="s">
        <v>40</v>
      </c>
      <c r="B21" s="2" t="s">
        <v>41</v>
      </c>
      <c r="C21" s="2" t="s">
        <v>42</v>
      </c>
      <c r="D21" s="6" t="s">
        <v>43</v>
      </c>
      <c r="E21" s="5" t="s">
        <v>41</v>
      </c>
      <c r="F21" s="2" t="s">
        <v>42</v>
      </c>
      <c r="G21" s="2" t="s">
        <v>43</v>
      </c>
      <c r="J21" s="2" t="s">
        <v>40</v>
      </c>
      <c r="K21" s="2" t="s">
        <v>41</v>
      </c>
      <c r="L21" s="2" t="s">
        <v>42</v>
      </c>
      <c r="M21" s="6" t="s">
        <v>43</v>
      </c>
      <c r="N21" s="5" t="s">
        <v>41</v>
      </c>
      <c r="O21" s="2" t="s">
        <v>42</v>
      </c>
      <c r="P21" s="2" t="s">
        <v>43</v>
      </c>
      <c r="BF21" s="4">
        <v>10</v>
      </c>
      <c r="BG21" s="2">
        <v>18</v>
      </c>
      <c r="BH21" s="2">
        <v>18</v>
      </c>
      <c r="BI21" s="6">
        <v>21</v>
      </c>
      <c r="BJ21" s="5">
        <v>12</v>
      </c>
      <c r="BK21" s="2">
        <v>36</v>
      </c>
      <c r="BL21" s="2">
        <v>42</v>
      </c>
      <c r="BO21" s="4">
        <v>10</v>
      </c>
      <c r="BP21" s="2">
        <v>39</v>
      </c>
      <c r="BQ21" s="2">
        <v>57</v>
      </c>
      <c r="BR21" s="6">
        <v>66</v>
      </c>
      <c r="BS21" s="5">
        <v>23</v>
      </c>
      <c r="BT21" s="2">
        <v>32</v>
      </c>
      <c r="BU21" s="2">
        <v>60</v>
      </c>
      <c r="BW21" s="4">
        <v>10</v>
      </c>
      <c r="BX21">
        <f t="shared" si="3"/>
        <v>-21</v>
      </c>
      <c r="BY21">
        <f t="shared" si="4"/>
        <v>-39</v>
      </c>
      <c r="BZ21">
        <f t="shared" si="5"/>
        <v>-45</v>
      </c>
    </row>
    <row r="22" spans="1:81" x14ac:dyDescent="0.25">
      <c r="A22" s="3">
        <v>1</v>
      </c>
      <c r="B22" s="2">
        <v>1</v>
      </c>
      <c r="C22" s="2">
        <v>3</v>
      </c>
      <c r="D22" s="6">
        <v>1</v>
      </c>
      <c r="E22" s="5">
        <v>0</v>
      </c>
      <c r="F22" s="2">
        <v>0</v>
      </c>
      <c r="G22" s="2">
        <v>0</v>
      </c>
      <c r="J22" s="3">
        <v>1</v>
      </c>
      <c r="K22" s="2">
        <v>9</v>
      </c>
      <c r="L22" s="2">
        <v>0</v>
      </c>
      <c r="M22" s="6">
        <v>0</v>
      </c>
      <c r="N22" s="5">
        <v>0</v>
      </c>
      <c r="O22" s="2">
        <v>0</v>
      </c>
      <c r="P22" s="2">
        <v>9</v>
      </c>
      <c r="R22" s="13">
        <f>AVERAGE(K22:M22)</f>
        <v>3</v>
      </c>
      <c r="S22" s="13">
        <f>AVERAGE(N22:P22)</f>
        <v>3</v>
      </c>
    </row>
    <row r="23" spans="1:81" x14ac:dyDescent="0.25">
      <c r="A23" s="3">
        <v>2</v>
      </c>
      <c r="B23" s="2">
        <v>57</v>
      </c>
      <c r="C23" s="2">
        <v>57</v>
      </c>
      <c r="D23" s="6">
        <v>57</v>
      </c>
      <c r="E23" s="5">
        <v>33</v>
      </c>
      <c r="F23" s="2">
        <v>29</v>
      </c>
      <c r="G23" s="2">
        <v>57</v>
      </c>
      <c r="J23" s="3">
        <v>2</v>
      </c>
      <c r="K23" s="2">
        <v>32</v>
      </c>
      <c r="L23" s="2">
        <v>33</v>
      </c>
      <c r="M23" s="6">
        <v>63</v>
      </c>
      <c r="N23" s="5">
        <v>54</v>
      </c>
      <c r="O23" s="2">
        <v>47</v>
      </c>
      <c r="P23" s="2">
        <v>60</v>
      </c>
      <c r="R23" s="13">
        <f t="shared" ref="R23:R31" si="17">AVERAGE(K23:M23)</f>
        <v>42.666666666666664</v>
      </c>
      <c r="S23" s="13">
        <f t="shared" ref="S23:S31" si="18">AVERAGE(N23:P23)</f>
        <v>53.666666666666664</v>
      </c>
      <c r="BV23" s="63" t="s">
        <v>109</v>
      </c>
      <c r="BW23" t="s">
        <v>193</v>
      </c>
      <c r="BX23">
        <f>AVERAGE(BX13,BX14,BX16,BX20,BX17)</f>
        <v>8</v>
      </c>
      <c r="BY23">
        <f>AVERAGE(BY16,BY19)</f>
        <v>9.5</v>
      </c>
      <c r="BZ23">
        <f>AVERAGE(BZ12,BZ17)</f>
        <v>3</v>
      </c>
    </row>
    <row r="24" spans="1:81" x14ac:dyDescent="0.25">
      <c r="A24" s="3">
        <v>3</v>
      </c>
      <c r="B24" s="2">
        <v>13</v>
      </c>
      <c r="C24" s="2">
        <v>13</v>
      </c>
      <c r="D24" s="6">
        <v>17</v>
      </c>
      <c r="E24" s="5">
        <v>20</v>
      </c>
      <c r="F24" s="2">
        <v>13</v>
      </c>
      <c r="G24" s="2">
        <v>12</v>
      </c>
      <c r="J24" s="3">
        <v>3</v>
      </c>
      <c r="K24" s="2">
        <v>18</v>
      </c>
      <c r="L24" s="2">
        <v>13</v>
      </c>
      <c r="M24" s="6">
        <v>30</v>
      </c>
      <c r="N24" s="5">
        <v>6</v>
      </c>
      <c r="O24" s="2">
        <v>27</v>
      </c>
      <c r="P24" s="2">
        <v>24</v>
      </c>
      <c r="R24" s="13">
        <f t="shared" si="17"/>
        <v>20.333333333333332</v>
      </c>
      <c r="S24" s="13">
        <f t="shared" si="18"/>
        <v>19</v>
      </c>
      <c r="BV24" s="63"/>
      <c r="BW24" t="s">
        <v>194</v>
      </c>
      <c r="BX24">
        <f>AVERAGE(BX18,BX19,BX21)</f>
        <v>-15.333333333333334</v>
      </c>
      <c r="BY24">
        <f>AVERAGE(BY12,BY13,BY14,BY17,BY18,BY20,BY21)</f>
        <v>-19.142857142857142</v>
      </c>
      <c r="BZ24">
        <f>AVERAGE(BZ13,BZ14,BZ16,BZ18,BZ20,BZ19,BZ21)</f>
        <v>-29.142857142857142</v>
      </c>
    </row>
    <row r="25" spans="1:81" x14ac:dyDescent="0.25">
      <c r="A25" s="4">
        <v>4</v>
      </c>
      <c r="B25" s="2">
        <v>0</v>
      </c>
      <c r="C25" s="2">
        <v>0</v>
      </c>
      <c r="D25" s="6">
        <v>27</v>
      </c>
      <c r="E25" s="5">
        <v>4</v>
      </c>
      <c r="F25" s="2">
        <v>0</v>
      </c>
      <c r="G25" s="2">
        <v>16</v>
      </c>
      <c r="J25" s="4">
        <v>4</v>
      </c>
      <c r="K25" s="2">
        <v>7</v>
      </c>
      <c r="L25" s="2">
        <v>0</v>
      </c>
      <c r="M25" s="6">
        <v>30</v>
      </c>
      <c r="N25" s="5">
        <v>0</v>
      </c>
      <c r="O25" s="2">
        <v>0</v>
      </c>
      <c r="P25" s="2">
        <v>15</v>
      </c>
      <c r="R25" s="13">
        <f t="shared" si="17"/>
        <v>12.333333333333334</v>
      </c>
      <c r="S25" s="13">
        <f t="shared" si="18"/>
        <v>5</v>
      </c>
    </row>
    <row r="26" spans="1:81" x14ac:dyDescent="0.25">
      <c r="A26" s="3">
        <v>5</v>
      </c>
      <c r="B26" s="2">
        <v>48</v>
      </c>
      <c r="C26" s="2">
        <v>67</v>
      </c>
      <c r="D26" s="6">
        <v>90</v>
      </c>
      <c r="E26" s="5">
        <v>56</v>
      </c>
      <c r="F26" s="2">
        <v>75</v>
      </c>
      <c r="G26" s="2">
        <v>84</v>
      </c>
      <c r="J26" s="3">
        <v>5</v>
      </c>
      <c r="K26" s="2">
        <v>59</v>
      </c>
      <c r="L26" s="2">
        <v>72</v>
      </c>
      <c r="M26" s="6">
        <v>57</v>
      </c>
      <c r="N26" s="5">
        <v>60</v>
      </c>
      <c r="O26" s="2">
        <v>61</v>
      </c>
      <c r="P26" s="2">
        <v>59</v>
      </c>
      <c r="R26" s="13">
        <f t="shared" si="17"/>
        <v>62.666666666666664</v>
      </c>
      <c r="S26" s="13">
        <f t="shared" si="18"/>
        <v>60</v>
      </c>
      <c r="BV26" s="63" t="s">
        <v>195</v>
      </c>
      <c r="BW26" t="s">
        <v>193</v>
      </c>
      <c r="BX26">
        <f>STDEV(BX13,BX14,BX16,BX17,BX20)</f>
        <v>9.0277350426338945</v>
      </c>
      <c r="BY26">
        <f>STDEV(BY16,BY19)</f>
        <v>2.1213203435596424</v>
      </c>
      <c r="BZ26">
        <f>STDEV(BZ12,BZ17)</f>
        <v>0</v>
      </c>
    </row>
    <row r="27" spans="1:81" x14ac:dyDescent="0.25">
      <c r="A27" s="4">
        <v>6</v>
      </c>
      <c r="B27" s="2">
        <v>24</v>
      </c>
      <c r="C27" s="2">
        <v>45</v>
      </c>
      <c r="D27" s="6">
        <v>48</v>
      </c>
      <c r="E27" s="5">
        <v>21</v>
      </c>
      <c r="F27" s="2">
        <v>42</v>
      </c>
      <c r="G27" s="2">
        <v>42</v>
      </c>
      <c r="J27" s="4">
        <v>6</v>
      </c>
      <c r="K27" s="2">
        <v>42</v>
      </c>
      <c r="L27" s="2">
        <v>45</v>
      </c>
      <c r="M27" s="6">
        <v>51</v>
      </c>
      <c r="N27" s="5">
        <v>48</v>
      </c>
      <c r="O27" s="2">
        <v>52</v>
      </c>
      <c r="P27" s="2">
        <v>53</v>
      </c>
      <c r="R27" s="13">
        <f t="shared" si="17"/>
        <v>46</v>
      </c>
      <c r="S27" s="13">
        <f t="shared" si="18"/>
        <v>51</v>
      </c>
      <c r="BV27" s="63"/>
      <c r="BW27" t="s">
        <v>194</v>
      </c>
      <c r="BX27">
        <f>STDEV(BX18,BX19,BX21)</f>
        <v>12.503332889007368</v>
      </c>
      <c r="BY27">
        <f>STDEV(BY12,BY13,BY14,BY17,BY18,BY20,BY21)</f>
        <v>12.37509018726155</v>
      </c>
      <c r="BZ27">
        <f>STDEV(BZ13,BZ14,BZ16,BZ18,BZ19,BZ20,BZ21)</f>
        <v>21.497508161246436</v>
      </c>
    </row>
    <row r="28" spans="1:81" x14ac:dyDescent="0.25">
      <c r="A28" s="4">
        <v>7</v>
      </c>
      <c r="B28" s="2">
        <v>39</v>
      </c>
      <c r="C28" s="2">
        <v>24</v>
      </c>
      <c r="D28" s="6">
        <v>48</v>
      </c>
      <c r="E28" s="5">
        <v>54</v>
      </c>
      <c r="F28" s="2">
        <v>27</v>
      </c>
      <c r="G28" s="2">
        <v>43</v>
      </c>
      <c r="J28" s="4">
        <v>7</v>
      </c>
      <c r="K28" s="2">
        <v>33</v>
      </c>
      <c r="L28" s="2">
        <v>9</v>
      </c>
      <c r="M28" s="6">
        <v>38</v>
      </c>
      <c r="N28" s="5">
        <v>45</v>
      </c>
      <c r="O28" s="2">
        <v>7</v>
      </c>
      <c r="P28" s="2">
        <v>51</v>
      </c>
      <c r="R28" s="13">
        <f t="shared" si="17"/>
        <v>26.666666666666668</v>
      </c>
      <c r="S28" s="13">
        <f t="shared" si="18"/>
        <v>34.333333333333336</v>
      </c>
    </row>
    <row r="29" spans="1:81" x14ac:dyDescent="0.25">
      <c r="A29" s="3">
        <v>8</v>
      </c>
      <c r="B29" s="2">
        <v>10</v>
      </c>
      <c r="C29" s="2">
        <v>6</v>
      </c>
      <c r="D29" s="6">
        <v>27</v>
      </c>
      <c r="E29" s="5">
        <v>5</v>
      </c>
      <c r="F29" s="2">
        <v>18</v>
      </c>
      <c r="G29" s="2">
        <v>32</v>
      </c>
      <c r="J29" s="3">
        <v>8</v>
      </c>
      <c r="K29" s="2">
        <v>36</v>
      </c>
      <c r="L29" s="2">
        <v>8</v>
      </c>
      <c r="M29" s="6">
        <v>20</v>
      </c>
      <c r="N29" s="5">
        <v>22</v>
      </c>
      <c r="O29" s="2">
        <v>9</v>
      </c>
      <c r="P29" s="2">
        <v>12</v>
      </c>
      <c r="R29" s="13">
        <f t="shared" si="17"/>
        <v>21.333333333333332</v>
      </c>
      <c r="S29" s="13">
        <f t="shared" si="18"/>
        <v>14.333333333333334</v>
      </c>
      <c r="BF29" s="63" t="s">
        <v>53</v>
      </c>
      <c r="BG29" s="63"/>
      <c r="BH29" s="63"/>
      <c r="BI29" s="63"/>
      <c r="BJ29" s="63"/>
      <c r="BK29" s="63"/>
      <c r="BL29" s="63"/>
      <c r="BM29" s="63"/>
      <c r="BN29" s="63"/>
      <c r="BO29" s="63"/>
      <c r="BP29" s="63"/>
      <c r="BQ29" s="63"/>
      <c r="BR29" s="63"/>
      <c r="BS29" s="63"/>
      <c r="BT29" s="63"/>
      <c r="BU29" s="63"/>
    </row>
    <row r="30" spans="1:81" x14ac:dyDescent="0.25">
      <c r="A30" s="4">
        <v>9</v>
      </c>
      <c r="B30" s="2">
        <v>0</v>
      </c>
      <c r="C30" s="2">
        <v>0</v>
      </c>
      <c r="D30" s="6">
        <v>75</v>
      </c>
      <c r="E30" s="5">
        <v>0</v>
      </c>
      <c r="F30" s="2">
        <v>0</v>
      </c>
      <c r="G30" s="2">
        <v>78</v>
      </c>
      <c r="J30" s="4">
        <v>9</v>
      </c>
      <c r="K30" s="2">
        <v>0</v>
      </c>
      <c r="L30" s="2">
        <v>15</v>
      </c>
      <c r="M30" s="6">
        <v>48</v>
      </c>
      <c r="N30" s="5">
        <v>0</v>
      </c>
      <c r="O30" s="2">
        <v>12</v>
      </c>
      <c r="P30" s="2">
        <v>6</v>
      </c>
      <c r="R30" s="13">
        <f t="shared" si="17"/>
        <v>21</v>
      </c>
      <c r="S30" s="13">
        <f t="shared" si="18"/>
        <v>6</v>
      </c>
      <c r="BF30" s="67" t="s">
        <v>29</v>
      </c>
      <c r="BG30" s="68"/>
      <c r="BH30" s="68"/>
      <c r="BI30" s="68"/>
      <c r="BJ30" s="68"/>
      <c r="BK30" s="68"/>
      <c r="BL30" s="66"/>
      <c r="BO30" s="67" t="s">
        <v>30</v>
      </c>
      <c r="BP30" s="68"/>
      <c r="BQ30" s="68"/>
      <c r="BR30" s="68"/>
      <c r="BS30" s="68"/>
      <c r="BT30" s="68"/>
      <c r="BU30" s="66"/>
      <c r="CA30" t="s">
        <v>184</v>
      </c>
      <c r="CB30" t="s">
        <v>236</v>
      </c>
      <c r="CC30" t="s">
        <v>186</v>
      </c>
    </row>
    <row r="31" spans="1:81" x14ac:dyDescent="0.25">
      <c r="A31" s="4">
        <v>10</v>
      </c>
      <c r="B31" s="2">
        <v>61</v>
      </c>
      <c r="C31" s="2">
        <v>43</v>
      </c>
      <c r="D31" s="6">
        <v>58</v>
      </c>
      <c r="E31" s="5">
        <v>57</v>
      </c>
      <c r="F31" s="2">
        <v>51</v>
      </c>
      <c r="G31" s="2">
        <v>68</v>
      </c>
      <c r="J31" s="4">
        <v>10</v>
      </c>
      <c r="K31" s="2">
        <v>21</v>
      </c>
      <c r="L31" s="2">
        <v>21</v>
      </c>
      <c r="M31" s="6">
        <v>25</v>
      </c>
      <c r="N31" s="5">
        <v>56</v>
      </c>
      <c r="O31" s="2">
        <v>53</v>
      </c>
      <c r="P31" s="2">
        <v>63</v>
      </c>
      <c r="R31" s="13">
        <f t="shared" si="17"/>
        <v>22.333333333333332</v>
      </c>
      <c r="S31" s="13">
        <f t="shared" si="18"/>
        <v>57.333333333333336</v>
      </c>
      <c r="BF31" s="2"/>
      <c r="BG31" s="64" t="s">
        <v>37</v>
      </c>
      <c r="BH31" s="64"/>
      <c r="BI31" s="65"/>
      <c r="BJ31" s="66" t="s">
        <v>38</v>
      </c>
      <c r="BK31" s="64"/>
      <c r="BL31" s="64"/>
      <c r="BO31" s="2"/>
      <c r="BP31" s="64" t="s">
        <v>37</v>
      </c>
      <c r="BQ31" s="64"/>
      <c r="BR31" s="65"/>
      <c r="BS31" s="66" t="s">
        <v>38</v>
      </c>
      <c r="BT31" s="64"/>
      <c r="BU31" s="64"/>
    </row>
    <row r="32" spans="1:81" x14ac:dyDescent="0.25">
      <c r="B32" s="45">
        <f>AVERAGE(B22:B31)</f>
        <v>25.3</v>
      </c>
      <c r="C32" s="45">
        <f t="shared" ref="C32" si="19">AVERAGE(C22:C31)</f>
        <v>25.8</v>
      </c>
      <c r="D32" s="45">
        <f t="shared" ref="D32" si="20">AVERAGE(D22:D31)</f>
        <v>44.8</v>
      </c>
      <c r="E32" s="45">
        <f t="shared" ref="E32" si="21">AVERAGE(E22:E31)</f>
        <v>25</v>
      </c>
      <c r="F32" s="45">
        <f t="shared" ref="F32" si="22">AVERAGE(F22:F31)</f>
        <v>25.5</v>
      </c>
      <c r="G32" s="45">
        <f t="shared" ref="G32" si="23">AVERAGE(G22:G31)</f>
        <v>43.2</v>
      </c>
      <c r="K32" s="45">
        <f>AVERAGE(K22:K31)</f>
        <v>25.7</v>
      </c>
      <c r="L32" s="45">
        <f t="shared" ref="L32:M32" si="24">AVERAGE(L22:L31)</f>
        <v>21.6</v>
      </c>
      <c r="M32" s="45">
        <f t="shared" si="24"/>
        <v>36.200000000000003</v>
      </c>
      <c r="N32" s="45">
        <f>AVERAGE(K32:M32)</f>
        <v>27.833333333333332</v>
      </c>
      <c r="O32" s="45">
        <f t="shared" ref="O32:P32" si="25">AVERAGE(L32:N32)</f>
        <v>28.544444444444448</v>
      </c>
      <c r="P32" s="45">
        <f t="shared" si="25"/>
        <v>30.859259259259261</v>
      </c>
      <c r="BF32" s="2" t="s">
        <v>40</v>
      </c>
      <c r="BG32" s="2" t="s">
        <v>41</v>
      </c>
      <c r="BH32" s="2" t="s">
        <v>42</v>
      </c>
      <c r="BI32" s="6" t="s">
        <v>43</v>
      </c>
      <c r="BJ32" s="5" t="s">
        <v>41</v>
      </c>
      <c r="BK32" s="2" t="s">
        <v>42</v>
      </c>
      <c r="BL32" s="2" t="s">
        <v>43</v>
      </c>
      <c r="BO32" s="2" t="s">
        <v>40</v>
      </c>
      <c r="BP32" s="2" t="s">
        <v>41</v>
      </c>
      <c r="BQ32" s="2" t="s">
        <v>42</v>
      </c>
      <c r="BR32" s="6" t="s">
        <v>43</v>
      </c>
      <c r="BS32" s="5" t="s">
        <v>41</v>
      </c>
      <c r="BT32" s="2" t="s">
        <v>42</v>
      </c>
      <c r="BU32" s="2" t="s">
        <v>43</v>
      </c>
      <c r="BW32" s="2" t="s">
        <v>40</v>
      </c>
    </row>
    <row r="33" spans="1:78" x14ac:dyDescent="0.25">
      <c r="B33" s="45">
        <f>STDEV(B22:B31)</f>
        <v>24.129511667941674</v>
      </c>
      <c r="C33" s="45">
        <f t="shared" ref="C33:G33" si="26">STDEV(C22:C31)</f>
        <v>25.266578715766013</v>
      </c>
      <c r="D33" s="45">
        <f t="shared" si="26"/>
        <v>27.128500798156086</v>
      </c>
      <c r="E33" s="45">
        <f t="shared" si="26"/>
        <v>23.622023622035432</v>
      </c>
      <c r="F33" s="45">
        <f t="shared" si="26"/>
        <v>24.833892611151846</v>
      </c>
      <c r="G33" s="45">
        <f t="shared" si="26"/>
        <v>28.650382972037988</v>
      </c>
      <c r="BF33" s="3">
        <v>1</v>
      </c>
      <c r="BG33" s="2">
        <v>1</v>
      </c>
      <c r="BH33" s="2">
        <v>3</v>
      </c>
      <c r="BI33" s="6">
        <v>1</v>
      </c>
      <c r="BJ33" s="5">
        <v>0</v>
      </c>
      <c r="BK33" s="2">
        <v>0</v>
      </c>
      <c r="BL33" s="2">
        <v>0</v>
      </c>
      <c r="BO33" s="3">
        <v>1</v>
      </c>
      <c r="BP33" s="2">
        <v>9</v>
      </c>
      <c r="BQ33" s="2">
        <v>0</v>
      </c>
      <c r="BR33" s="6">
        <v>0</v>
      </c>
      <c r="BS33" s="5">
        <v>0</v>
      </c>
      <c r="BT33" s="2">
        <v>0</v>
      </c>
      <c r="BU33" s="2">
        <v>9</v>
      </c>
      <c r="BW33" s="3">
        <v>1</v>
      </c>
      <c r="BX33">
        <f t="shared" ref="BX33:BX42" si="27">BG33-BP33</f>
        <v>-8</v>
      </c>
      <c r="BY33">
        <f t="shared" ref="BY33:BY42" si="28">BH33-BQ33</f>
        <v>3</v>
      </c>
      <c r="BZ33">
        <f t="shared" ref="BZ33:BZ42" si="29">BI33-BR33</f>
        <v>1</v>
      </c>
    </row>
    <row r="34" spans="1:78" x14ac:dyDescent="0.25">
      <c r="BF34" s="3">
        <v>2</v>
      </c>
      <c r="BG34" s="2">
        <v>57</v>
      </c>
      <c r="BH34" s="2">
        <v>57</v>
      </c>
      <c r="BI34" s="6">
        <v>57</v>
      </c>
      <c r="BJ34" s="5">
        <v>33</v>
      </c>
      <c r="BK34" s="2">
        <v>29</v>
      </c>
      <c r="BL34" s="2">
        <v>57</v>
      </c>
      <c r="BO34" s="3">
        <v>2</v>
      </c>
      <c r="BP34" s="2">
        <v>32</v>
      </c>
      <c r="BQ34" s="2">
        <v>33</v>
      </c>
      <c r="BR34" s="6">
        <v>63</v>
      </c>
      <c r="BS34" s="5">
        <v>54</v>
      </c>
      <c r="BT34" s="2">
        <v>47</v>
      </c>
      <c r="BU34" s="2">
        <v>60</v>
      </c>
      <c r="BW34" s="3">
        <v>2</v>
      </c>
      <c r="BX34">
        <f t="shared" si="27"/>
        <v>25</v>
      </c>
      <c r="BY34">
        <f t="shared" si="28"/>
        <v>24</v>
      </c>
      <c r="BZ34">
        <f t="shared" si="29"/>
        <v>-6</v>
      </c>
    </row>
    <row r="35" spans="1:78" x14ac:dyDescent="0.25">
      <c r="A35" s="67" t="s">
        <v>297</v>
      </c>
      <c r="B35" s="68"/>
      <c r="C35" s="68"/>
      <c r="D35" s="68"/>
      <c r="E35" s="68"/>
      <c r="F35" s="68"/>
      <c r="G35" s="66"/>
      <c r="L35" t="s">
        <v>79</v>
      </c>
      <c r="BF35" s="3">
        <v>3</v>
      </c>
      <c r="BG35" s="2">
        <v>13</v>
      </c>
      <c r="BH35" s="2">
        <v>13</v>
      </c>
      <c r="BI35" s="6">
        <v>17</v>
      </c>
      <c r="BJ35" s="5">
        <v>20</v>
      </c>
      <c r="BK35" s="2">
        <v>13</v>
      </c>
      <c r="BL35" s="2">
        <v>12</v>
      </c>
      <c r="BO35" s="3">
        <v>3</v>
      </c>
      <c r="BP35" s="2">
        <v>18</v>
      </c>
      <c r="BQ35" s="2">
        <v>13</v>
      </c>
      <c r="BR35" s="6">
        <v>30</v>
      </c>
      <c r="BS35" s="5">
        <v>6</v>
      </c>
      <c r="BT35" s="2">
        <v>27</v>
      </c>
      <c r="BU35" s="2">
        <v>24</v>
      </c>
      <c r="BW35" s="3">
        <v>3</v>
      </c>
      <c r="BX35">
        <f t="shared" si="27"/>
        <v>-5</v>
      </c>
      <c r="BY35">
        <f t="shared" si="28"/>
        <v>0</v>
      </c>
      <c r="BZ35">
        <f t="shared" si="29"/>
        <v>-13</v>
      </c>
    </row>
    <row r="36" spans="1:78" x14ac:dyDescent="0.25">
      <c r="A36" s="2"/>
      <c r="B36" s="64" t="s">
        <v>37</v>
      </c>
      <c r="C36" s="64"/>
      <c r="D36" s="65"/>
      <c r="E36" s="66" t="s">
        <v>38</v>
      </c>
      <c r="F36" s="64"/>
      <c r="G36" s="64"/>
      <c r="BF36" s="4">
        <v>4</v>
      </c>
      <c r="BG36" s="2">
        <v>0</v>
      </c>
      <c r="BH36" s="2">
        <v>0</v>
      </c>
      <c r="BI36" s="6">
        <v>27</v>
      </c>
      <c r="BJ36" s="5">
        <v>4</v>
      </c>
      <c r="BK36" s="2">
        <v>0</v>
      </c>
      <c r="BL36" s="2">
        <v>16</v>
      </c>
      <c r="BO36" s="4">
        <v>4</v>
      </c>
      <c r="BP36" s="2">
        <v>7</v>
      </c>
      <c r="BQ36" s="2">
        <v>0</v>
      </c>
      <c r="BR36" s="6">
        <v>30</v>
      </c>
      <c r="BS36" s="5">
        <v>0</v>
      </c>
      <c r="BT36" s="2">
        <v>0</v>
      </c>
      <c r="BU36" s="2">
        <v>15</v>
      </c>
      <c r="BW36" s="4">
        <v>4</v>
      </c>
      <c r="BX36">
        <f t="shared" si="27"/>
        <v>-7</v>
      </c>
      <c r="BY36">
        <f t="shared" si="28"/>
        <v>0</v>
      </c>
      <c r="BZ36">
        <f t="shared" si="29"/>
        <v>-3</v>
      </c>
    </row>
    <row r="37" spans="1:78" x14ac:dyDescent="0.25">
      <c r="A37" s="2" t="s">
        <v>40</v>
      </c>
      <c r="B37" s="2" t="s">
        <v>41</v>
      </c>
      <c r="C37" s="2" t="s">
        <v>42</v>
      </c>
      <c r="D37" s="6" t="s">
        <v>43</v>
      </c>
      <c r="E37" s="5" t="s">
        <v>41</v>
      </c>
      <c r="F37" s="2" t="s">
        <v>42</v>
      </c>
      <c r="G37" s="2" t="s">
        <v>43</v>
      </c>
      <c r="M37" t="s">
        <v>80</v>
      </c>
      <c r="N37" t="s">
        <v>81</v>
      </c>
      <c r="P37" t="s">
        <v>82</v>
      </c>
      <c r="Q37" t="s">
        <v>83</v>
      </c>
      <c r="S37" t="s">
        <v>84</v>
      </c>
      <c r="T37" t="s">
        <v>85</v>
      </c>
      <c r="BF37" s="3">
        <v>5</v>
      </c>
      <c r="BG37" s="2">
        <v>48</v>
      </c>
      <c r="BH37" s="2">
        <v>67</v>
      </c>
      <c r="BI37" s="6">
        <v>90</v>
      </c>
      <c r="BJ37" s="5">
        <v>56</v>
      </c>
      <c r="BK37" s="2">
        <v>75</v>
      </c>
      <c r="BL37" s="2">
        <v>84</v>
      </c>
      <c r="BO37" s="3">
        <v>5</v>
      </c>
      <c r="BP37" s="2">
        <v>59</v>
      </c>
      <c r="BQ37" s="2">
        <v>72</v>
      </c>
      <c r="BR37" s="6">
        <v>57</v>
      </c>
      <c r="BS37" s="5">
        <v>60</v>
      </c>
      <c r="BT37" s="2">
        <v>61</v>
      </c>
      <c r="BU37" s="2">
        <v>59</v>
      </c>
      <c r="BW37" s="3">
        <v>5</v>
      </c>
      <c r="BX37">
        <f t="shared" si="27"/>
        <v>-11</v>
      </c>
      <c r="BY37">
        <f t="shared" si="28"/>
        <v>-5</v>
      </c>
      <c r="BZ37">
        <f t="shared" si="29"/>
        <v>33</v>
      </c>
    </row>
    <row r="38" spans="1:78" x14ac:dyDescent="0.25">
      <c r="A38" s="3">
        <v>1</v>
      </c>
      <c r="B38" s="2">
        <f>AVERAGE(B5,B22)</f>
        <v>2</v>
      </c>
      <c r="C38" s="2">
        <f t="shared" ref="C38:F38" si="30">AVERAGE(C5,C22)</f>
        <v>1.5</v>
      </c>
      <c r="D38" s="2">
        <f>AVERAGE(D5,D22)</f>
        <v>2</v>
      </c>
      <c r="E38" s="2">
        <f t="shared" si="30"/>
        <v>0</v>
      </c>
      <c r="F38" s="2">
        <f t="shared" si="30"/>
        <v>0</v>
      </c>
      <c r="G38" s="2">
        <f>AVERAGE(G5,G22)</f>
        <v>0</v>
      </c>
      <c r="I38" s="13">
        <f>AVERAGE(B38:D38)</f>
        <v>1.8333333333333333</v>
      </c>
      <c r="J38" s="13">
        <f>AVERAGE(E38:G38)</f>
        <v>0</v>
      </c>
      <c r="L38" t="s">
        <v>39</v>
      </c>
      <c r="M38">
        <v>2</v>
      </c>
      <c r="N38">
        <v>0</v>
      </c>
      <c r="P38">
        <v>1.5</v>
      </c>
      <c r="Q38">
        <v>0</v>
      </c>
      <c r="S38">
        <v>2</v>
      </c>
      <c r="T38">
        <v>0</v>
      </c>
      <c r="AL38" t="s">
        <v>86</v>
      </c>
      <c r="AN38" t="s">
        <v>87</v>
      </c>
      <c r="BF38" s="4">
        <v>6</v>
      </c>
      <c r="BG38" s="2">
        <v>24</v>
      </c>
      <c r="BH38" s="2">
        <v>45</v>
      </c>
      <c r="BI38" s="6">
        <v>48</v>
      </c>
      <c r="BJ38" s="5">
        <v>21</v>
      </c>
      <c r="BK38" s="2">
        <v>42</v>
      </c>
      <c r="BL38" s="2">
        <v>42</v>
      </c>
      <c r="BO38" s="4">
        <v>6</v>
      </c>
      <c r="BP38" s="2">
        <v>42</v>
      </c>
      <c r="BQ38" s="2">
        <v>45</v>
      </c>
      <c r="BR38" s="6">
        <v>51</v>
      </c>
      <c r="BS38" s="5">
        <v>48</v>
      </c>
      <c r="BT38" s="2">
        <v>52</v>
      </c>
      <c r="BU38" s="2">
        <v>53</v>
      </c>
      <c r="BW38" s="4">
        <v>6</v>
      </c>
      <c r="BX38">
        <f t="shared" si="27"/>
        <v>-18</v>
      </c>
      <c r="BY38">
        <f t="shared" si="28"/>
        <v>0</v>
      </c>
      <c r="BZ38">
        <f t="shared" si="29"/>
        <v>-3</v>
      </c>
    </row>
    <row r="39" spans="1:78" x14ac:dyDescent="0.25">
      <c r="A39" s="3">
        <v>2</v>
      </c>
      <c r="B39" s="2">
        <f t="shared" ref="B39:G47" si="31">AVERAGE(B6,B23)</f>
        <v>49</v>
      </c>
      <c r="C39" s="2">
        <f t="shared" si="31"/>
        <v>45</v>
      </c>
      <c r="D39" s="2">
        <f t="shared" si="31"/>
        <v>62.5</v>
      </c>
      <c r="E39" s="2">
        <f t="shared" si="31"/>
        <v>25.5</v>
      </c>
      <c r="F39" s="2">
        <f t="shared" si="31"/>
        <v>50</v>
      </c>
      <c r="G39" s="2">
        <f t="shared" si="31"/>
        <v>45</v>
      </c>
      <c r="I39" s="13">
        <f t="shared" ref="I39:I47" si="32">AVERAGE(B39:D39)</f>
        <v>52.166666666666664</v>
      </c>
      <c r="J39" s="13">
        <f t="shared" ref="J39:J47" si="33">AVERAGE(E39:G39)</f>
        <v>40.166666666666664</v>
      </c>
      <c r="L39" t="s">
        <v>44</v>
      </c>
      <c r="M39">
        <v>49</v>
      </c>
      <c r="N39">
        <v>25.5</v>
      </c>
      <c r="P39">
        <v>45</v>
      </c>
      <c r="Q39">
        <v>50</v>
      </c>
      <c r="S39">
        <v>62.5</v>
      </c>
      <c r="T39">
        <v>45</v>
      </c>
      <c r="AA39" t="s">
        <v>88</v>
      </c>
      <c r="AB39" t="s">
        <v>89</v>
      </c>
      <c r="AC39" t="s">
        <v>88</v>
      </c>
      <c r="AD39" t="s">
        <v>89</v>
      </c>
      <c r="AL39" t="s">
        <v>90</v>
      </c>
      <c r="AM39" t="s">
        <v>91</v>
      </c>
      <c r="AN39" t="s">
        <v>65</v>
      </c>
      <c r="AO39" t="s">
        <v>66</v>
      </c>
      <c r="AU39" t="s">
        <v>92</v>
      </c>
      <c r="AV39" t="s">
        <v>93</v>
      </c>
      <c r="AW39" t="s">
        <v>61</v>
      </c>
      <c r="AX39" t="s">
        <v>62</v>
      </c>
      <c r="BF39" s="4">
        <v>7</v>
      </c>
      <c r="BG39" s="2">
        <v>39</v>
      </c>
      <c r="BH39" s="2">
        <v>24</v>
      </c>
      <c r="BI39" s="6">
        <v>48</v>
      </c>
      <c r="BJ39" s="5">
        <v>54</v>
      </c>
      <c r="BK39" s="2">
        <v>27</v>
      </c>
      <c r="BL39" s="2">
        <v>43</v>
      </c>
      <c r="BO39" s="4">
        <v>7</v>
      </c>
      <c r="BP39" s="2">
        <v>33</v>
      </c>
      <c r="BQ39" s="2">
        <v>9</v>
      </c>
      <c r="BR39" s="6">
        <v>38</v>
      </c>
      <c r="BS39" s="5">
        <v>45</v>
      </c>
      <c r="BT39" s="2">
        <v>7</v>
      </c>
      <c r="BU39" s="2">
        <v>51</v>
      </c>
      <c r="BW39" s="4">
        <v>7</v>
      </c>
      <c r="BX39">
        <f t="shared" si="27"/>
        <v>6</v>
      </c>
      <c r="BY39">
        <f t="shared" si="28"/>
        <v>15</v>
      </c>
      <c r="BZ39">
        <f t="shared" si="29"/>
        <v>10</v>
      </c>
    </row>
    <row r="40" spans="1:78" x14ac:dyDescent="0.25">
      <c r="A40" s="3">
        <v>3</v>
      </c>
      <c r="B40" s="2">
        <f t="shared" si="31"/>
        <v>10</v>
      </c>
      <c r="C40" s="2">
        <f t="shared" si="31"/>
        <v>13</v>
      </c>
      <c r="D40" s="2">
        <f t="shared" si="31"/>
        <v>10</v>
      </c>
      <c r="E40" s="2">
        <f t="shared" si="31"/>
        <v>11.5</v>
      </c>
      <c r="F40" s="2">
        <f t="shared" si="31"/>
        <v>11.5</v>
      </c>
      <c r="G40" s="2">
        <f t="shared" si="31"/>
        <v>9</v>
      </c>
      <c r="I40" s="13">
        <f t="shared" si="32"/>
        <v>11</v>
      </c>
      <c r="J40" s="13">
        <f t="shared" si="33"/>
        <v>10.666666666666666</v>
      </c>
      <c r="L40" t="s">
        <v>45</v>
      </c>
      <c r="M40">
        <v>10</v>
      </c>
      <c r="N40">
        <v>11.5</v>
      </c>
      <c r="P40">
        <v>13</v>
      </c>
      <c r="Q40">
        <v>11.5</v>
      </c>
      <c r="S40">
        <v>10</v>
      </c>
      <c r="T40">
        <v>9</v>
      </c>
      <c r="AA40" t="s">
        <v>94</v>
      </c>
      <c r="AB40" t="s">
        <v>95</v>
      </c>
      <c r="AC40" t="s">
        <v>70</v>
      </c>
      <c r="AD40" t="s">
        <v>58</v>
      </c>
      <c r="AK40" t="s">
        <v>39</v>
      </c>
      <c r="AL40" s="52">
        <v>0</v>
      </c>
      <c r="AM40" s="6">
        <v>0</v>
      </c>
      <c r="AN40" s="39">
        <v>49.2</v>
      </c>
      <c r="AO40" s="39">
        <v>15.8</v>
      </c>
      <c r="AT40" t="s">
        <v>39</v>
      </c>
      <c r="AU40" s="2">
        <v>0</v>
      </c>
      <c r="AV40" s="2">
        <v>0</v>
      </c>
      <c r="AW40" s="2">
        <v>46.04</v>
      </c>
      <c r="AX40" s="2">
        <v>33.9</v>
      </c>
      <c r="BF40" s="3">
        <v>8</v>
      </c>
      <c r="BG40" s="2">
        <v>10</v>
      </c>
      <c r="BH40" s="2">
        <v>6</v>
      </c>
      <c r="BI40" s="6">
        <v>27</v>
      </c>
      <c r="BJ40" s="5">
        <v>5</v>
      </c>
      <c r="BK40" s="2">
        <v>18</v>
      </c>
      <c r="BL40" s="2">
        <v>32</v>
      </c>
      <c r="BO40" s="3">
        <v>8</v>
      </c>
      <c r="BP40" s="2">
        <v>36</v>
      </c>
      <c r="BQ40" s="2">
        <v>8</v>
      </c>
      <c r="BR40" s="6">
        <v>20</v>
      </c>
      <c r="BS40" s="5">
        <v>22</v>
      </c>
      <c r="BT40" s="2">
        <v>9</v>
      </c>
      <c r="BU40" s="2">
        <v>12</v>
      </c>
      <c r="BW40" s="3">
        <v>8</v>
      </c>
      <c r="BX40">
        <f t="shared" si="27"/>
        <v>-26</v>
      </c>
      <c r="BY40">
        <f t="shared" si="28"/>
        <v>-2</v>
      </c>
      <c r="BZ40">
        <f t="shared" si="29"/>
        <v>7</v>
      </c>
    </row>
    <row r="41" spans="1:78" x14ac:dyDescent="0.25">
      <c r="A41" s="4">
        <v>4</v>
      </c>
      <c r="B41" s="2">
        <f t="shared" si="31"/>
        <v>0</v>
      </c>
      <c r="C41" s="2">
        <f t="shared" si="31"/>
        <v>0</v>
      </c>
      <c r="D41" s="2">
        <f t="shared" si="31"/>
        <v>13.5</v>
      </c>
      <c r="E41" s="2">
        <f t="shared" si="31"/>
        <v>2</v>
      </c>
      <c r="F41" s="2">
        <f t="shared" si="31"/>
        <v>0</v>
      </c>
      <c r="G41" s="2">
        <f t="shared" si="31"/>
        <v>8</v>
      </c>
      <c r="I41" s="13">
        <f t="shared" si="32"/>
        <v>4.5</v>
      </c>
      <c r="J41" s="13">
        <f t="shared" si="33"/>
        <v>3.3333333333333335</v>
      </c>
      <c r="L41" t="s">
        <v>46</v>
      </c>
      <c r="M41">
        <v>0</v>
      </c>
      <c r="N41">
        <v>2</v>
      </c>
      <c r="P41">
        <v>0</v>
      </c>
      <c r="Q41">
        <v>0</v>
      </c>
      <c r="S41">
        <v>13.5</v>
      </c>
      <c r="T41">
        <v>8</v>
      </c>
      <c r="Z41" t="s">
        <v>39</v>
      </c>
      <c r="AA41" s="2">
        <v>3</v>
      </c>
      <c r="AB41" s="2">
        <v>9</v>
      </c>
      <c r="AC41" s="2">
        <v>63.6</v>
      </c>
      <c r="AD41" s="2">
        <v>14.8</v>
      </c>
      <c r="AK41" t="s">
        <v>44</v>
      </c>
      <c r="AL41" s="52">
        <v>63</v>
      </c>
      <c r="AM41" s="6">
        <v>69</v>
      </c>
      <c r="AN41" s="39">
        <v>66.7</v>
      </c>
      <c r="AO41" s="39">
        <v>28.7</v>
      </c>
      <c r="AT41" t="s">
        <v>44</v>
      </c>
      <c r="AU41" s="2">
        <v>71</v>
      </c>
      <c r="AV41" s="2">
        <v>29</v>
      </c>
      <c r="AW41" s="2">
        <v>82.9</v>
      </c>
      <c r="AX41" s="2">
        <v>101.8</v>
      </c>
      <c r="BF41" s="4">
        <v>9</v>
      </c>
      <c r="BG41" s="2">
        <v>0</v>
      </c>
      <c r="BH41" s="2">
        <v>0</v>
      </c>
      <c r="BI41" s="6">
        <v>75</v>
      </c>
      <c r="BJ41" s="5">
        <v>0</v>
      </c>
      <c r="BK41" s="2">
        <v>0</v>
      </c>
      <c r="BL41" s="2">
        <v>78</v>
      </c>
      <c r="BO41" s="4">
        <v>9</v>
      </c>
      <c r="BP41" s="2">
        <v>0</v>
      </c>
      <c r="BQ41" s="2">
        <v>15</v>
      </c>
      <c r="BR41" s="6">
        <v>48</v>
      </c>
      <c r="BS41" s="5">
        <v>0</v>
      </c>
      <c r="BT41" s="2">
        <v>12</v>
      </c>
      <c r="BU41" s="2">
        <v>6</v>
      </c>
      <c r="BW41" s="4">
        <v>9</v>
      </c>
      <c r="BX41">
        <f t="shared" si="27"/>
        <v>0</v>
      </c>
      <c r="BY41">
        <f t="shared" si="28"/>
        <v>-15</v>
      </c>
      <c r="BZ41">
        <f t="shared" si="29"/>
        <v>27</v>
      </c>
    </row>
    <row r="42" spans="1:78" x14ac:dyDescent="0.25">
      <c r="A42" s="3">
        <v>5</v>
      </c>
      <c r="B42" s="2">
        <f t="shared" si="31"/>
        <v>49.5</v>
      </c>
      <c r="C42" s="2">
        <f t="shared" si="31"/>
        <v>71</v>
      </c>
      <c r="D42" s="2">
        <f t="shared" si="31"/>
        <v>76</v>
      </c>
      <c r="E42" s="2">
        <f t="shared" si="31"/>
        <v>53</v>
      </c>
      <c r="F42" s="2">
        <f t="shared" si="31"/>
        <v>74</v>
      </c>
      <c r="G42" s="2">
        <f t="shared" si="31"/>
        <v>72</v>
      </c>
      <c r="I42" s="13">
        <f t="shared" si="32"/>
        <v>65.5</v>
      </c>
      <c r="J42" s="13">
        <f t="shared" si="33"/>
        <v>66.333333333333329</v>
      </c>
      <c r="L42" t="s">
        <v>47</v>
      </c>
      <c r="M42">
        <v>49.5</v>
      </c>
      <c r="N42">
        <v>53</v>
      </c>
      <c r="P42">
        <v>71</v>
      </c>
      <c r="Q42">
        <v>74</v>
      </c>
      <c r="S42">
        <v>76</v>
      </c>
      <c r="T42">
        <v>72</v>
      </c>
      <c r="Z42" t="s">
        <v>44</v>
      </c>
      <c r="AA42" s="2">
        <v>27</v>
      </c>
      <c r="AB42" s="2">
        <v>32</v>
      </c>
      <c r="AC42" s="2">
        <v>92.7</v>
      </c>
      <c r="AD42" s="2">
        <v>19.66</v>
      </c>
      <c r="AK42" t="s">
        <v>45</v>
      </c>
      <c r="AL42" s="52">
        <v>30</v>
      </c>
      <c r="AM42" s="6">
        <v>43</v>
      </c>
      <c r="AN42" s="39">
        <v>45.9</v>
      </c>
      <c r="AO42" s="39">
        <v>18.600000000000001</v>
      </c>
      <c r="AT42" t="s">
        <v>45</v>
      </c>
      <c r="AU42" s="2">
        <v>10</v>
      </c>
      <c r="AV42" s="2">
        <v>13</v>
      </c>
      <c r="AW42" s="2">
        <v>58.62</v>
      </c>
      <c r="AX42" s="2">
        <v>13.7</v>
      </c>
      <c r="BF42" s="4">
        <v>10</v>
      </c>
      <c r="BG42" s="2">
        <v>61</v>
      </c>
      <c r="BH42" s="2">
        <v>43</v>
      </c>
      <c r="BI42" s="6">
        <v>58</v>
      </c>
      <c r="BJ42" s="5">
        <v>57</v>
      </c>
      <c r="BK42" s="2">
        <v>51</v>
      </c>
      <c r="BL42" s="2">
        <v>68</v>
      </c>
      <c r="BO42" s="4">
        <v>10</v>
      </c>
      <c r="BP42" s="2">
        <v>21</v>
      </c>
      <c r="BQ42" s="2">
        <v>21</v>
      </c>
      <c r="BR42" s="6">
        <v>25</v>
      </c>
      <c r="BS42" s="5">
        <v>56</v>
      </c>
      <c r="BT42" s="2">
        <v>53</v>
      </c>
      <c r="BU42" s="2">
        <v>63</v>
      </c>
      <c r="BW42" s="4">
        <v>10</v>
      </c>
      <c r="BX42">
        <f t="shared" si="27"/>
        <v>40</v>
      </c>
      <c r="BY42">
        <f t="shared" si="28"/>
        <v>22</v>
      </c>
      <c r="BZ42">
        <f t="shared" si="29"/>
        <v>33</v>
      </c>
    </row>
    <row r="43" spans="1:78" x14ac:dyDescent="0.25">
      <c r="A43" s="4">
        <v>6</v>
      </c>
      <c r="B43" s="2">
        <f t="shared" si="31"/>
        <v>33</v>
      </c>
      <c r="C43" s="2">
        <f t="shared" si="31"/>
        <v>37.5</v>
      </c>
      <c r="D43" s="2">
        <f t="shared" si="31"/>
        <v>46.5</v>
      </c>
      <c r="E43" s="2">
        <f t="shared" si="31"/>
        <v>33</v>
      </c>
      <c r="F43" s="2">
        <f t="shared" si="31"/>
        <v>46</v>
      </c>
      <c r="G43" s="2">
        <f t="shared" si="31"/>
        <v>45</v>
      </c>
      <c r="I43" s="13">
        <f t="shared" si="32"/>
        <v>39</v>
      </c>
      <c r="J43" s="13">
        <f t="shared" si="33"/>
        <v>41.333333333333336</v>
      </c>
      <c r="L43" t="s">
        <v>48</v>
      </c>
      <c r="M43">
        <v>33</v>
      </c>
      <c r="N43">
        <v>33</v>
      </c>
      <c r="P43">
        <v>37.5</v>
      </c>
      <c r="Q43">
        <v>46</v>
      </c>
      <c r="S43">
        <v>46.5</v>
      </c>
      <c r="T43">
        <v>45</v>
      </c>
      <c r="Z43" t="s">
        <v>45</v>
      </c>
      <c r="AA43" s="2">
        <v>5</v>
      </c>
      <c r="AB43" s="2">
        <v>18</v>
      </c>
      <c r="AC43" s="2">
        <v>77.900000000000006</v>
      </c>
      <c r="AD43" s="2">
        <v>8.74</v>
      </c>
      <c r="AK43" t="s">
        <v>46</v>
      </c>
      <c r="AL43" s="52">
        <v>30</v>
      </c>
      <c r="AM43" s="6">
        <v>0</v>
      </c>
      <c r="AN43" s="39">
        <v>44.9</v>
      </c>
      <c r="AO43" s="39">
        <v>15.5</v>
      </c>
      <c r="AT43" t="s">
        <v>46</v>
      </c>
      <c r="AU43" s="2">
        <v>0</v>
      </c>
      <c r="AV43" s="2">
        <v>0</v>
      </c>
      <c r="AW43" s="2">
        <v>53.3</v>
      </c>
      <c r="AX43" s="2">
        <v>25.5</v>
      </c>
    </row>
    <row r="44" spans="1:78" x14ac:dyDescent="0.25">
      <c r="A44" s="4">
        <v>7</v>
      </c>
      <c r="B44" s="2">
        <f t="shared" si="31"/>
        <v>41.5</v>
      </c>
      <c r="C44" s="2">
        <f t="shared" si="31"/>
        <v>17.5</v>
      </c>
      <c r="D44" s="2">
        <f t="shared" si="31"/>
        <v>36</v>
      </c>
      <c r="E44" s="2">
        <f t="shared" si="31"/>
        <v>49.5</v>
      </c>
      <c r="F44" s="2">
        <f t="shared" si="31"/>
        <v>17.5</v>
      </c>
      <c r="G44" s="2">
        <f t="shared" si="31"/>
        <v>41.5</v>
      </c>
      <c r="I44" s="13">
        <f t="shared" si="32"/>
        <v>31.666666666666668</v>
      </c>
      <c r="J44" s="13">
        <f t="shared" si="33"/>
        <v>36.166666666666664</v>
      </c>
      <c r="L44" t="s">
        <v>49</v>
      </c>
      <c r="M44">
        <v>41.5</v>
      </c>
      <c r="N44">
        <v>49.5</v>
      </c>
      <c r="P44">
        <v>17.5</v>
      </c>
      <c r="Q44">
        <v>17.5</v>
      </c>
      <c r="S44">
        <v>36</v>
      </c>
      <c r="T44">
        <v>41.5</v>
      </c>
      <c r="Z44" t="s">
        <v>46</v>
      </c>
      <c r="AA44" s="2">
        <v>0</v>
      </c>
      <c r="AB44" s="2">
        <v>7</v>
      </c>
      <c r="AC44" s="2">
        <v>42.5</v>
      </c>
      <c r="AD44" s="2">
        <v>15.3</v>
      </c>
      <c r="AK44" t="s">
        <v>47</v>
      </c>
      <c r="AL44" s="52">
        <v>57</v>
      </c>
      <c r="AM44" s="6">
        <v>86</v>
      </c>
      <c r="AN44" s="39">
        <v>45.4</v>
      </c>
      <c r="AO44" s="39">
        <v>16.68</v>
      </c>
      <c r="AT44" t="s">
        <v>47</v>
      </c>
      <c r="AU44" s="2">
        <v>73</v>
      </c>
      <c r="AV44" s="2">
        <v>75</v>
      </c>
      <c r="AW44" s="2">
        <v>31.2</v>
      </c>
      <c r="AX44" s="2">
        <v>42.7</v>
      </c>
    </row>
    <row r="45" spans="1:78" x14ac:dyDescent="0.25">
      <c r="A45" s="3">
        <v>8</v>
      </c>
      <c r="B45" s="2">
        <f t="shared" si="31"/>
        <v>8</v>
      </c>
      <c r="C45" s="2">
        <f t="shared" si="31"/>
        <v>9.5</v>
      </c>
      <c r="D45" s="2">
        <f t="shared" si="31"/>
        <v>24</v>
      </c>
      <c r="E45" s="2">
        <f t="shared" si="31"/>
        <v>7.5</v>
      </c>
      <c r="F45" s="2">
        <f t="shared" si="31"/>
        <v>16.5</v>
      </c>
      <c r="G45" s="2">
        <f t="shared" si="31"/>
        <v>27.5</v>
      </c>
      <c r="I45" s="13">
        <f t="shared" si="32"/>
        <v>13.833333333333334</v>
      </c>
      <c r="J45" s="13">
        <f t="shared" si="33"/>
        <v>17.166666666666668</v>
      </c>
      <c r="L45" t="s">
        <v>50</v>
      </c>
      <c r="M45">
        <v>8</v>
      </c>
      <c r="N45">
        <v>7.5</v>
      </c>
      <c r="P45">
        <v>9.5</v>
      </c>
      <c r="Q45">
        <v>16.5</v>
      </c>
      <c r="S45">
        <v>24</v>
      </c>
      <c r="T45">
        <v>27.5</v>
      </c>
      <c r="Z45" t="s">
        <v>47</v>
      </c>
      <c r="AA45" s="2">
        <v>49</v>
      </c>
      <c r="AB45" s="2">
        <v>59</v>
      </c>
      <c r="AC45" s="2">
        <v>36.9</v>
      </c>
      <c r="AD45" s="2">
        <v>12.4</v>
      </c>
      <c r="AK45" t="s">
        <v>48</v>
      </c>
      <c r="AL45" s="52">
        <v>51</v>
      </c>
      <c r="AM45" s="6">
        <v>42</v>
      </c>
      <c r="AN45" s="39">
        <v>41.5</v>
      </c>
      <c r="AO45" s="39">
        <v>23.3</v>
      </c>
      <c r="AT45" t="s">
        <v>48</v>
      </c>
      <c r="AU45" s="2">
        <v>50</v>
      </c>
      <c r="AV45" s="2">
        <v>42</v>
      </c>
      <c r="AW45" s="2">
        <v>33</v>
      </c>
      <c r="AX45" s="2">
        <v>14.2</v>
      </c>
      <c r="BV45" s="63" t="s">
        <v>109</v>
      </c>
      <c r="BW45" t="s">
        <v>193</v>
      </c>
      <c r="BX45">
        <f>AVERAGE(BX34,BX39,BX42)</f>
        <v>23.666666666666668</v>
      </c>
      <c r="BY45">
        <f>AVERAGE(BY33,BY34,BY39,BY42)</f>
        <v>16</v>
      </c>
      <c r="BZ45">
        <f>AVERAGE(BZ33,BZ37,BZ39,BZ40,BZ41,BZ42)</f>
        <v>18.5</v>
      </c>
    </row>
    <row r="46" spans="1:78" x14ac:dyDescent="0.25">
      <c r="A46" s="4">
        <v>9</v>
      </c>
      <c r="B46" s="2">
        <f t="shared" si="31"/>
        <v>0.5</v>
      </c>
      <c r="C46" s="2">
        <f t="shared" si="31"/>
        <v>2</v>
      </c>
      <c r="D46" s="2">
        <f t="shared" si="31"/>
        <v>48</v>
      </c>
      <c r="E46" s="2">
        <f t="shared" si="31"/>
        <v>0</v>
      </c>
      <c r="F46" s="2">
        <f t="shared" si="31"/>
        <v>0</v>
      </c>
      <c r="G46" s="2">
        <f t="shared" si="31"/>
        <v>40</v>
      </c>
      <c r="I46" s="13">
        <f t="shared" si="32"/>
        <v>16.833333333333332</v>
      </c>
      <c r="J46" s="13">
        <f t="shared" si="33"/>
        <v>13.333333333333334</v>
      </c>
      <c r="L46" t="s">
        <v>51</v>
      </c>
      <c r="M46">
        <v>0.5</v>
      </c>
      <c r="N46">
        <v>0</v>
      </c>
      <c r="P46">
        <v>2</v>
      </c>
      <c r="Q46">
        <v>0</v>
      </c>
      <c r="S46">
        <v>48</v>
      </c>
      <c r="T46">
        <v>40</v>
      </c>
      <c r="Z46" t="s">
        <v>48</v>
      </c>
      <c r="AA46" s="2">
        <v>21</v>
      </c>
      <c r="AB46" s="2">
        <v>42</v>
      </c>
      <c r="AC46" s="2">
        <v>49.7</v>
      </c>
      <c r="AD46" s="2">
        <v>20.6</v>
      </c>
      <c r="AK46" t="s">
        <v>49</v>
      </c>
      <c r="AL46" s="52">
        <v>38</v>
      </c>
      <c r="AM46" s="6">
        <v>54</v>
      </c>
      <c r="AN46" s="39">
        <v>81.2</v>
      </c>
      <c r="AO46" s="39">
        <v>20.399999999999999</v>
      </c>
      <c r="AT46" t="s">
        <v>49</v>
      </c>
      <c r="AU46" s="2">
        <v>8</v>
      </c>
      <c r="AV46" s="2">
        <v>27</v>
      </c>
      <c r="AW46" s="2">
        <v>73.3</v>
      </c>
      <c r="AX46" s="2">
        <v>23.5</v>
      </c>
      <c r="BV46" s="63"/>
      <c r="BW46" t="s">
        <v>194</v>
      </c>
      <c r="BX46">
        <f>AVERAGE(BX33,BX35,BX36,BX37,BX38,BX40)</f>
        <v>-12.5</v>
      </c>
      <c r="BY46">
        <f>AVERAGE(BY37,BY40,BY41)</f>
        <v>-7.333333333333333</v>
      </c>
      <c r="BZ46">
        <f>AVERAGE(BZ34,BZ35,BZ36,BZ38)</f>
        <v>-6.25</v>
      </c>
    </row>
    <row r="47" spans="1:78" x14ac:dyDescent="0.25">
      <c r="A47" s="4">
        <v>10</v>
      </c>
      <c r="B47" s="2">
        <f t="shared" si="31"/>
        <v>39.5</v>
      </c>
      <c r="C47" s="2">
        <f t="shared" si="31"/>
        <v>30.5</v>
      </c>
      <c r="D47" s="2">
        <f t="shared" si="31"/>
        <v>39.5</v>
      </c>
      <c r="E47" s="2">
        <f t="shared" si="31"/>
        <v>34.5</v>
      </c>
      <c r="F47" s="2">
        <f t="shared" si="31"/>
        <v>43.5</v>
      </c>
      <c r="G47" s="2">
        <f t="shared" si="31"/>
        <v>55</v>
      </c>
      <c r="I47" s="13">
        <f t="shared" si="32"/>
        <v>36.5</v>
      </c>
      <c r="J47" s="13">
        <f t="shared" si="33"/>
        <v>44.333333333333336</v>
      </c>
      <c r="L47" t="s">
        <v>52</v>
      </c>
      <c r="M47">
        <v>39.5</v>
      </c>
      <c r="N47">
        <v>34.5</v>
      </c>
      <c r="P47">
        <v>30.5</v>
      </c>
      <c r="Q47">
        <v>43.5</v>
      </c>
      <c r="S47">
        <v>39.5</v>
      </c>
      <c r="T47">
        <v>55</v>
      </c>
      <c r="Z47" t="s">
        <v>49</v>
      </c>
      <c r="AA47" s="2">
        <v>45</v>
      </c>
      <c r="AB47" s="2">
        <v>33</v>
      </c>
      <c r="AC47" s="2">
        <v>51.7</v>
      </c>
      <c r="AD47" s="2">
        <v>18.7</v>
      </c>
      <c r="AK47" t="s">
        <v>50</v>
      </c>
      <c r="AL47" s="52">
        <v>20</v>
      </c>
      <c r="AM47" s="6">
        <v>25</v>
      </c>
      <c r="AN47" s="39">
        <v>70.099999999999994</v>
      </c>
      <c r="AO47" s="39">
        <v>24.3</v>
      </c>
      <c r="AT47" t="s">
        <v>50</v>
      </c>
      <c r="AU47" s="2">
        <v>15</v>
      </c>
      <c r="AV47" s="2">
        <v>18</v>
      </c>
      <c r="AW47" s="2">
        <v>108.8</v>
      </c>
      <c r="AX47" s="2">
        <v>89</v>
      </c>
    </row>
    <row r="48" spans="1:78" x14ac:dyDescent="0.25">
      <c r="B48" s="45">
        <f>AVERAGE(B38:B47)</f>
        <v>23.3</v>
      </c>
      <c r="C48" s="45">
        <f t="shared" ref="C48" si="34">AVERAGE(C38:C47)</f>
        <v>22.75</v>
      </c>
      <c r="D48" s="45">
        <f t="shared" ref="D48:G48" si="35">AVERAGE(D38:D47)</f>
        <v>35.799999999999997</v>
      </c>
      <c r="E48" s="45">
        <f t="shared" si="35"/>
        <v>21.65</v>
      </c>
      <c r="F48" s="45">
        <f t="shared" si="35"/>
        <v>25.9</v>
      </c>
      <c r="G48" s="45">
        <f t="shared" si="35"/>
        <v>34.299999999999997</v>
      </c>
      <c r="H48" s="45"/>
      <c r="Z48" t="s">
        <v>50</v>
      </c>
      <c r="AA48" s="2">
        <v>30</v>
      </c>
      <c r="AB48" s="2">
        <v>36</v>
      </c>
      <c r="AC48" s="2">
        <v>101.6</v>
      </c>
      <c r="AD48" s="2">
        <v>24.3</v>
      </c>
      <c r="AK48" t="s">
        <v>51</v>
      </c>
      <c r="AL48" s="52">
        <v>48</v>
      </c>
      <c r="AM48" s="6">
        <v>81</v>
      </c>
      <c r="AN48" s="39">
        <v>20.3</v>
      </c>
      <c r="AO48" s="39">
        <v>12.06</v>
      </c>
      <c r="AT48" t="s">
        <v>51</v>
      </c>
      <c r="AU48" s="2">
        <v>0</v>
      </c>
      <c r="AV48" s="2">
        <v>0</v>
      </c>
      <c r="AW48" s="2">
        <v>34.9</v>
      </c>
      <c r="AX48" s="2">
        <v>15.8</v>
      </c>
      <c r="BV48" s="63" t="s">
        <v>237</v>
      </c>
      <c r="BW48" t="s">
        <v>193</v>
      </c>
      <c r="BX48">
        <f>STDEV(BX34,BX39,BX42)</f>
        <v>17.039170558842745</v>
      </c>
      <c r="BY48">
        <f>STDEV(BY33,BY34,BY39,BY42,)</f>
        <v>10.894952959971878</v>
      </c>
      <c r="BZ48">
        <f>STDEV(BZ33,BZ37,BZ39,BZ40,BZ41,BZ42)</f>
        <v>14.166862743741113</v>
      </c>
    </row>
    <row r="49" spans="2:94" x14ac:dyDescent="0.25">
      <c r="B49" s="45">
        <f t="shared" ref="B49:C49" si="36">STDEV(B38:B47)</f>
        <v>20.981738091333934</v>
      </c>
      <c r="C49" s="45">
        <f t="shared" si="36"/>
        <v>23.090702794751735</v>
      </c>
      <c r="D49" s="45">
        <f>STDEV(D38:D47)</f>
        <v>23.689191159213895</v>
      </c>
      <c r="E49" s="45"/>
      <c r="F49" s="45"/>
      <c r="G49" s="45"/>
      <c r="H49" s="45"/>
      <c r="Z49" t="s">
        <v>51</v>
      </c>
      <c r="AA49" s="2">
        <v>0</v>
      </c>
      <c r="AB49" s="2">
        <v>0</v>
      </c>
      <c r="AC49" s="2">
        <v>51.9</v>
      </c>
      <c r="AD49" s="19">
        <v>14.8</v>
      </c>
      <c r="AK49" t="s">
        <v>52</v>
      </c>
      <c r="AL49" s="52">
        <v>25</v>
      </c>
      <c r="AM49" s="6">
        <v>66</v>
      </c>
      <c r="AN49" s="39">
        <v>48.08</v>
      </c>
      <c r="AO49" s="39">
        <v>48.08</v>
      </c>
      <c r="AT49" t="s">
        <v>52</v>
      </c>
      <c r="AU49" s="2">
        <v>36</v>
      </c>
      <c r="AV49" s="2">
        <v>51</v>
      </c>
      <c r="AW49" s="2">
        <v>63.1</v>
      </c>
      <c r="AX49" s="2">
        <v>63.1</v>
      </c>
      <c r="BE49" t="s">
        <v>211</v>
      </c>
      <c r="BF49" t="s">
        <v>135</v>
      </c>
      <c r="BI49" t="s">
        <v>212</v>
      </c>
      <c r="BJ49" t="s">
        <v>135</v>
      </c>
      <c r="BM49" t="s">
        <v>170</v>
      </c>
      <c r="BN49" t="s">
        <v>135</v>
      </c>
      <c r="BV49" s="63"/>
      <c r="BW49" t="s">
        <v>194</v>
      </c>
      <c r="BX49">
        <f>STDEV(BX33,BX35,BX36,BX37,BX38,BX40)</f>
        <v>8.0187280786917814</v>
      </c>
      <c r="BY49">
        <f>STDEV(BY37,BY40,BY41)</f>
        <v>6.8068592855540455</v>
      </c>
      <c r="BZ49">
        <f>STDEV(BZ34,BZ35,BZ36,BZ38)</f>
        <v>4.7169905660283016</v>
      </c>
    </row>
    <row r="50" spans="2:94" x14ac:dyDescent="0.25">
      <c r="B50" s="45"/>
      <c r="C50" s="45"/>
      <c r="D50" s="45"/>
      <c r="E50" s="45"/>
      <c r="F50" s="45"/>
      <c r="G50" s="45"/>
      <c r="H50" s="45"/>
      <c r="Z50" t="s">
        <v>52</v>
      </c>
      <c r="AA50" s="2">
        <v>39</v>
      </c>
      <c r="AB50" s="2">
        <v>21</v>
      </c>
      <c r="AC50" s="2">
        <v>57.2</v>
      </c>
      <c r="AD50" s="2">
        <v>57.2</v>
      </c>
      <c r="BF50" t="s">
        <v>260</v>
      </c>
      <c r="BG50" t="s">
        <v>261</v>
      </c>
      <c r="BJ50" t="s">
        <v>260</v>
      </c>
      <c r="BK50" t="s">
        <v>261</v>
      </c>
      <c r="BN50" t="s">
        <v>260</v>
      </c>
      <c r="BO50" t="s">
        <v>261</v>
      </c>
      <c r="BQ50" t="s">
        <v>135</v>
      </c>
      <c r="BR50" t="s">
        <v>211</v>
      </c>
      <c r="BS50" t="s">
        <v>170</v>
      </c>
      <c r="BT50" t="s">
        <v>212</v>
      </c>
    </row>
    <row r="51" spans="2:94" x14ac:dyDescent="0.25">
      <c r="BE51" s="61">
        <v>1</v>
      </c>
      <c r="BF51">
        <v>3</v>
      </c>
      <c r="BG51">
        <v>3</v>
      </c>
      <c r="BH51" t="s">
        <v>170</v>
      </c>
      <c r="BI51" s="61">
        <v>1</v>
      </c>
      <c r="BJ51">
        <v>3</v>
      </c>
      <c r="BK51">
        <v>0</v>
      </c>
      <c r="BL51" t="s">
        <v>170</v>
      </c>
      <c r="BM51" s="59">
        <v>1</v>
      </c>
      <c r="BN51">
        <v>0</v>
      </c>
      <c r="BO51">
        <v>3</v>
      </c>
      <c r="BP51" t="s">
        <v>170</v>
      </c>
      <c r="BQ51" t="s">
        <v>193</v>
      </c>
      <c r="BR51">
        <v>1</v>
      </c>
      <c r="BS51">
        <v>2</v>
      </c>
      <c r="BT51">
        <v>3</v>
      </c>
    </row>
    <row r="52" spans="2:94" x14ac:dyDescent="0.25">
      <c r="BE52" s="61">
        <v>2</v>
      </c>
      <c r="BF52">
        <v>41</v>
      </c>
      <c r="BG52">
        <v>27</v>
      </c>
      <c r="BH52" t="s">
        <v>259</v>
      </c>
      <c r="BI52" s="61">
        <v>2</v>
      </c>
      <c r="BJ52">
        <v>68</v>
      </c>
      <c r="BK52">
        <v>69</v>
      </c>
      <c r="BL52" t="s">
        <v>170</v>
      </c>
      <c r="BM52" s="59">
        <v>2</v>
      </c>
      <c r="BN52">
        <v>33</v>
      </c>
      <c r="BO52">
        <v>54</v>
      </c>
      <c r="BP52" t="s">
        <v>258</v>
      </c>
      <c r="BQ52" t="s">
        <v>194</v>
      </c>
      <c r="BR52">
        <v>1</v>
      </c>
      <c r="BS52">
        <v>0</v>
      </c>
      <c r="BT52">
        <v>0</v>
      </c>
    </row>
    <row r="53" spans="2:94" x14ac:dyDescent="0.25">
      <c r="BE53" s="61">
        <v>3</v>
      </c>
      <c r="BF53">
        <v>7</v>
      </c>
      <c r="BG53">
        <v>5</v>
      </c>
      <c r="BH53" t="s">
        <v>170</v>
      </c>
      <c r="BI53" s="61">
        <v>3</v>
      </c>
      <c r="BJ53">
        <v>3</v>
      </c>
      <c r="BK53">
        <v>43</v>
      </c>
      <c r="BL53" t="s">
        <v>258</v>
      </c>
      <c r="BM53" s="59">
        <v>3</v>
      </c>
      <c r="BN53">
        <v>13</v>
      </c>
      <c r="BO53">
        <v>43</v>
      </c>
      <c r="BP53" t="s">
        <v>258</v>
      </c>
      <c r="BQ53" t="s">
        <v>263</v>
      </c>
      <c r="BR53">
        <v>3</v>
      </c>
      <c r="BS53">
        <v>3</v>
      </c>
      <c r="BT53">
        <v>2</v>
      </c>
    </row>
    <row r="54" spans="2:94" x14ac:dyDescent="0.25">
      <c r="BE54" s="61">
        <v>5</v>
      </c>
      <c r="BF54">
        <v>51</v>
      </c>
      <c r="BG54">
        <v>49</v>
      </c>
      <c r="BH54" t="s">
        <v>170</v>
      </c>
      <c r="BI54" s="61">
        <v>5</v>
      </c>
      <c r="BJ54">
        <v>62</v>
      </c>
      <c r="BK54">
        <v>86</v>
      </c>
      <c r="BL54" t="s">
        <v>258</v>
      </c>
      <c r="BM54" s="59">
        <v>5</v>
      </c>
      <c r="BN54">
        <v>75</v>
      </c>
      <c r="BO54">
        <v>64</v>
      </c>
      <c r="BP54" t="s">
        <v>258</v>
      </c>
    </row>
    <row r="55" spans="2:94" x14ac:dyDescent="0.25">
      <c r="BE55" s="61">
        <v>8</v>
      </c>
      <c r="BF55">
        <v>6</v>
      </c>
      <c r="BG55">
        <v>30</v>
      </c>
      <c r="BH55" t="s">
        <v>258</v>
      </c>
      <c r="BI55" s="61">
        <v>8</v>
      </c>
      <c r="BJ55">
        <v>21</v>
      </c>
      <c r="BK55">
        <v>25</v>
      </c>
      <c r="BL55" t="s">
        <v>170</v>
      </c>
      <c r="BM55" s="59">
        <v>8</v>
      </c>
      <c r="BN55">
        <v>13</v>
      </c>
      <c r="BO55">
        <v>5</v>
      </c>
      <c r="BP55" t="s">
        <v>170</v>
      </c>
      <c r="BQ55" t="s">
        <v>136</v>
      </c>
      <c r="BR55" t="s">
        <v>211</v>
      </c>
      <c r="BS55" t="s">
        <v>170</v>
      </c>
      <c r="BT55" t="s">
        <v>212</v>
      </c>
    </row>
    <row r="56" spans="2:94" x14ac:dyDescent="0.25">
      <c r="BQ56" t="s">
        <v>193</v>
      </c>
      <c r="BR56">
        <v>2</v>
      </c>
      <c r="BS56">
        <v>2</v>
      </c>
      <c r="BT56">
        <v>0</v>
      </c>
    </row>
    <row r="57" spans="2:94" x14ac:dyDescent="0.25">
      <c r="BE57" s="60">
        <v>4</v>
      </c>
      <c r="BF57">
        <v>0</v>
      </c>
      <c r="BG57">
        <v>0</v>
      </c>
      <c r="BH57" t="s">
        <v>170</v>
      </c>
      <c r="BI57" s="60">
        <v>4</v>
      </c>
      <c r="BJ57">
        <v>0</v>
      </c>
      <c r="BK57">
        <v>0</v>
      </c>
      <c r="BL57" t="s">
        <v>170</v>
      </c>
      <c r="BM57" s="60">
        <v>4</v>
      </c>
      <c r="BN57">
        <v>0</v>
      </c>
      <c r="BO57">
        <v>0</v>
      </c>
      <c r="BP57" t="s">
        <v>170</v>
      </c>
      <c r="BQ57" t="s">
        <v>194</v>
      </c>
      <c r="BR57">
        <v>1</v>
      </c>
      <c r="BS57">
        <v>1</v>
      </c>
      <c r="BT57">
        <v>1</v>
      </c>
    </row>
    <row r="58" spans="2:94" x14ac:dyDescent="0.25">
      <c r="BE58" s="60">
        <v>6</v>
      </c>
      <c r="BF58">
        <v>42</v>
      </c>
      <c r="BG58">
        <v>21</v>
      </c>
      <c r="BH58" t="s">
        <v>259</v>
      </c>
      <c r="BI58" s="60">
        <v>6</v>
      </c>
      <c r="BJ58">
        <v>45</v>
      </c>
      <c r="BK58">
        <v>42</v>
      </c>
      <c r="BL58" t="s">
        <v>170</v>
      </c>
      <c r="BM58" s="60">
        <v>6</v>
      </c>
      <c r="BN58">
        <v>30</v>
      </c>
      <c r="BO58">
        <v>48</v>
      </c>
      <c r="BP58" t="s">
        <v>258</v>
      </c>
      <c r="BQ58" t="s">
        <v>263</v>
      </c>
      <c r="BR58">
        <v>2</v>
      </c>
      <c r="BS58">
        <v>2</v>
      </c>
      <c r="BT58">
        <v>3</v>
      </c>
      <c r="BX58" t="s">
        <v>265</v>
      </c>
      <c r="CA58" t="s">
        <v>268</v>
      </c>
      <c r="CG58" t="s">
        <v>266</v>
      </c>
      <c r="CJ58" t="s">
        <v>267</v>
      </c>
      <c r="CP58" t="s">
        <v>275</v>
      </c>
    </row>
    <row r="59" spans="2:94" x14ac:dyDescent="0.25">
      <c r="BE59" s="60">
        <v>7</v>
      </c>
      <c r="BF59">
        <v>44</v>
      </c>
      <c r="BG59">
        <v>45</v>
      </c>
      <c r="BH59" t="s">
        <v>170</v>
      </c>
      <c r="BI59" s="60">
        <v>7</v>
      </c>
      <c r="BJ59">
        <v>24</v>
      </c>
      <c r="BK59">
        <v>54</v>
      </c>
      <c r="BL59" t="s">
        <v>258</v>
      </c>
      <c r="BM59" s="60">
        <v>7</v>
      </c>
      <c r="BN59">
        <v>11</v>
      </c>
      <c r="BO59">
        <v>26</v>
      </c>
      <c r="BP59" t="s">
        <v>258</v>
      </c>
      <c r="BX59" t="s">
        <v>193</v>
      </c>
      <c r="BY59" t="s">
        <v>194</v>
      </c>
      <c r="BZ59" t="s">
        <v>263</v>
      </c>
      <c r="CA59" t="s">
        <v>193</v>
      </c>
      <c r="CB59" t="s">
        <v>194</v>
      </c>
      <c r="CC59" t="s">
        <v>263</v>
      </c>
      <c r="CG59" t="s">
        <v>193</v>
      </c>
      <c r="CH59" t="s">
        <v>194</v>
      </c>
      <c r="CI59" t="s">
        <v>263</v>
      </c>
      <c r="CJ59" t="s">
        <v>193</v>
      </c>
      <c r="CK59" t="s">
        <v>194</v>
      </c>
      <c r="CL59" t="s">
        <v>263</v>
      </c>
      <c r="CP59" t="s">
        <v>276</v>
      </c>
    </row>
    <row r="60" spans="2:94" x14ac:dyDescent="0.25">
      <c r="BE60" s="60">
        <v>9</v>
      </c>
      <c r="BF60">
        <v>1</v>
      </c>
      <c r="BG60">
        <v>0</v>
      </c>
      <c r="BH60" t="s">
        <v>170</v>
      </c>
      <c r="BI60" s="60">
        <v>9</v>
      </c>
      <c r="BJ60">
        <v>21</v>
      </c>
      <c r="BK60">
        <v>81</v>
      </c>
      <c r="BL60" t="s">
        <v>258</v>
      </c>
      <c r="BM60" s="60">
        <v>9</v>
      </c>
      <c r="BN60">
        <v>4</v>
      </c>
      <c r="BO60">
        <v>12</v>
      </c>
      <c r="BP60" t="s">
        <v>170</v>
      </c>
      <c r="BW60" t="s">
        <v>270</v>
      </c>
      <c r="BX60">
        <v>1</v>
      </c>
      <c r="BY60">
        <v>1</v>
      </c>
      <c r="BZ60">
        <v>3</v>
      </c>
      <c r="CA60">
        <v>2</v>
      </c>
      <c r="CB60">
        <v>1</v>
      </c>
      <c r="CC60">
        <v>2</v>
      </c>
      <c r="CF60" t="s">
        <v>269</v>
      </c>
      <c r="CG60">
        <v>2</v>
      </c>
      <c r="CH60">
        <v>1</v>
      </c>
      <c r="CI60">
        <v>2</v>
      </c>
      <c r="CJ60">
        <v>1</v>
      </c>
      <c r="CK60">
        <v>1</v>
      </c>
      <c r="CL60">
        <v>3</v>
      </c>
    </row>
    <row r="61" spans="2:94" x14ac:dyDescent="0.25">
      <c r="BE61" s="60">
        <v>10</v>
      </c>
      <c r="BF61">
        <v>18</v>
      </c>
      <c r="BG61">
        <v>39</v>
      </c>
      <c r="BH61" t="s">
        <v>258</v>
      </c>
      <c r="BI61" s="60">
        <v>10</v>
      </c>
      <c r="BJ61">
        <v>21</v>
      </c>
      <c r="BK61">
        <v>66</v>
      </c>
      <c r="BL61" t="s">
        <v>258</v>
      </c>
      <c r="BM61" s="60">
        <v>10</v>
      </c>
      <c r="BN61">
        <v>18</v>
      </c>
      <c r="BO61">
        <v>57</v>
      </c>
      <c r="BP61" t="s">
        <v>258</v>
      </c>
      <c r="BW61" t="s">
        <v>271</v>
      </c>
      <c r="BX61">
        <v>2</v>
      </c>
      <c r="BY61">
        <v>0</v>
      </c>
      <c r="BZ61">
        <v>3</v>
      </c>
      <c r="CA61">
        <v>2</v>
      </c>
      <c r="CB61">
        <v>1</v>
      </c>
      <c r="CC61">
        <v>2</v>
      </c>
      <c r="CF61" t="s">
        <v>273</v>
      </c>
      <c r="CG61">
        <v>2</v>
      </c>
      <c r="CH61">
        <v>1</v>
      </c>
      <c r="CI61">
        <v>2</v>
      </c>
      <c r="CJ61">
        <v>0</v>
      </c>
      <c r="CK61">
        <v>3</v>
      </c>
      <c r="CL61">
        <v>2</v>
      </c>
    </row>
    <row r="62" spans="2:94" x14ac:dyDescent="0.25">
      <c r="BW62" t="s">
        <v>272</v>
      </c>
      <c r="BX62">
        <v>3</v>
      </c>
      <c r="BY62">
        <v>0</v>
      </c>
      <c r="BZ62">
        <v>2</v>
      </c>
      <c r="CA62">
        <v>0</v>
      </c>
      <c r="CB62">
        <v>1</v>
      </c>
      <c r="CC62">
        <v>3</v>
      </c>
      <c r="CF62" t="s">
        <v>274</v>
      </c>
      <c r="CG62">
        <v>0</v>
      </c>
      <c r="CH62">
        <v>1</v>
      </c>
      <c r="CI62">
        <v>4</v>
      </c>
      <c r="CJ62">
        <v>1</v>
      </c>
      <c r="CK62">
        <v>2</v>
      </c>
      <c r="CL62">
        <v>2</v>
      </c>
    </row>
    <row r="64" spans="2:94" x14ac:dyDescent="0.25">
      <c r="BI64" t="s">
        <v>212</v>
      </c>
      <c r="BM64" t="s">
        <v>170</v>
      </c>
    </row>
    <row r="65" spans="26:106" x14ac:dyDescent="0.25">
      <c r="BE65" t="s">
        <v>211</v>
      </c>
      <c r="BF65" t="s">
        <v>136</v>
      </c>
      <c r="BJ65" t="s">
        <v>136</v>
      </c>
      <c r="BN65" t="s">
        <v>136</v>
      </c>
    </row>
    <row r="66" spans="26:106" x14ac:dyDescent="0.25">
      <c r="BF66" t="s">
        <v>260</v>
      </c>
      <c r="BG66" t="s">
        <v>261</v>
      </c>
      <c r="BJ66" t="s">
        <v>260</v>
      </c>
      <c r="BK66" t="s">
        <v>261</v>
      </c>
      <c r="BN66" t="s">
        <v>260</v>
      </c>
      <c r="BO66" t="s">
        <v>261</v>
      </c>
    </row>
    <row r="67" spans="26:106" x14ac:dyDescent="0.25">
      <c r="BE67" s="61">
        <v>1</v>
      </c>
      <c r="BF67">
        <v>1</v>
      </c>
      <c r="BG67">
        <v>9</v>
      </c>
      <c r="BH67" t="s">
        <v>170</v>
      </c>
      <c r="BI67" s="61">
        <v>1</v>
      </c>
      <c r="BJ67">
        <v>1</v>
      </c>
      <c r="BK67">
        <v>0</v>
      </c>
      <c r="BL67" t="s">
        <v>170</v>
      </c>
      <c r="BM67" s="61">
        <v>1</v>
      </c>
      <c r="BN67">
        <v>3</v>
      </c>
      <c r="BO67">
        <v>0</v>
      </c>
      <c r="BP67" t="s">
        <v>170</v>
      </c>
    </row>
    <row r="68" spans="26:106" x14ac:dyDescent="0.25">
      <c r="BE68" s="61">
        <v>2</v>
      </c>
      <c r="BF68">
        <v>57</v>
      </c>
      <c r="BG68">
        <v>32</v>
      </c>
      <c r="BH68" t="s">
        <v>259</v>
      </c>
      <c r="BI68" s="61">
        <v>2</v>
      </c>
      <c r="BJ68">
        <v>57</v>
      </c>
      <c r="BK68">
        <v>63</v>
      </c>
      <c r="BL68" t="s">
        <v>170</v>
      </c>
      <c r="BM68" s="61">
        <v>2</v>
      </c>
      <c r="BN68">
        <v>57</v>
      </c>
      <c r="BO68">
        <v>33</v>
      </c>
      <c r="BP68" t="s">
        <v>259</v>
      </c>
      <c r="BQ68" t="s">
        <v>135</v>
      </c>
      <c r="BR68" t="s">
        <v>211</v>
      </c>
      <c r="BS68" t="s">
        <v>170</v>
      </c>
      <c r="BT68" t="s">
        <v>212</v>
      </c>
    </row>
    <row r="69" spans="26:106" x14ac:dyDescent="0.25">
      <c r="BE69" s="61">
        <v>3</v>
      </c>
      <c r="BF69">
        <v>13</v>
      </c>
      <c r="BG69">
        <v>18</v>
      </c>
      <c r="BH69" t="s">
        <v>170</v>
      </c>
      <c r="BI69" s="61">
        <v>3</v>
      </c>
      <c r="BJ69">
        <v>17</v>
      </c>
      <c r="BK69">
        <v>30</v>
      </c>
      <c r="BL69" t="s">
        <v>258</v>
      </c>
      <c r="BM69" s="61">
        <v>3</v>
      </c>
      <c r="BN69">
        <v>13</v>
      </c>
      <c r="BO69">
        <v>13</v>
      </c>
      <c r="BP69" t="s">
        <v>170</v>
      </c>
      <c r="BQ69" t="s">
        <v>193</v>
      </c>
      <c r="BR69">
        <v>2</v>
      </c>
      <c r="BS69">
        <v>2</v>
      </c>
      <c r="BT69">
        <v>0</v>
      </c>
    </row>
    <row r="70" spans="26:106" x14ac:dyDescent="0.25">
      <c r="AA70" t="s">
        <v>70</v>
      </c>
      <c r="AB70" t="s">
        <v>58</v>
      </c>
      <c r="AC70" t="s">
        <v>70</v>
      </c>
      <c r="AD70" t="s">
        <v>58</v>
      </c>
      <c r="BE70" s="61">
        <v>5</v>
      </c>
      <c r="BF70">
        <v>48</v>
      </c>
      <c r="BG70">
        <v>59</v>
      </c>
      <c r="BH70" t="s">
        <v>258</v>
      </c>
      <c r="BI70" s="61">
        <v>5</v>
      </c>
      <c r="BJ70">
        <v>90</v>
      </c>
      <c r="BK70">
        <v>57</v>
      </c>
      <c r="BL70" t="s">
        <v>259</v>
      </c>
      <c r="BM70" s="61">
        <v>5</v>
      </c>
      <c r="BN70">
        <v>67</v>
      </c>
      <c r="BO70">
        <v>72</v>
      </c>
      <c r="BP70" t="s">
        <v>170</v>
      </c>
      <c r="BQ70" t="s">
        <v>194</v>
      </c>
      <c r="BR70">
        <v>1</v>
      </c>
      <c r="BS70">
        <v>1</v>
      </c>
      <c r="BT70">
        <v>1</v>
      </c>
    </row>
    <row r="71" spans="26:106" x14ac:dyDescent="0.25">
      <c r="Z71" t="s">
        <v>39</v>
      </c>
      <c r="AA71" s="5">
        <v>0</v>
      </c>
      <c r="AB71" s="5">
        <v>0</v>
      </c>
      <c r="AC71" s="2">
        <v>63.6</v>
      </c>
      <c r="AD71" s="2">
        <v>14.8</v>
      </c>
      <c r="AL71" t="s">
        <v>86</v>
      </c>
      <c r="AN71" t="s">
        <v>87</v>
      </c>
      <c r="AU71" t="s">
        <v>96</v>
      </c>
      <c r="AV71" t="s">
        <v>62</v>
      </c>
      <c r="AW71" t="s">
        <v>61</v>
      </c>
      <c r="AX71" t="s">
        <v>62</v>
      </c>
      <c r="BE71" s="61">
        <v>8</v>
      </c>
      <c r="BF71">
        <v>10</v>
      </c>
      <c r="BG71">
        <v>36</v>
      </c>
      <c r="BH71" t="s">
        <v>258</v>
      </c>
      <c r="BI71" s="61">
        <v>8</v>
      </c>
      <c r="BJ71">
        <v>6</v>
      </c>
      <c r="BK71">
        <v>20</v>
      </c>
      <c r="BL71" t="s">
        <v>258</v>
      </c>
      <c r="BM71" s="61">
        <v>8</v>
      </c>
      <c r="BN71">
        <v>6</v>
      </c>
      <c r="BO71">
        <v>8</v>
      </c>
      <c r="BP71" t="s">
        <v>170</v>
      </c>
      <c r="BQ71" t="s">
        <v>263</v>
      </c>
      <c r="BR71">
        <v>2</v>
      </c>
      <c r="BS71">
        <v>2</v>
      </c>
      <c r="BT71">
        <v>4</v>
      </c>
    </row>
    <row r="72" spans="26:106" x14ac:dyDescent="0.25">
      <c r="Z72" t="s">
        <v>44</v>
      </c>
      <c r="AA72" s="5">
        <v>27</v>
      </c>
      <c r="AB72" s="5">
        <v>54</v>
      </c>
      <c r="AC72" s="2">
        <v>92.7</v>
      </c>
      <c r="AD72" s="2">
        <v>19.66</v>
      </c>
      <c r="AL72" t="s">
        <v>97</v>
      </c>
      <c r="AM72" t="s">
        <v>66</v>
      </c>
      <c r="AN72" t="s">
        <v>65</v>
      </c>
      <c r="AO72" t="s">
        <v>66</v>
      </c>
      <c r="AT72" t="s">
        <v>39</v>
      </c>
      <c r="AU72" s="2">
        <v>0</v>
      </c>
      <c r="AV72" s="2">
        <v>0</v>
      </c>
      <c r="AW72" s="2">
        <v>46.04</v>
      </c>
      <c r="AX72" s="2">
        <v>33.9</v>
      </c>
    </row>
    <row r="73" spans="26:106" x14ac:dyDescent="0.25">
      <c r="Z73" t="s">
        <v>45</v>
      </c>
      <c r="AA73" s="5">
        <v>0</v>
      </c>
      <c r="AB73" s="5">
        <v>6</v>
      </c>
      <c r="AC73" s="2">
        <v>77.900000000000006</v>
      </c>
      <c r="AD73" s="2">
        <v>8.74</v>
      </c>
      <c r="AK73" t="s">
        <v>39</v>
      </c>
      <c r="AL73" s="2">
        <v>0</v>
      </c>
      <c r="AM73" s="2">
        <v>9</v>
      </c>
      <c r="AN73" s="39">
        <v>49.2</v>
      </c>
      <c r="AO73" s="39">
        <v>15.8</v>
      </c>
      <c r="AT73" t="s">
        <v>44</v>
      </c>
      <c r="AU73" s="2">
        <v>32</v>
      </c>
      <c r="AV73" s="2">
        <v>47</v>
      </c>
      <c r="AW73" s="2">
        <v>82.9</v>
      </c>
      <c r="AX73" s="2">
        <v>101.8</v>
      </c>
      <c r="BE73" s="60">
        <v>4</v>
      </c>
      <c r="BF73">
        <v>0</v>
      </c>
      <c r="BG73">
        <v>7</v>
      </c>
      <c r="BH73" t="s">
        <v>170</v>
      </c>
      <c r="BI73" s="60">
        <v>4</v>
      </c>
      <c r="BJ73">
        <v>27</v>
      </c>
      <c r="BK73">
        <v>30</v>
      </c>
      <c r="BL73" t="s">
        <v>170</v>
      </c>
      <c r="BM73" s="60">
        <v>4</v>
      </c>
      <c r="BN73">
        <v>0</v>
      </c>
      <c r="BO73">
        <v>0</v>
      </c>
      <c r="BP73" t="s">
        <v>170</v>
      </c>
      <c r="BQ73" t="s">
        <v>136</v>
      </c>
      <c r="BR73" t="s">
        <v>211</v>
      </c>
      <c r="BS73" t="s">
        <v>170</v>
      </c>
      <c r="BT73" t="s">
        <v>212</v>
      </c>
    </row>
    <row r="74" spans="26:106" x14ac:dyDescent="0.25">
      <c r="Z74" t="s">
        <v>46</v>
      </c>
      <c r="AA74" s="5">
        <v>0</v>
      </c>
      <c r="AB74" s="5">
        <v>0</v>
      </c>
      <c r="AC74" s="2">
        <v>42.5</v>
      </c>
      <c r="AD74" s="2">
        <v>15.3</v>
      </c>
      <c r="AK74" t="s">
        <v>44</v>
      </c>
      <c r="AL74" s="2">
        <v>65</v>
      </c>
      <c r="AM74" s="2">
        <v>60</v>
      </c>
      <c r="AN74" s="39">
        <v>66.7</v>
      </c>
      <c r="AO74" s="39">
        <v>28.7</v>
      </c>
      <c r="AT74" t="s">
        <v>45</v>
      </c>
      <c r="AU74" s="2">
        <v>70</v>
      </c>
      <c r="AV74" s="2">
        <v>27</v>
      </c>
      <c r="AW74" s="2">
        <v>58.62</v>
      </c>
      <c r="AX74" s="2">
        <v>13.7</v>
      </c>
      <c r="BE74" s="60">
        <v>6</v>
      </c>
      <c r="BF74">
        <v>24</v>
      </c>
      <c r="BG74">
        <v>42</v>
      </c>
      <c r="BH74" t="s">
        <v>258</v>
      </c>
      <c r="BI74" s="60">
        <v>6</v>
      </c>
      <c r="BJ74">
        <v>48</v>
      </c>
      <c r="BK74">
        <v>51</v>
      </c>
      <c r="BL74" t="s">
        <v>170</v>
      </c>
      <c r="BM74" s="60">
        <v>6</v>
      </c>
      <c r="BN74">
        <v>45</v>
      </c>
      <c r="BO74">
        <v>45</v>
      </c>
      <c r="BP74" t="s">
        <v>170</v>
      </c>
      <c r="BQ74" t="s">
        <v>193</v>
      </c>
      <c r="BR74">
        <v>1</v>
      </c>
      <c r="BS74">
        <v>0</v>
      </c>
      <c r="BT74">
        <v>1</v>
      </c>
    </row>
    <row r="75" spans="26:106" x14ac:dyDescent="0.25">
      <c r="Z75" t="s">
        <v>47</v>
      </c>
      <c r="AA75" s="5">
        <v>50</v>
      </c>
      <c r="AB75" s="5">
        <v>60</v>
      </c>
      <c r="AC75" s="2">
        <v>36.9</v>
      </c>
      <c r="AD75" s="2">
        <v>12.4</v>
      </c>
      <c r="AK75" t="s">
        <v>45</v>
      </c>
      <c r="AL75" s="2">
        <v>35</v>
      </c>
      <c r="AM75" s="2">
        <v>24</v>
      </c>
      <c r="AN75" s="39">
        <v>45.9</v>
      </c>
      <c r="AO75" s="39">
        <v>18.600000000000001</v>
      </c>
      <c r="AT75" t="s">
        <v>46</v>
      </c>
      <c r="AU75" s="2">
        <v>37</v>
      </c>
      <c r="AV75" s="2">
        <v>0</v>
      </c>
      <c r="AW75" s="2">
        <v>53.3</v>
      </c>
      <c r="AX75" s="2">
        <v>25.5</v>
      </c>
      <c r="BE75" s="60">
        <v>7</v>
      </c>
      <c r="BF75">
        <v>39</v>
      </c>
      <c r="BG75">
        <v>33</v>
      </c>
      <c r="BH75" t="s">
        <v>170</v>
      </c>
      <c r="BI75" s="60">
        <v>7</v>
      </c>
      <c r="BJ75">
        <v>48</v>
      </c>
      <c r="BK75">
        <v>38</v>
      </c>
      <c r="BL75" t="s">
        <v>259</v>
      </c>
      <c r="BM75" s="60">
        <v>7</v>
      </c>
      <c r="BN75">
        <v>24</v>
      </c>
      <c r="BO75">
        <v>9</v>
      </c>
      <c r="BP75" t="s">
        <v>259</v>
      </c>
      <c r="BQ75" t="s">
        <v>194</v>
      </c>
      <c r="BR75">
        <v>1</v>
      </c>
      <c r="BS75">
        <v>3</v>
      </c>
      <c r="BT75">
        <v>2</v>
      </c>
    </row>
    <row r="76" spans="26:106" x14ac:dyDescent="0.25">
      <c r="Z76" t="s">
        <v>48</v>
      </c>
      <c r="AA76" s="5">
        <v>27</v>
      </c>
      <c r="AB76" s="5">
        <v>48</v>
      </c>
      <c r="AC76" s="2">
        <v>49.7</v>
      </c>
      <c r="AD76" s="2">
        <v>20.6</v>
      </c>
      <c r="AK76" t="s">
        <v>46</v>
      </c>
      <c r="AL76" s="2">
        <v>18</v>
      </c>
      <c r="AM76" s="2">
        <v>15</v>
      </c>
      <c r="AN76" s="39">
        <v>44.9</v>
      </c>
      <c r="AO76" s="39">
        <v>15.5</v>
      </c>
      <c r="AT76" t="s">
        <v>47</v>
      </c>
      <c r="AU76" s="2">
        <v>66</v>
      </c>
      <c r="AV76" s="2">
        <v>61</v>
      </c>
      <c r="AW76" s="2">
        <v>31.2</v>
      </c>
      <c r="AX76" s="2">
        <v>42.7</v>
      </c>
      <c r="BE76" s="60">
        <v>9</v>
      </c>
      <c r="BF76">
        <v>0</v>
      </c>
      <c r="BG76">
        <v>0</v>
      </c>
      <c r="BH76" t="s">
        <v>170</v>
      </c>
      <c r="BI76" s="60">
        <v>9</v>
      </c>
      <c r="BJ76">
        <v>75</v>
      </c>
      <c r="BK76">
        <v>48</v>
      </c>
      <c r="BL76" t="s">
        <v>259</v>
      </c>
      <c r="BM76" s="60">
        <v>9</v>
      </c>
      <c r="BN76">
        <v>0</v>
      </c>
      <c r="BO76">
        <v>15</v>
      </c>
      <c r="BP76" t="s">
        <v>258</v>
      </c>
      <c r="BQ76" t="s">
        <v>263</v>
      </c>
      <c r="BR76">
        <v>3</v>
      </c>
      <c r="BS76">
        <v>2</v>
      </c>
      <c r="BT76">
        <v>2</v>
      </c>
    </row>
    <row r="77" spans="26:106" x14ac:dyDescent="0.25">
      <c r="Z77" t="s">
        <v>49</v>
      </c>
      <c r="AA77" s="5">
        <v>33</v>
      </c>
      <c r="AB77" s="5">
        <v>45</v>
      </c>
      <c r="AC77" s="2">
        <v>51.7</v>
      </c>
      <c r="AD77" s="2">
        <v>18.7</v>
      </c>
      <c r="AK77" t="s">
        <v>47</v>
      </c>
      <c r="AL77" s="2">
        <v>84</v>
      </c>
      <c r="AM77" s="2">
        <v>59</v>
      </c>
      <c r="AN77" s="39">
        <v>45.4</v>
      </c>
      <c r="AO77" s="39">
        <v>16.68</v>
      </c>
      <c r="AT77" t="s">
        <v>48</v>
      </c>
      <c r="AU77" s="2">
        <v>30</v>
      </c>
      <c r="AV77" s="2">
        <v>52</v>
      </c>
      <c r="AW77" s="2">
        <v>33</v>
      </c>
      <c r="AX77" s="2">
        <v>14.2</v>
      </c>
      <c r="BE77" s="60">
        <v>10</v>
      </c>
      <c r="BF77">
        <v>61</v>
      </c>
      <c r="BG77">
        <v>21</v>
      </c>
      <c r="BH77" t="s">
        <v>259</v>
      </c>
      <c r="BI77" s="60">
        <v>10</v>
      </c>
      <c r="BJ77">
        <v>58</v>
      </c>
      <c r="BK77">
        <v>25</v>
      </c>
      <c r="BL77" t="s">
        <v>259</v>
      </c>
      <c r="BM77" s="60">
        <v>10</v>
      </c>
      <c r="BN77">
        <v>43</v>
      </c>
      <c r="BO77">
        <v>21</v>
      </c>
      <c r="BP77" t="s">
        <v>259</v>
      </c>
    </row>
    <row r="78" spans="26:106" x14ac:dyDescent="0.25">
      <c r="Z78" t="s">
        <v>50</v>
      </c>
      <c r="AA78" s="5">
        <v>47</v>
      </c>
      <c r="AB78" s="5">
        <v>22</v>
      </c>
      <c r="AC78" s="2">
        <v>101.6</v>
      </c>
      <c r="AD78" s="2">
        <v>24.3</v>
      </c>
      <c r="AK78" t="s">
        <v>48</v>
      </c>
      <c r="AL78" s="2">
        <v>36</v>
      </c>
      <c r="AM78" s="2">
        <v>53</v>
      </c>
      <c r="AN78" s="39">
        <v>41.5</v>
      </c>
      <c r="AO78" s="39">
        <v>23.3</v>
      </c>
      <c r="AT78" t="s">
        <v>49</v>
      </c>
      <c r="AU78" s="2">
        <v>55</v>
      </c>
      <c r="AV78" s="2">
        <v>7</v>
      </c>
      <c r="AW78" s="2">
        <v>73.3</v>
      </c>
      <c r="AX78" s="2">
        <v>23.5</v>
      </c>
    </row>
    <row r="79" spans="26:106" x14ac:dyDescent="0.25">
      <c r="Z79" t="s">
        <v>51</v>
      </c>
      <c r="AA79" s="5">
        <v>0</v>
      </c>
      <c r="AB79" s="5">
        <v>0</v>
      </c>
      <c r="AC79" s="2">
        <v>51.9</v>
      </c>
      <c r="AD79" s="19">
        <v>14.8</v>
      </c>
      <c r="AK79" t="s">
        <v>49</v>
      </c>
      <c r="AL79" s="2">
        <v>28</v>
      </c>
      <c r="AM79" s="2">
        <v>51</v>
      </c>
      <c r="AN79" s="39">
        <v>81.2</v>
      </c>
      <c r="AO79" s="39">
        <v>20.399999999999999</v>
      </c>
      <c r="AT79" t="s">
        <v>50</v>
      </c>
      <c r="AU79" s="2">
        <v>6</v>
      </c>
      <c r="AV79" s="2">
        <v>9</v>
      </c>
      <c r="AW79" s="2">
        <v>108.8</v>
      </c>
      <c r="AX79" s="2">
        <v>89</v>
      </c>
      <c r="DB79" t="s">
        <v>277</v>
      </c>
    </row>
    <row r="80" spans="26:106" x14ac:dyDescent="0.25">
      <c r="Z80" t="s">
        <v>52</v>
      </c>
      <c r="AA80" s="5">
        <v>23</v>
      </c>
      <c r="AB80" s="5">
        <v>56</v>
      </c>
      <c r="AC80" s="2">
        <v>57.2</v>
      </c>
      <c r="AD80" s="2">
        <v>57.2</v>
      </c>
      <c r="AK80" t="s">
        <v>50</v>
      </c>
      <c r="AL80" s="2">
        <v>21</v>
      </c>
      <c r="AM80" s="2">
        <v>12</v>
      </c>
      <c r="AN80" s="39">
        <v>70.099999999999994</v>
      </c>
      <c r="AO80" s="39">
        <v>24.3</v>
      </c>
      <c r="AT80" t="s">
        <v>51</v>
      </c>
      <c r="AU80" s="2">
        <v>6</v>
      </c>
      <c r="AV80" s="2">
        <v>12</v>
      </c>
      <c r="AW80" s="2">
        <v>34.9</v>
      </c>
      <c r="AX80" s="2">
        <v>15.8</v>
      </c>
      <c r="BO80" t="s">
        <v>264</v>
      </c>
    </row>
    <row r="81" spans="37:68" x14ac:dyDescent="0.25">
      <c r="AK81" t="s">
        <v>51</v>
      </c>
      <c r="AL81" s="2">
        <v>6</v>
      </c>
      <c r="AM81" s="2">
        <v>6</v>
      </c>
      <c r="AN81" s="39">
        <v>20.3</v>
      </c>
      <c r="AO81" s="39">
        <v>12.06</v>
      </c>
      <c r="AT81" t="s">
        <v>52</v>
      </c>
      <c r="AU81" s="2">
        <v>32</v>
      </c>
      <c r="AV81" s="2">
        <v>53</v>
      </c>
      <c r="AW81" s="2">
        <v>63.1</v>
      </c>
      <c r="AX81" s="2">
        <v>63.1</v>
      </c>
      <c r="BK81" t="s">
        <v>135</v>
      </c>
      <c r="BN81" t="s">
        <v>136</v>
      </c>
    </row>
    <row r="82" spans="37:68" x14ac:dyDescent="0.25">
      <c r="AK82" t="s">
        <v>52</v>
      </c>
      <c r="AL82" s="2">
        <v>60</v>
      </c>
      <c r="AM82" s="2">
        <v>63</v>
      </c>
      <c r="AN82" s="39">
        <v>48.08</v>
      </c>
      <c r="AO82" s="39">
        <v>48.08</v>
      </c>
      <c r="BK82" t="s">
        <v>262</v>
      </c>
      <c r="BL82" t="s">
        <v>278</v>
      </c>
      <c r="BM82" t="s">
        <v>279</v>
      </c>
      <c r="BN82" t="s">
        <v>262</v>
      </c>
      <c r="BO82" t="s">
        <v>278</v>
      </c>
      <c r="BP82" t="s">
        <v>279</v>
      </c>
    </row>
    <row r="84" spans="37:68" x14ac:dyDescent="0.25">
      <c r="BJ84" t="s">
        <v>39</v>
      </c>
      <c r="BK84" t="s">
        <v>278</v>
      </c>
      <c r="BL84" t="s">
        <v>278</v>
      </c>
      <c r="BM84" t="s">
        <v>278</v>
      </c>
      <c r="BN84" t="s">
        <v>278</v>
      </c>
      <c r="BO84" t="s">
        <v>278</v>
      </c>
      <c r="BP84" t="s">
        <v>278</v>
      </c>
    </row>
    <row r="85" spans="37:68" x14ac:dyDescent="0.25">
      <c r="BJ85" t="s">
        <v>44</v>
      </c>
      <c r="BK85" t="s">
        <v>280</v>
      </c>
      <c r="BL85" t="s">
        <v>278</v>
      </c>
      <c r="BM85" t="s">
        <v>280</v>
      </c>
      <c r="BN85" t="s">
        <v>280</v>
      </c>
      <c r="BO85" t="s">
        <v>278</v>
      </c>
      <c r="BP85" t="s">
        <v>280</v>
      </c>
    </row>
    <row r="86" spans="37:68" x14ac:dyDescent="0.25">
      <c r="BJ86" t="s">
        <v>45</v>
      </c>
      <c r="BK86" t="s">
        <v>278</v>
      </c>
      <c r="BL86" t="s">
        <v>280</v>
      </c>
      <c r="BM86" t="s">
        <v>280</v>
      </c>
      <c r="BN86" t="s">
        <v>278</v>
      </c>
      <c r="BO86" t="s">
        <v>280</v>
      </c>
      <c r="BP86" t="s">
        <v>278</v>
      </c>
    </row>
    <row r="87" spans="37:68" x14ac:dyDescent="0.25">
      <c r="BJ87" t="s">
        <v>46</v>
      </c>
      <c r="BK87" t="s">
        <v>278</v>
      </c>
      <c r="BL87" t="s">
        <v>278</v>
      </c>
      <c r="BM87" t="s">
        <v>278</v>
      </c>
      <c r="BN87" t="s">
        <v>278</v>
      </c>
      <c r="BO87" t="s">
        <v>278</v>
      </c>
      <c r="BP87" t="s">
        <v>278</v>
      </c>
    </row>
    <row r="88" spans="37:68" x14ac:dyDescent="0.25">
      <c r="BJ88" t="s">
        <v>47</v>
      </c>
      <c r="BK88" t="s">
        <v>278</v>
      </c>
      <c r="BL88" t="s">
        <v>280</v>
      </c>
      <c r="BM88" t="s">
        <v>280</v>
      </c>
      <c r="BN88" t="s">
        <v>280</v>
      </c>
      <c r="BO88" t="s">
        <v>280</v>
      </c>
      <c r="BP88" t="s">
        <v>278</v>
      </c>
    </row>
    <row r="89" spans="37:68" x14ac:dyDescent="0.25">
      <c r="BJ89" t="s">
        <v>48</v>
      </c>
      <c r="BK89" t="s">
        <v>280</v>
      </c>
      <c r="BL89" t="s">
        <v>278</v>
      </c>
      <c r="BM89" t="s">
        <v>280</v>
      </c>
      <c r="BN89" t="s">
        <v>280</v>
      </c>
      <c r="BO89" t="s">
        <v>278</v>
      </c>
      <c r="BP89" t="s">
        <v>278</v>
      </c>
    </row>
    <row r="90" spans="37:68" x14ac:dyDescent="0.25">
      <c r="BJ90" t="s">
        <v>49</v>
      </c>
      <c r="BK90" t="s">
        <v>278</v>
      </c>
      <c r="BL90" t="s">
        <v>280</v>
      </c>
      <c r="BM90" t="s">
        <v>280</v>
      </c>
      <c r="BN90" t="s">
        <v>278</v>
      </c>
      <c r="BO90" t="s">
        <v>280</v>
      </c>
      <c r="BP90" t="s">
        <v>280</v>
      </c>
    </row>
    <row r="91" spans="37:68" x14ac:dyDescent="0.25">
      <c r="BJ91" t="s">
        <v>50</v>
      </c>
      <c r="BK91" t="s">
        <v>280</v>
      </c>
      <c r="BL91" t="s">
        <v>278</v>
      </c>
      <c r="BM91" t="s">
        <v>278</v>
      </c>
      <c r="BN91" t="s">
        <v>280</v>
      </c>
      <c r="BO91" t="s">
        <v>280</v>
      </c>
      <c r="BP91" t="s">
        <v>278</v>
      </c>
    </row>
    <row r="92" spans="37:68" x14ac:dyDescent="0.25">
      <c r="BJ92" t="s">
        <v>51</v>
      </c>
      <c r="BK92" t="s">
        <v>278</v>
      </c>
      <c r="BL92" t="s">
        <v>280</v>
      </c>
      <c r="BM92" t="s">
        <v>278</v>
      </c>
      <c r="BN92" t="s">
        <v>278</v>
      </c>
      <c r="BO92" t="s">
        <v>280</v>
      </c>
      <c r="BP92" t="s">
        <v>280</v>
      </c>
    </row>
    <row r="93" spans="37:68" x14ac:dyDescent="0.25">
      <c r="BJ93" t="s">
        <v>52</v>
      </c>
      <c r="BK93" t="s">
        <v>280</v>
      </c>
      <c r="BL93" t="s">
        <v>280</v>
      </c>
      <c r="BM93" t="s">
        <v>280</v>
      </c>
      <c r="BN93" t="s">
        <v>280</v>
      </c>
      <c r="BO93" t="s">
        <v>280</v>
      </c>
      <c r="BP93" t="s">
        <v>280</v>
      </c>
    </row>
    <row r="99" spans="61:68" x14ac:dyDescent="0.25">
      <c r="BJ99" t="s">
        <v>211</v>
      </c>
      <c r="BK99" t="s">
        <v>170</v>
      </c>
      <c r="BL99" t="s">
        <v>212</v>
      </c>
      <c r="BN99" t="s">
        <v>211</v>
      </c>
      <c r="BO99" t="s">
        <v>170</v>
      </c>
      <c r="BP99" t="s">
        <v>212</v>
      </c>
    </row>
    <row r="100" spans="61:68" x14ac:dyDescent="0.25">
      <c r="BI100" t="s">
        <v>193</v>
      </c>
      <c r="BJ100">
        <v>2</v>
      </c>
      <c r="BK100">
        <v>2</v>
      </c>
      <c r="BL100">
        <v>0</v>
      </c>
      <c r="BN100">
        <v>1</v>
      </c>
      <c r="BO100">
        <v>0</v>
      </c>
      <c r="BP100">
        <v>1</v>
      </c>
    </row>
    <row r="101" spans="61:68" x14ac:dyDescent="0.25">
      <c r="BI101" t="s">
        <v>194</v>
      </c>
      <c r="BJ101">
        <v>1</v>
      </c>
      <c r="BK101">
        <v>1</v>
      </c>
      <c r="BL101">
        <v>1</v>
      </c>
      <c r="BN101">
        <v>1</v>
      </c>
      <c r="BO101">
        <v>3</v>
      </c>
      <c r="BP101">
        <v>2</v>
      </c>
    </row>
    <row r="102" spans="61:68" x14ac:dyDescent="0.25">
      <c r="BI102" t="s">
        <v>263</v>
      </c>
      <c r="BJ102">
        <v>2</v>
      </c>
      <c r="BK102">
        <v>2</v>
      </c>
      <c r="BL102">
        <v>4</v>
      </c>
      <c r="BN102">
        <v>3</v>
      </c>
      <c r="BO102">
        <v>2</v>
      </c>
      <c r="BP102">
        <v>2</v>
      </c>
    </row>
  </sheetData>
  <sortState xmlns:xlrd2="http://schemas.microsoft.com/office/spreadsheetml/2017/richdata2" ref="AK5:AL5">
    <sortCondition descending="1" ref="AL5"/>
  </sortState>
  <mergeCells count="35">
    <mergeCell ref="A35:G35"/>
    <mergeCell ref="B36:D36"/>
    <mergeCell ref="E36:G36"/>
    <mergeCell ref="A1:P1"/>
    <mergeCell ref="A2:G2"/>
    <mergeCell ref="J2:P2"/>
    <mergeCell ref="B3:D3"/>
    <mergeCell ref="E3:G3"/>
    <mergeCell ref="K3:M3"/>
    <mergeCell ref="N3:P3"/>
    <mergeCell ref="A18:P18"/>
    <mergeCell ref="A19:G19"/>
    <mergeCell ref="J19:P19"/>
    <mergeCell ref="B20:D20"/>
    <mergeCell ref="E20:G20"/>
    <mergeCell ref="K20:M20"/>
    <mergeCell ref="N20:P20"/>
    <mergeCell ref="BF8:BU8"/>
    <mergeCell ref="BF9:BL9"/>
    <mergeCell ref="BO9:BU9"/>
    <mergeCell ref="BG10:BI10"/>
    <mergeCell ref="BJ10:BL10"/>
    <mergeCell ref="BP10:BR10"/>
    <mergeCell ref="BS10:BU10"/>
    <mergeCell ref="BV23:BV24"/>
    <mergeCell ref="BV26:BV27"/>
    <mergeCell ref="BV45:BV46"/>
    <mergeCell ref="BV48:BV49"/>
    <mergeCell ref="BF29:BU29"/>
    <mergeCell ref="BF30:BL30"/>
    <mergeCell ref="BO30:BU30"/>
    <mergeCell ref="BG31:BI31"/>
    <mergeCell ref="BJ31:BL31"/>
    <mergeCell ref="BP31:BR31"/>
    <mergeCell ref="BS31:BU31"/>
  </mergeCells>
  <phoneticPr fontId="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D2BD9-EBEB-440D-A6B3-07110C4E6599}">
  <dimension ref="C2:V18"/>
  <sheetViews>
    <sheetView zoomScale="40" zoomScaleNormal="40" workbookViewId="0">
      <selection activeCell="R11" sqref="R11"/>
    </sheetView>
  </sheetViews>
  <sheetFormatPr defaultRowHeight="15" x14ac:dyDescent="0.25"/>
  <cols>
    <col min="10" max="10" width="11.7109375" bestFit="1" customWidth="1"/>
  </cols>
  <sheetData>
    <row r="2" spans="3:22" x14ac:dyDescent="0.25">
      <c r="M2" t="s">
        <v>290</v>
      </c>
    </row>
    <row r="4" spans="3:22" x14ac:dyDescent="0.25">
      <c r="D4" t="s">
        <v>135</v>
      </c>
      <c r="G4" t="s">
        <v>136</v>
      </c>
      <c r="M4" t="s">
        <v>289</v>
      </c>
    </row>
    <row r="6" spans="3:22" x14ac:dyDescent="0.25">
      <c r="D6" t="s">
        <v>184</v>
      </c>
      <c r="E6" t="s">
        <v>185</v>
      </c>
      <c r="F6" t="s">
        <v>186</v>
      </c>
      <c r="G6" t="s">
        <v>184</v>
      </c>
      <c r="H6" t="s">
        <v>185</v>
      </c>
      <c r="I6" t="s">
        <v>186</v>
      </c>
      <c r="K6" t="s">
        <v>39</v>
      </c>
      <c r="L6" t="s">
        <v>44</v>
      </c>
      <c r="M6" t="s">
        <v>45</v>
      </c>
      <c r="N6" t="s">
        <v>46</v>
      </c>
      <c r="O6" t="s">
        <v>47</v>
      </c>
      <c r="P6" t="s">
        <v>48</v>
      </c>
      <c r="Q6" t="s">
        <v>49</v>
      </c>
      <c r="R6" t="s">
        <v>50</v>
      </c>
      <c r="S6" t="s">
        <v>51</v>
      </c>
      <c r="T6" t="s">
        <v>52</v>
      </c>
      <c r="U6" t="s">
        <v>281</v>
      </c>
      <c r="V6" t="s">
        <v>282</v>
      </c>
    </row>
    <row r="7" spans="3:22" x14ac:dyDescent="0.25">
      <c r="C7" t="s">
        <v>39</v>
      </c>
      <c r="D7" t="s">
        <v>170</v>
      </c>
      <c r="E7" t="s">
        <v>170</v>
      </c>
      <c r="F7" t="s">
        <v>170</v>
      </c>
      <c r="G7" t="s">
        <v>170</v>
      </c>
      <c r="H7" t="s">
        <v>170</v>
      </c>
      <c r="I7" t="s">
        <v>170</v>
      </c>
      <c r="J7" t="s">
        <v>283</v>
      </c>
      <c r="K7" t="s">
        <v>170</v>
      </c>
      <c r="L7" t="s">
        <v>169</v>
      </c>
      <c r="M7" t="s">
        <v>170</v>
      </c>
      <c r="N7" t="s">
        <v>170</v>
      </c>
      <c r="O7" t="s">
        <v>170</v>
      </c>
      <c r="P7" t="s">
        <v>169</v>
      </c>
      <c r="Q7" t="s">
        <v>170</v>
      </c>
      <c r="R7" t="s">
        <v>169</v>
      </c>
      <c r="S7" t="s">
        <v>170</v>
      </c>
      <c r="T7" t="s">
        <v>169</v>
      </c>
    </row>
    <row r="8" spans="3:22" x14ac:dyDescent="0.25">
      <c r="C8" t="s">
        <v>44</v>
      </c>
      <c r="D8" t="s">
        <v>169</v>
      </c>
      <c r="E8" t="s">
        <v>170</v>
      </c>
      <c r="F8" t="s">
        <v>169</v>
      </c>
      <c r="G8" t="s">
        <v>169</v>
      </c>
      <c r="H8" t="s">
        <v>170</v>
      </c>
      <c r="I8" t="s">
        <v>169</v>
      </c>
      <c r="J8" t="s">
        <v>284</v>
      </c>
      <c r="K8" t="s">
        <v>170</v>
      </c>
      <c r="L8" t="s">
        <v>170</v>
      </c>
      <c r="M8" t="s">
        <v>169</v>
      </c>
      <c r="N8" t="s">
        <v>170</v>
      </c>
      <c r="O8" t="s">
        <v>169</v>
      </c>
      <c r="P8" t="s">
        <v>170</v>
      </c>
      <c r="Q8" t="s">
        <v>169</v>
      </c>
      <c r="R8" t="s">
        <v>170</v>
      </c>
      <c r="S8" t="s">
        <v>169</v>
      </c>
      <c r="T8" t="s">
        <v>169</v>
      </c>
    </row>
    <row r="9" spans="3:22" x14ac:dyDescent="0.25">
      <c r="C9" t="s">
        <v>45</v>
      </c>
      <c r="D9" t="s">
        <v>170</v>
      </c>
      <c r="E9" t="s">
        <v>169</v>
      </c>
      <c r="F9" t="s">
        <v>169</v>
      </c>
      <c r="G9" t="s">
        <v>170</v>
      </c>
      <c r="H9" t="s">
        <v>169</v>
      </c>
      <c r="I9" t="s">
        <v>170</v>
      </c>
      <c r="J9" t="s">
        <v>285</v>
      </c>
      <c r="K9" t="s">
        <v>170</v>
      </c>
      <c r="L9" t="s">
        <v>169</v>
      </c>
      <c r="M9" t="s">
        <v>169</v>
      </c>
      <c r="N9" t="s">
        <v>170</v>
      </c>
      <c r="O9" t="s">
        <v>169</v>
      </c>
      <c r="P9" t="s">
        <v>169</v>
      </c>
      <c r="Q9" t="s">
        <v>169</v>
      </c>
      <c r="R9" t="s">
        <v>170</v>
      </c>
      <c r="S9" t="s">
        <v>170</v>
      </c>
      <c r="T9" t="s">
        <v>169</v>
      </c>
    </row>
    <row r="10" spans="3:22" x14ac:dyDescent="0.25">
      <c r="C10" t="s">
        <v>46</v>
      </c>
      <c r="D10" t="s">
        <v>170</v>
      </c>
      <c r="E10" t="s">
        <v>170</v>
      </c>
      <c r="F10" t="s">
        <v>170</v>
      </c>
      <c r="G10" t="s">
        <v>170</v>
      </c>
      <c r="H10" t="s">
        <v>170</v>
      </c>
      <c r="I10" t="s">
        <v>170</v>
      </c>
      <c r="J10" t="s">
        <v>286</v>
      </c>
      <c r="K10" t="s">
        <v>170</v>
      </c>
      <c r="L10" t="s">
        <v>169</v>
      </c>
      <c r="M10" t="s">
        <v>170</v>
      </c>
      <c r="N10" t="s">
        <v>170</v>
      </c>
      <c r="O10" t="s">
        <v>169</v>
      </c>
      <c r="P10" t="s">
        <v>169</v>
      </c>
      <c r="Q10" t="s">
        <v>170</v>
      </c>
      <c r="R10" t="s">
        <v>169</v>
      </c>
      <c r="S10" t="s">
        <v>170</v>
      </c>
      <c r="T10" t="s">
        <v>169</v>
      </c>
    </row>
    <row r="11" spans="3:22" x14ac:dyDescent="0.25">
      <c r="C11" t="s">
        <v>47</v>
      </c>
      <c r="D11" t="s">
        <v>170</v>
      </c>
      <c r="E11" t="s">
        <v>169</v>
      </c>
      <c r="F11" t="s">
        <v>169</v>
      </c>
      <c r="G11" t="s">
        <v>169</v>
      </c>
      <c r="H11" t="s">
        <v>169</v>
      </c>
      <c r="I11" t="s">
        <v>170</v>
      </c>
      <c r="J11" t="s">
        <v>287</v>
      </c>
      <c r="K11" t="s">
        <v>170</v>
      </c>
      <c r="L11" t="s">
        <v>170</v>
      </c>
      <c r="M11" t="s">
        <v>169</v>
      </c>
      <c r="N11" t="s">
        <v>170</v>
      </c>
      <c r="O11" t="s">
        <v>169</v>
      </c>
      <c r="P11" t="s">
        <v>170</v>
      </c>
      <c r="Q11" t="s">
        <v>169</v>
      </c>
      <c r="R11" t="s">
        <v>169</v>
      </c>
      <c r="S11" t="s">
        <v>169</v>
      </c>
      <c r="T11" t="s">
        <v>169</v>
      </c>
    </row>
    <row r="12" spans="3:22" x14ac:dyDescent="0.25">
      <c r="C12" t="s">
        <v>48</v>
      </c>
      <c r="D12" t="s">
        <v>169</v>
      </c>
      <c r="E12" t="s">
        <v>170</v>
      </c>
      <c r="F12" t="s">
        <v>169</v>
      </c>
      <c r="G12" t="s">
        <v>169</v>
      </c>
      <c r="H12" t="s">
        <v>170</v>
      </c>
      <c r="I12" t="s">
        <v>170</v>
      </c>
      <c r="J12" t="s">
        <v>288</v>
      </c>
      <c r="K12" t="s">
        <v>170</v>
      </c>
      <c r="L12" t="s">
        <v>169</v>
      </c>
      <c r="M12" t="s">
        <v>170</v>
      </c>
      <c r="N12" t="s">
        <v>170</v>
      </c>
      <c r="O12" t="s">
        <v>170</v>
      </c>
      <c r="P12" t="s">
        <v>170</v>
      </c>
      <c r="Q12" t="s">
        <v>169</v>
      </c>
      <c r="R12" t="s">
        <v>170</v>
      </c>
      <c r="S12" t="s">
        <v>169</v>
      </c>
      <c r="T12" t="s">
        <v>169</v>
      </c>
    </row>
    <row r="13" spans="3:22" x14ac:dyDescent="0.25">
      <c r="C13" t="s">
        <v>49</v>
      </c>
      <c r="D13" t="s">
        <v>170</v>
      </c>
      <c r="E13" t="s">
        <v>169</v>
      </c>
      <c r="F13" t="s">
        <v>169</v>
      </c>
      <c r="G13" t="s">
        <v>170</v>
      </c>
      <c r="H13" t="s">
        <v>169</v>
      </c>
      <c r="I13" t="s">
        <v>169</v>
      </c>
      <c r="J13" t="s">
        <v>281</v>
      </c>
      <c r="K13" s="62">
        <f>COUNTIF(K7:K12,"Y")/COUNTA(K7:K12)</f>
        <v>0</v>
      </c>
      <c r="L13" s="62">
        <f t="shared" ref="L13:O13" si="0">COUNTIF(L7:L12,"Y")/COUNTA(L7:L12)</f>
        <v>0.66666666666666663</v>
      </c>
      <c r="M13" s="62">
        <f t="shared" si="0"/>
        <v>0.5</v>
      </c>
      <c r="N13" s="62">
        <f t="shared" si="0"/>
        <v>0</v>
      </c>
      <c r="O13" s="62">
        <f t="shared" si="0"/>
        <v>0.66666666666666663</v>
      </c>
      <c r="P13" s="62">
        <f t="shared" ref="P13" si="1">COUNTIF(P7:P12,"Y")/COUNTA(P7:P12)</f>
        <v>0.5</v>
      </c>
      <c r="Q13" s="62">
        <f t="shared" ref="Q13" si="2">COUNTIF(Q7:Q12,"Y")/COUNTA(Q7:Q12)</f>
        <v>0.66666666666666663</v>
      </c>
      <c r="R13" s="62">
        <f t="shared" ref="R13:S13" si="3">COUNTIF(R7:R12,"Y")/COUNTA(R7:R12)</f>
        <v>0.5</v>
      </c>
      <c r="S13" s="62">
        <f t="shared" si="3"/>
        <v>0.5</v>
      </c>
      <c r="T13" s="62">
        <f t="shared" ref="T13" si="4">COUNTIF(T7:T12,"Y")/COUNTA(T7:T12)</f>
        <v>1</v>
      </c>
    </row>
    <row r="14" spans="3:22" x14ac:dyDescent="0.25">
      <c r="C14" t="s">
        <v>50</v>
      </c>
      <c r="D14" t="s">
        <v>169</v>
      </c>
      <c r="E14" t="s">
        <v>170</v>
      </c>
      <c r="F14" t="s">
        <v>170</v>
      </c>
      <c r="G14" t="s">
        <v>169</v>
      </c>
      <c r="H14" t="s">
        <v>169</v>
      </c>
      <c r="I14" t="s">
        <v>170</v>
      </c>
      <c r="J14" t="s">
        <v>282</v>
      </c>
      <c r="K14" s="62">
        <f>COUNTIF(K7:K12,"N")/COUNTA(K7:K12)</f>
        <v>1</v>
      </c>
      <c r="L14" s="62">
        <f>COUNTIF(L7:L12,"N")/COUNTA(L7:L12)</f>
        <v>0.33333333333333331</v>
      </c>
      <c r="M14" s="62">
        <f t="shared" ref="M14:T14" si="5">COUNTIF(M7:M12,"N")/COUNTA(M7:M12)</f>
        <v>0.5</v>
      </c>
      <c r="N14" s="62">
        <f t="shared" si="5"/>
        <v>1</v>
      </c>
      <c r="O14" s="62">
        <f t="shared" si="5"/>
        <v>0.33333333333333331</v>
      </c>
      <c r="P14" s="62">
        <f t="shared" si="5"/>
        <v>0.5</v>
      </c>
      <c r="Q14" s="62">
        <f t="shared" si="5"/>
        <v>0.33333333333333331</v>
      </c>
      <c r="R14" s="62">
        <f t="shared" si="5"/>
        <v>0.5</v>
      </c>
      <c r="S14" s="62">
        <f t="shared" si="5"/>
        <v>0.5</v>
      </c>
      <c r="T14" s="62">
        <f t="shared" si="5"/>
        <v>0</v>
      </c>
    </row>
    <row r="15" spans="3:22" x14ac:dyDescent="0.25">
      <c r="C15" t="s">
        <v>51</v>
      </c>
      <c r="D15" t="s">
        <v>170</v>
      </c>
      <c r="E15" t="s">
        <v>169</v>
      </c>
      <c r="F15" t="s">
        <v>170</v>
      </c>
      <c r="G15" t="s">
        <v>170</v>
      </c>
      <c r="H15" t="s">
        <v>169</v>
      </c>
      <c r="I15" t="s">
        <v>169</v>
      </c>
    </row>
    <row r="16" spans="3:22" x14ac:dyDescent="0.25">
      <c r="C16" t="s">
        <v>52</v>
      </c>
      <c r="D16" t="s">
        <v>169</v>
      </c>
      <c r="E16" t="s">
        <v>169</v>
      </c>
      <c r="F16" t="s">
        <v>169</v>
      </c>
      <c r="G16" t="s">
        <v>169</v>
      </c>
      <c r="H16" t="s">
        <v>169</v>
      </c>
      <c r="I16" t="s">
        <v>169</v>
      </c>
    </row>
    <row r="17" spans="3:3" x14ac:dyDescent="0.25">
      <c r="C17" t="s">
        <v>281</v>
      </c>
    </row>
    <row r="18" spans="3:3" x14ac:dyDescent="0.25">
      <c r="C18" t="s">
        <v>282</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2FD0D-BA5C-4C6E-AE91-21106D57F25E}">
  <dimension ref="A1:AH89"/>
  <sheetViews>
    <sheetView zoomScale="70" zoomScaleNormal="70" workbookViewId="0">
      <selection activeCell="P5" sqref="P5"/>
    </sheetView>
  </sheetViews>
  <sheetFormatPr defaultRowHeight="15" x14ac:dyDescent="0.25"/>
  <cols>
    <col min="1" max="1" width="12.7109375" bestFit="1" customWidth="1"/>
    <col min="2" max="2" width="11.28515625" bestFit="1" customWidth="1"/>
    <col min="3" max="3" width="13.42578125" bestFit="1" customWidth="1"/>
    <col min="4" max="4" width="15.7109375" customWidth="1"/>
    <col min="5" max="5" width="11" bestFit="1" customWidth="1"/>
    <col min="10" max="10" width="12.7109375" bestFit="1" customWidth="1"/>
    <col min="11" max="11" width="11.28515625" bestFit="1" customWidth="1"/>
    <col min="12" max="12" width="13.42578125" bestFit="1" customWidth="1"/>
    <col min="13" max="13" width="10" bestFit="1" customWidth="1"/>
    <col min="14" max="15" width="0" hidden="1" customWidth="1"/>
    <col min="17" max="17" width="10" bestFit="1" customWidth="1"/>
    <col min="18" max="18" width="9.28515625" bestFit="1" customWidth="1"/>
    <col min="19" max="19" width="10.42578125" bestFit="1" customWidth="1"/>
    <col min="27" max="27" width="14" bestFit="1" customWidth="1"/>
  </cols>
  <sheetData>
    <row r="1" spans="1:34" x14ac:dyDescent="0.25">
      <c r="A1" s="63" t="s">
        <v>28</v>
      </c>
      <c r="B1" s="63"/>
      <c r="C1" s="63"/>
      <c r="D1" s="63"/>
      <c r="E1" s="63"/>
      <c r="F1" s="63"/>
      <c r="G1" s="63"/>
      <c r="H1" s="63"/>
      <c r="I1" s="63"/>
      <c r="J1" s="63"/>
      <c r="K1" s="63"/>
      <c r="L1" s="63"/>
      <c r="M1" s="63"/>
      <c r="N1" s="63"/>
      <c r="O1" s="63"/>
      <c r="P1" s="63"/>
    </row>
    <row r="3" spans="1:34" ht="14.45" customHeight="1" x14ac:dyDescent="0.25">
      <c r="A3" s="2"/>
      <c r="B3" s="67" t="s">
        <v>29</v>
      </c>
      <c r="C3" s="68"/>
      <c r="D3" s="66"/>
      <c r="E3" s="63"/>
      <c r="F3" s="63"/>
      <c r="G3" s="63"/>
      <c r="J3" s="2"/>
      <c r="K3" s="67" t="s">
        <v>30</v>
      </c>
      <c r="L3" s="68"/>
      <c r="M3" s="68"/>
      <c r="N3" s="70" t="s">
        <v>98</v>
      </c>
      <c r="O3" s="70"/>
      <c r="P3" s="70"/>
      <c r="R3" s="71" t="s">
        <v>99</v>
      </c>
      <c r="S3" s="72"/>
      <c r="T3" s="73"/>
    </row>
    <row r="4" spans="1:34" x14ac:dyDescent="0.25">
      <c r="A4" s="2" t="s">
        <v>40</v>
      </c>
      <c r="B4" s="2" t="s">
        <v>41</v>
      </c>
      <c r="C4" s="2" t="s">
        <v>42</v>
      </c>
      <c r="D4" s="2" t="s">
        <v>43</v>
      </c>
      <c r="E4" t="s">
        <v>100</v>
      </c>
      <c r="J4" s="2" t="s">
        <v>40</v>
      </c>
      <c r="K4" s="2" t="s">
        <v>41</v>
      </c>
      <c r="L4" s="2" t="s">
        <v>42</v>
      </c>
      <c r="M4" s="39" t="s">
        <v>43</v>
      </c>
      <c r="N4" s="25"/>
      <c r="O4" s="25"/>
      <c r="P4" s="25"/>
      <c r="R4" s="25"/>
      <c r="S4" s="25"/>
      <c r="T4" s="25"/>
      <c r="V4" t="s">
        <v>8</v>
      </c>
      <c r="W4" t="s">
        <v>101</v>
      </c>
      <c r="AA4" t="s">
        <v>102</v>
      </c>
      <c r="AB4" t="s">
        <v>103</v>
      </c>
      <c r="AD4" t="s">
        <v>104</v>
      </c>
      <c r="AE4" t="s">
        <v>105</v>
      </c>
      <c r="AG4" t="s">
        <v>106</v>
      </c>
      <c r="AH4" t="s">
        <v>107</v>
      </c>
    </row>
    <row r="5" spans="1:34" x14ac:dyDescent="0.25">
      <c r="A5" s="3">
        <v>1</v>
      </c>
      <c r="B5" s="2">
        <v>63</v>
      </c>
      <c r="C5" s="2">
        <v>47.9</v>
      </c>
      <c r="D5" s="2">
        <v>41.7</v>
      </c>
      <c r="E5">
        <v>1</v>
      </c>
      <c r="F5" t="s">
        <v>11</v>
      </c>
      <c r="J5" s="3">
        <v>1</v>
      </c>
      <c r="K5" s="2">
        <v>63.6</v>
      </c>
      <c r="L5" s="2">
        <v>46.04</v>
      </c>
      <c r="M5" s="39">
        <v>49.2</v>
      </c>
      <c r="N5" s="36">
        <f>K5-B5</f>
        <v>0.60000000000000142</v>
      </c>
      <c r="O5" s="37">
        <f>L5-C5</f>
        <v>-1.8599999999999994</v>
      </c>
      <c r="P5" s="38">
        <f>M5-D5</f>
        <v>7.5</v>
      </c>
      <c r="Q5" s="1" t="s">
        <v>39</v>
      </c>
      <c r="R5" s="35">
        <f t="shared" ref="R5:R14" si="0">100*(K5-B5)/B5</f>
        <v>0.95238095238095466</v>
      </c>
      <c r="S5" s="35">
        <f t="shared" ref="S5:S14" si="1">100*(L5-C5)/C5</f>
        <v>-3.8830897703549048</v>
      </c>
      <c r="T5" s="35">
        <f t="shared" ref="T5:T14" si="2">100*(M5-D5)/D5</f>
        <v>17.985611510791365</v>
      </c>
      <c r="V5" s="20">
        <v>1</v>
      </c>
      <c r="W5" t="s">
        <v>11</v>
      </c>
      <c r="Z5" t="s">
        <v>39</v>
      </c>
      <c r="AA5" s="2">
        <v>63</v>
      </c>
      <c r="AB5" s="2">
        <v>63.6</v>
      </c>
      <c r="AC5" s="2"/>
      <c r="AD5" s="2">
        <v>47.9</v>
      </c>
      <c r="AE5" s="2">
        <v>46.04</v>
      </c>
      <c r="AF5" s="2"/>
      <c r="AG5" s="2">
        <v>41.7</v>
      </c>
      <c r="AH5" s="39">
        <v>49.2</v>
      </c>
    </row>
    <row r="6" spans="1:34" x14ac:dyDescent="0.25">
      <c r="A6" s="3">
        <v>2</v>
      </c>
      <c r="B6" s="2">
        <v>69.3</v>
      </c>
      <c r="C6" s="2">
        <v>73.599999999999994</v>
      </c>
      <c r="D6" s="2">
        <v>51.4</v>
      </c>
      <c r="E6">
        <v>2</v>
      </c>
      <c r="F6" t="s">
        <v>14</v>
      </c>
      <c r="J6" s="3">
        <v>2</v>
      </c>
      <c r="K6" s="2">
        <v>92.7</v>
      </c>
      <c r="L6" s="2">
        <v>82.9</v>
      </c>
      <c r="M6" s="39">
        <v>66.7</v>
      </c>
      <c r="N6" s="36">
        <f t="shared" ref="N6:N14" si="3">K6-B6</f>
        <v>23.400000000000006</v>
      </c>
      <c r="O6" s="36">
        <f t="shared" ref="O6:O14" si="4">L6-C6</f>
        <v>9.3000000000000114</v>
      </c>
      <c r="P6" s="36">
        <f t="shared" ref="P6:P14" si="5">M6-D6</f>
        <v>15.300000000000004</v>
      </c>
      <c r="Q6" s="1" t="s">
        <v>44</v>
      </c>
      <c r="R6" s="35">
        <f t="shared" si="0"/>
        <v>33.766233766233775</v>
      </c>
      <c r="S6" s="35">
        <f t="shared" si="1"/>
        <v>12.635869565217408</v>
      </c>
      <c r="T6" s="35">
        <f t="shared" si="2"/>
        <v>29.766536964980553</v>
      </c>
      <c r="V6" s="21">
        <v>2</v>
      </c>
      <c r="W6" t="s">
        <v>14</v>
      </c>
      <c r="Z6" t="s">
        <v>44</v>
      </c>
      <c r="AA6" s="2">
        <v>69.3</v>
      </c>
      <c r="AB6" s="2">
        <v>92.7</v>
      </c>
      <c r="AC6" s="2"/>
      <c r="AD6" s="2">
        <v>73.599999999999994</v>
      </c>
      <c r="AE6" s="2">
        <v>82.9</v>
      </c>
      <c r="AF6" s="2"/>
      <c r="AG6" s="2">
        <v>51.4</v>
      </c>
      <c r="AH6" s="39">
        <v>66.7</v>
      </c>
    </row>
    <row r="7" spans="1:34" x14ac:dyDescent="0.25">
      <c r="A7" s="3">
        <v>3</v>
      </c>
      <c r="B7" s="2">
        <v>48.7</v>
      </c>
      <c r="C7" s="2">
        <v>58.6</v>
      </c>
      <c r="D7" s="2">
        <v>35.5</v>
      </c>
      <c r="E7">
        <v>3</v>
      </c>
      <c r="F7" t="s">
        <v>16</v>
      </c>
      <c r="J7" s="3">
        <v>3</v>
      </c>
      <c r="K7" s="2">
        <v>77.900000000000006</v>
      </c>
      <c r="L7" s="2">
        <v>58.62</v>
      </c>
      <c r="M7" s="39">
        <v>45.9</v>
      </c>
      <c r="N7" s="36">
        <f t="shared" si="3"/>
        <v>29.200000000000003</v>
      </c>
      <c r="O7" s="38">
        <f t="shared" si="4"/>
        <v>1.9999999999996021E-2</v>
      </c>
      <c r="P7" s="38">
        <f t="shared" si="5"/>
        <v>10.399999999999999</v>
      </c>
      <c r="Q7" s="1" t="s">
        <v>45</v>
      </c>
      <c r="R7" s="35">
        <f t="shared" si="0"/>
        <v>59.958932238193022</v>
      </c>
      <c r="S7" s="35">
        <f t="shared" si="1"/>
        <v>3.4129692832757713E-2</v>
      </c>
      <c r="T7" s="35">
        <f t="shared" si="2"/>
        <v>29.295774647887317</v>
      </c>
      <c r="V7" s="22">
        <v>3</v>
      </c>
      <c r="W7" t="s">
        <v>16</v>
      </c>
      <c r="Z7" t="s">
        <v>45</v>
      </c>
      <c r="AA7" s="2">
        <v>48.7</v>
      </c>
      <c r="AB7" s="2">
        <v>77.900000000000006</v>
      </c>
      <c r="AC7" s="2"/>
      <c r="AD7" s="2">
        <v>58.6</v>
      </c>
      <c r="AE7" s="2">
        <v>58.62</v>
      </c>
      <c r="AF7" s="2"/>
      <c r="AG7" s="2">
        <v>35.5</v>
      </c>
      <c r="AH7" s="39">
        <v>45.9</v>
      </c>
    </row>
    <row r="8" spans="1:34" x14ac:dyDescent="0.25">
      <c r="A8" s="4">
        <v>4</v>
      </c>
      <c r="B8" s="2">
        <v>35.9</v>
      </c>
      <c r="C8" s="2">
        <v>33.200000000000003</v>
      </c>
      <c r="D8" s="2">
        <v>21.1</v>
      </c>
      <c r="E8">
        <v>3</v>
      </c>
      <c r="F8" t="s">
        <v>16</v>
      </c>
      <c r="J8" s="4">
        <v>4</v>
      </c>
      <c r="K8" s="2">
        <v>42.5</v>
      </c>
      <c r="L8" s="2">
        <v>53.3</v>
      </c>
      <c r="M8" s="39">
        <v>44.9</v>
      </c>
      <c r="N8" s="38">
        <f t="shared" si="3"/>
        <v>6.6000000000000014</v>
      </c>
      <c r="O8" s="38">
        <f t="shared" si="4"/>
        <v>20.099999999999994</v>
      </c>
      <c r="P8" s="38">
        <f t="shared" si="5"/>
        <v>23.799999999999997</v>
      </c>
      <c r="Q8" s="1" t="s">
        <v>46</v>
      </c>
      <c r="R8" s="35">
        <f t="shared" si="0"/>
        <v>18.384401114206131</v>
      </c>
      <c r="S8" s="35">
        <f t="shared" si="1"/>
        <v>60.542168674698779</v>
      </c>
      <c r="T8" s="35">
        <f t="shared" si="2"/>
        <v>112.79620853080566</v>
      </c>
      <c r="V8" s="22">
        <v>3</v>
      </c>
      <c r="W8" t="s">
        <v>16</v>
      </c>
      <c r="Z8" t="s">
        <v>46</v>
      </c>
      <c r="AA8" s="2">
        <v>35.9</v>
      </c>
      <c r="AB8" s="2">
        <v>42.5</v>
      </c>
      <c r="AC8" s="2"/>
      <c r="AD8" s="2">
        <v>33.200000000000003</v>
      </c>
      <c r="AE8" s="2">
        <v>53.3</v>
      </c>
      <c r="AF8" s="2"/>
      <c r="AG8" s="2">
        <v>21.1</v>
      </c>
      <c r="AH8" s="39">
        <v>44.9</v>
      </c>
    </row>
    <row r="9" spans="1:34" x14ac:dyDescent="0.25">
      <c r="A9" s="3">
        <v>5</v>
      </c>
      <c r="B9" s="2">
        <v>33.700000000000003</v>
      </c>
      <c r="C9" s="2">
        <v>27.7</v>
      </c>
      <c r="D9" s="2">
        <v>36.4</v>
      </c>
      <c r="E9">
        <v>2</v>
      </c>
      <c r="F9" t="s">
        <v>14</v>
      </c>
      <c r="J9" s="3">
        <v>5</v>
      </c>
      <c r="K9" s="2">
        <v>36.9</v>
      </c>
      <c r="L9" s="2">
        <v>31.2</v>
      </c>
      <c r="M9" s="39">
        <v>45.4</v>
      </c>
      <c r="N9" s="38">
        <f t="shared" si="3"/>
        <v>3.1999999999999957</v>
      </c>
      <c r="O9" s="38">
        <f t="shared" si="4"/>
        <v>3.5</v>
      </c>
      <c r="P9" s="38">
        <f t="shared" si="5"/>
        <v>9</v>
      </c>
      <c r="Q9" s="1" t="s">
        <v>47</v>
      </c>
      <c r="R9" s="35">
        <f t="shared" si="0"/>
        <v>9.4955489614243174</v>
      </c>
      <c r="S9" s="35">
        <f t="shared" si="1"/>
        <v>12.635379061371841</v>
      </c>
      <c r="T9" s="35">
        <f t="shared" si="2"/>
        <v>24.725274725274726</v>
      </c>
      <c r="V9" s="21">
        <v>2</v>
      </c>
      <c r="W9" t="s">
        <v>14</v>
      </c>
      <c r="Z9" t="s">
        <v>47</v>
      </c>
      <c r="AA9" s="2">
        <v>33.700000000000003</v>
      </c>
      <c r="AB9" s="2">
        <v>36.9</v>
      </c>
      <c r="AC9" s="2"/>
      <c r="AD9" s="2">
        <v>27.7</v>
      </c>
      <c r="AE9" s="2">
        <v>31.2</v>
      </c>
      <c r="AF9" s="2"/>
      <c r="AG9" s="2">
        <v>36.4</v>
      </c>
      <c r="AH9" s="39">
        <v>45.4</v>
      </c>
    </row>
    <row r="10" spans="1:34" x14ac:dyDescent="0.25">
      <c r="A10" s="4">
        <v>6</v>
      </c>
      <c r="B10" s="2">
        <v>56.9</v>
      </c>
      <c r="C10" s="2">
        <v>33.5</v>
      </c>
      <c r="D10" s="2">
        <v>46</v>
      </c>
      <c r="E10">
        <v>1</v>
      </c>
      <c r="F10" t="s">
        <v>11</v>
      </c>
      <c r="J10" s="4">
        <v>6</v>
      </c>
      <c r="K10" s="2">
        <v>49.7</v>
      </c>
      <c r="L10" s="2">
        <v>33</v>
      </c>
      <c r="M10" s="39">
        <v>41.5</v>
      </c>
      <c r="N10" s="37">
        <f t="shared" si="3"/>
        <v>-7.1999999999999957</v>
      </c>
      <c r="O10" s="37">
        <f t="shared" si="4"/>
        <v>-0.5</v>
      </c>
      <c r="P10" s="37">
        <f t="shared" si="5"/>
        <v>-4.5</v>
      </c>
      <c r="Q10" s="1" t="s">
        <v>48</v>
      </c>
      <c r="R10" s="35">
        <f t="shared" si="0"/>
        <v>-12.653778558875212</v>
      </c>
      <c r="S10" s="35">
        <f t="shared" si="1"/>
        <v>-1.4925373134328359</v>
      </c>
      <c r="T10" s="35">
        <f t="shared" si="2"/>
        <v>-9.7826086956521738</v>
      </c>
      <c r="V10" s="20">
        <v>1</v>
      </c>
      <c r="W10" t="s">
        <v>11</v>
      </c>
      <c r="Z10" t="s">
        <v>48</v>
      </c>
      <c r="AA10" s="2">
        <v>56.9</v>
      </c>
      <c r="AB10" s="2">
        <v>49.7</v>
      </c>
      <c r="AC10" s="2"/>
      <c r="AD10" s="2">
        <v>33.5</v>
      </c>
      <c r="AE10" s="2">
        <v>33</v>
      </c>
      <c r="AF10" s="2"/>
      <c r="AG10" s="2">
        <v>46</v>
      </c>
      <c r="AH10" s="39">
        <v>41.5</v>
      </c>
    </row>
    <row r="11" spans="1:34" x14ac:dyDescent="0.25">
      <c r="A11" s="4">
        <v>7</v>
      </c>
      <c r="B11" s="2">
        <v>51.4</v>
      </c>
      <c r="C11" s="2">
        <v>51.04</v>
      </c>
      <c r="D11" s="2">
        <v>59.6</v>
      </c>
      <c r="E11">
        <v>1</v>
      </c>
      <c r="F11" t="s">
        <v>11</v>
      </c>
      <c r="J11" s="4">
        <v>7</v>
      </c>
      <c r="K11" s="2">
        <v>51.7</v>
      </c>
      <c r="L11" s="2">
        <v>73.3</v>
      </c>
      <c r="M11" s="39">
        <v>81.2</v>
      </c>
      <c r="N11" s="38">
        <f t="shared" si="3"/>
        <v>0.30000000000000426</v>
      </c>
      <c r="O11" s="36">
        <f t="shared" si="4"/>
        <v>22.259999999999998</v>
      </c>
      <c r="P11" s="36">
        <f t="shared" si="5"/>
        <v>21.6</v>
      </c>
      <c r="Q11" s="1" t="s">
        <v>49</v>
      </c>
      <c r="R11" s="35">
        <f t="shared" si="0"/>
        <v>0.58365758754864649</v>
      </c>
      <c r="S11" s="35">
        <f t="shared" si="1"/>
        <v>43.612852664576806</v>
      </c>
      <c r="T11" s="35">
        <f t="shared" si="2"/>
        <v>36.241610738255034</v>
      </c>
      <c r="V11" s="20">
        <v>1</v>
      </c>
      <c r="W11" t="s">
        <v>11</v>
      </c>
      <c r="Z11" t="s">
        <v>49</v>
      </c>
      <c r="AA11" s="2">
        <v>51.4</v>
      </c>
      <c r="AB11" s="2">
        <v>51.7</v>
      </c>
      <c r="AC11" s="2"/>
      <c r="AD11" s="2">
        <v>51.04</v>
      </c>
      <c r="AE11" s="2">
        <v>73.3</v>
      </c>
      <c r="AF11" s="2"/>
      <c r="AG11" s="2">
        <v>59.6</v>
      </c>
      <c r="AH11" s="39">
        <v>81.2</v>
      </c>
    </row>
    <row r="12" spans="1:34" x14ac:dyDescent="0.25">
      <c r="A12" s="3">
        <v>8</v>
      </c>
      <c r="B12" s="2">
        <v>71.900000000000006</v>
      </c>
      <c r="C12" s="2">
        <v>77</v>
      </c>
      <c r="D12" s="2">
        <v>50.94</v>
      </c>
      <c r="E12">
        <v>2</v>
      </c>
      <c r="F12" t="s">
        <v>14</v>
      </c>
      <c r="J12" s="3">
        <v>8</v>
      </c>
      <c r="K12" s="2">
        <v>101.6</v>
      </c>
      <c r="L12" s="2">
        <v>108.8</v>
      </c>
      <c r="M12" s="39">
        <v>70.099999999999994</v>
      </c>
      <c r="N12" s="36">
        <f t="shared" si="3"/>
        <v>29.699999999999989</v>
      </c>
      <c r="O12" s="36">
        <f t="shared" si="4"/>
        <v>31.799999999999997</v>
      </c>
      <c r="P12" s="36">
        <f t="shared" si="5"/>
        <v>19.159999999999997</v>
      </c>
      <c r="Q12" s="1" t="s">
        <v>50</v>
      </c>
      <c r="R12" s="35">
        <f t="shared" si="0"/>
        <v>41.307371349095952</v>
      </c>
      <c r="S12" s="35">
        <f t="shared" si="1"/>
        <v>41.298701298701296</v>
      </c>
      <c r="T12" s="35">
        <f t="shared" si="2"/>
        <v>37.6128778955634</v>
      </c>
      <c r="V12" s="21">
        <v>2</v>
      </c>
      <c r="W12" t="s">
        <v>14</v>
      </c>
      <c r="Z12" t="s">
        <v>50</v>
      </c>
      <c r="AA12" s="2">
        <v>71.900000000000006</v>
      </c>
      <c r="AB12" s="2">
        <v>101.6</v>
      </c>
      <c r="AC12" s="2"/>
      <c r="AD12" s="2">
        <v>77</v>
      </c>
      <c r="AE12" s="2">
        <v>108.8</v>
      </c>
      <c r="AF12" s="2"/>
      <c r="AG12" s="2">
        <v>50.94</v>
      </c>
      <c r="AH12" s="39">
        <v>70.099999999999994</v>
      </c>
    </row>
    <row r="13" spans="1:34" x14ac:dyDescent="0.25">
      <c r="A13" s="4">
        <v>9</v>
      </c>
      <c r="B13" s="2">
        <v>28.6</v>
      </c>
      <c r="C13" s="2">
        <v>27.8</v>
      </c>
      <c r="D13" s="2">
        <v>21.3</v>
      </c>
      <c r="E13">
        <v>3</v>
      </c>
      <c r="F13" t="s">
        <v>16</v>
      </c>
      <c r="J13" s="4">
        <v>9</v>
      </c>
      <c r="K13" s="2">
        <v>51.9</v>
      </c>
      <c r="L13" s="2">
        <v>34.9</v>
      </c>
      <c r="M13" s="39">
        <v>20.3</v>
      </c>
      <c r="N13" s="38">
        <f t="shared" si="3"/>
        <v>23.299999999999997</v>
      </c>
      <c r="O13" s="38">
        <f t="shared" si="4"/>
        <v>7.0999999999999979</v>
      </c>
      <c r="P13" s="37">
        <f t="shared" si="5"/>
        <v>-1</v>
      </c>
      <c r="Q13" s="1" t="s">
        <v>51</v>
      </c>
      <c r="R13" s="35">
        <f t="shared" si="0"/>
        <v>81.468531468531452</v>
      </c>
      <c r="S13" s="35">
        <f t="shared" si="1"/>
        <v>25.539568345323733</v>
      </c>
      <c r="T13" s="35">
        <f t="shared" si="2"/>
        <v>-4.694835680751174</v>
      </c>
      <c r="V13" s="22">
        <v>3</v>
      </c>
      <c r="W13" t="s">
        <v>16</v>
      </c>
      <c r="Z13" t="s">
        <v>51</v>
      </c>
      <c r="AA13" s="2">
        <v>28.6</v>
      </c>
      <c r="AB13" s="2">
        <v>51.9</v>
      </c>
      <c r="AC13" s="2"/>
      <c r="AD13" s="2">
        <v>27.8</v>
      </c>
      <c r="AE13" s="2">
        <v>34.9</v>
      </c>
      <c r="AF13" s="2"/>
      <c r="AG13" s="2">
        <v>21.3</v>
      </c>
      <c r="AH13" s="39">
        <v>20.3</v>
      </c>
    </row>
    <row r="14" spans="1:34" x14ac:dyDescent="0.25">
      <c r="A14" s="4">
        <v>10</v>
      </c>
      <c r="B14" s="2">
        <v>59.6</v>
      </c>
      <c r="C14" s="2">
        <v>54.04</v>
      </c>
      <c r="D14" s="2">
        <v>61.1</v>
      </c>
      <c r="E14">
        <v>1</v>
      </c>
      <c r="F14" t="s">
        <v>11</v>
      </c>
      <c r="J14" s="4">
        <v>10</v>
      </c>
      <c r="K14" s="2">
        <v>57.2</v>
      </c>
      <c r="L14" s="2">
        <v>63.1</v>
      </c>
      <c r="M14" s="39">
        <v>48.08</v>
      </c>
      <c r="N14" s="37">
        <f t="shared" si="3"/>
        <v>-2.3999999999999986</v>
      </c>
      <c r="O14" s="36">
        <f t="shared" si="4"/>
        <v>9.0600000000000023</v>
      </c>
      <c r="P14" s="37">
        <f t="shared" si="5"/>
        <v>-13.020000000000003</v>
      </c>
      <c r="Q14" s="1" t="s">
        <v>52</v>
      </c>
      <c r="R14" s="35">
        <f t="shared" si="0"/>
        <v>-4.0268456375838904</v>
      </c>
      <c r="S14" s="35">
        <f t="shared" si="1"/>
        <v>16.765358993338271</v>
      </c>
      <c r="T14" s="35">
        <f t="shared" si="2"/>
        <v>-21.30932896890344</v>
      </c>
      <c r="V14" s="20">
        <v>1</v>
      </c>
      <c r="W14" t="s">
        <v>11</v>
      </c>
      <c r="Z14" t="s">
        <v>52</v>
      </c>
      <c r="AA14" s="2">
        <v>59.6</v>
      </c>
      <c r="AB14" s="2">
        <v>57.2</v>
      </c>
      <c r="AC14" s="2"/>
      <c r="AD14" s="2">
        <v>54.04</v>
      </c>
      <c r="AE14" s="2">
        <v>63.1</v>
      </c>
      <c r="AF14" s="2"/>
      <c r="AG14" s="2">
        <v>61.1</v>
      </c>
      <c r="AH14" s="39">
        <v>48.08</v>
      </c>
    </row>
    <row r="15" spans="1:34" x14ac:dyDescent="0.25">
      <c r="B15" s="13">
        <f>AVERAGE(B5:B14)</f>
        <v>51.9</v>
      </c>
      <c r="C15" s="13">
        <f t="shared" ref="C15:D15" si="6">AVERAGE(C5:C14)</f>
        <v>48.438000000000002</v>
      </c>
      <c r="D15" s="13">
        <f t="shared" si="6"/>
        <v>42.504000000000005</v>
      </c>
      <c r="E15" s="13">
        <f>AVERAGE(B15:D15)</f>
        <v>47.613999999999997</v>
      </c>
      <c r="K15" s="13">
        <f>AVERAGE(K5:K14)</f>
        <v>62.570000000000007</v>
      </c>
      <c r="L15" s="13">
        <f>AVERAGE(L5:L14)</f>
        <v>58.516000000000005</v>
      </c>
      <c r="M15" s="13">
        <f>AVERAGE(M5:M14)</f>
        <v>51.327999999999996</v>
      </c>
      <c r="N15" s="45">
        <f>AVERAGE(K5:M14)</f>
        <v>57.471333333333327</v>
      </c>
      <c r="Q15" t="s">
        <v>108</v>
      </c>
      <c r="R15" s="13">
        <f>AVERAGE(R5:R14)</f>
        <v>22.92364332411551</v>
      </c>
      <c r="S15" s="13">
        <f t="shared" ref="S15:T15" si="7">AVERAGE(S5:S14)</f>
        <v>20.768840121227317</v>
      </c>
      <c r="T15" s="13">
        <f t="shared" si="7"/>
        <v>25.263712166825123</v>
      </c>
      <c r="AA15" s="13">
        <f t="shared" ref="AA15:AH15" si="8">AVERAGE(AA5:AA14)</f>
        <v>51.9</v>
      </c>
      <c r="AB15" s="13">
        <f t="shared" si="8"/>
        <v>62.570000000000007</v>
      </c>
      <c r="AC15" s="13"/>
      <c r="AD15" s="13">
        <f t="shared" si="8"/>
        <v>48.438000000000002</v>
      </c>
      <c r="AE15" s="13">
        <f t="shared" si="8"/>
        <v>58.516000000000005</v>
      </c>
      <c r="AF15" s="13"/>
      <c r="AG15" s="13">
        <f t="shared" si="8"/>
        <v>42.504000000000005</v>
      </c>
      <c r="AH15" s="13">
        <f t="shared" si="8"/>
        <v>51.327999999999996</v>
      </c>
    </row>
    <row r="16" spans="1:34" x14ac:dyDescent="0.25">
      <c r="B16" s="13">
        <f>STDEV(B5:B14)</f>
        <v>15.095547540766969</v>
      </c>
      <c r="C16" s="13">
        <f t="shared" ref="C16:D16" si="9">STDEV(C5:C14)</f>
        <v>17.9565981682995</v>
      </c>
      <c r="D16" s="13">
        <f t="shared" si="9"/>
        <v>14.123713078051072</v>
      </c>
      <c r="E16" s="45">
        <f>STDEV(B5:D14)</f>
        <v>15.75650595785755</v>
      </c>
      <c r="K16" s="13">
        <f>STDEV(K5:K14)</f>
        <v>21.487621759722217</v>
      </c>
      <c r="L16" s="13">
        <f t="shared" ref="L16:M16" si="10">STDEV(L5:L14)</f>
        <v>24.72168063326869</v>
      </c>
      <c r="M16" s="13">
        <f t="shared" si="10"/>
        <v>17.196093096333772</v>
      </c>
      <c r="N16" s="45">
        <f>STDEV(K5:M14)</f>
        <v>21.144452069829896</v>
      </c>
      <c r="Q16" t="s">
        <v>26</v>
      </c>
      <c r="R16" s="13">
        <f>STDEV(R5:R14)</f>
        <v>30.604014534170542</v>
      </c>
      <c r="S16" s="13">
        <f t="shared" ref="S16:T16" si="11">STDEV(S5:S14)</f>
        <v>21.678311409981916</v>
      </c>
      <c r="T16" s="13">
        <f t="shared" si="11"/>
        <v>36.997830341437442</v>
      </c>
      <c r="AA16" s="13">
        <f t="shared" ref="AA16:AH16" si="12">STDEV(AA5:AA14)</f>
        <v>15.095547540766969</v>
      </c>
      <c r="AB16" s="13">
        <f t="shared" si="12"/>
        <v>21.487621759722217</v>
      </c>
      <c r="AC16" s="13"/>
      <c r="AD16" s="13">
        <f t="shared" si="12"/>
        <v>17.9565981682995</v>
      </c>
      <c r="AE16" s="13">
        <f t="shared" si="12"/>
        <v>24.72168063326869</v>
      </c>
      <c r="AF16" s="13"/>
      <c r="AG16" s="13">
        <f t="shared" si="12"/>
        <v>14.123713078051072</v>
      </c>
      <c r="AH16" s="13">
        <f t="shared" si="12"/>
        <v>17.196093096333772</v>
      </c>
    </row>
    <row r="17" spans="1:34" x14ac:dyDescent="0.25">
      <c r="Q17" s="13"/>
      <c r="R17" s="13"/>
      <c r="S17" s="13"/>
      <c r="U17" s="13">
        <f>AVERAGE(R15:T15)</f>
        <v>22.985398537389319</v>
      </c>
    </row>
    <row r="18" spans="1:34" x14ac:dyDescent="0.25">
      <c r="A18" s="63" t="s">
        <v>53</v>
      </c>
      <c r="B18" s="63"/>
      <c r="C18" s="63"/>
      <c r="D18" s="63"/>
      <c r="E18" s="63"/>
      <c r="F18" s="63"/>
      <c r="G18" s="63"/>
      <c r="H18" s="63"/>
      <c r="I18" s="63"/>
      <c r="J18" s="63"/>
      <c r="K18" s="63"/>
      <c r="L18" s="63"/>
      <c r="M18" s="63"/>
      <c r="N18" s="63"/>
      <c r="O18" s="63"/>
      <c r="P18" s="63"/>
      <c r="Q18" s="13"/>
      <c r="R18" s="13"/>
      <c r="S18" s="13"/>
      <c r="U18">
        <f>STDEV(R16:T16)</f>
        <v>7.6945512878663145</v>
      </c>
    </row>
    <row r="19" spans="1:34" x14ac:dyDescent="0.25">
      <c r="Q19" s="13"/>
      <c r="R19" s="13"/>
      <c r="S19" s="13"/>
    </row>
    <row r="20" spans="1:34" x14ac:dyDescent="0.25">
      <c r="Q20" s="13"/>
      <c r="R20" s="13"/>
      <c r="S20" s="13"/>
    </row>
    <row r="21" spans="1:34" x14ac:dyDescent="0.25">
      <c r="Q21" s="13"/>
      <c r="R21" s="13"/>
      <c r="S21" s="13"/>
    </row>
    <row r="22" spans="1:34" ht="14.45" customHeight="1" x14ac:dyDescent="0.25">
      <c r="A22" s="2"/>
      <c r="B22" s="67" t="s">
        <v>29</v>
      </c>
      <c r="C22" s="68"/>
      <c r="D22" s="66"/>
      <c r="E22" s="63"/>
      <c r="F22" s="63"/>
      <c r="G22" s="63"/>
      <c r="J22" s="2"/>
      <c r="K22" s="67" t="s">
        <v>30</v>
      </c>
      <c r="L22" s="68"/>
      <c r="M22" s="68"/>
      <c r="N22" s="70" t="s">
        <v>98</v>
      </c>
      <c r="O22" s="70"/>
      <c r="P22" s="70"/>
      <c r="Q22" s="74" t="s">
        <v>99</v>
      </c>
      <c r="R22" s="75"/>
      <c r="S22" s="75"/>
      <c r="T22" s="76"/>
    </row>
    <row r="23" spans="1:34" x14ac:dyDescent="0.25">
      <c r="A23" s="2" t="s">
        <v>40</v>
      </c>
      <c r="B23" s="2" t="s">
        <v>41</v>
      </c>
      <c r="C23" s="2" t="s">
        <v>42</v>
      </c>
      <c r="D23" s="2" t="s">
        <v>43</v>
      </c>
      <c r="J23" s="2" t="s">
        <v>40</v>
      </c>
      <c r="K23" s="2" t="s">
        <v>41</v>
      </c>
      <c r="L23" s="2" t="s">
        <v>42</v>
      </c>
      <c r="M23" s="39" t="s">
        <v>43</v>
      </c>
      <c r="N23" s="25"/>
      <c r="O23" s="25"/>
      <c r="P23" s="25"/>
      <c r="R23" s="35"/>
      <c r="S23" s="35"/>
      <c r="T23" s="35"/>
      <c r="V23" t="s">
        <v>8</v>
      </c>
      <c r="W23" t="s">
        <v>101</v>
      </c>
      <c r="AA23" t="s">
        <v>102</v>
      </c>
      <c r="AB23" t="s">
        <v>103</v>
      </c>
      <c r="AD23" t="s">
        <v>104</v>
      </c>
      <c r="AE23" t="s">
        <v>105</v>
      </c>
      <c r="AG23" t="s">
        <v>106</v>
      </c>
      <c r="AH23" t="s">
        <v>107</v>
      </c>
    </row>
    <row r="24" spans="1:34" x14ac:dyDescent="0.25">
      <c r="A24" s="3">
        <v>1</v>
      </c>
      <c r="B24" s="2">
        <v>29.7</v>
      </c>
      <c r="C24" s="2">
        <v>26.3</v>
      </c>
      <c r="D24" s="2">
        <v>29.7</v>
      </c>
      <c r="J24" s="3">
        <v>1</v>
      </c>
      <c r="K24" s="2">
        <v>14.8</v>
      </c>
      <c r="L24" s="2">
        <v>33.9</v>
      </c>
      <c r="M24" s="39">
        <v>15.8</v>
      </c>
      <c r="N24" s="36">
        <f>K24-B24</f>
        <v>-14.899999999999999</v>
      </c>
      <c r="O24" s="37">
        <f t="shared" ref="O24:P24" si="13">L24-C24</f>
        <v>7.5999999999999979</v>
      </c>
      <c r="P24" s="36">
        <f t="shared" si="13"/>
        <v>-13.899999999999999</v>
      </c>
      <c r="Q24" s="1" t="s">
        <v>39</v>
      </c>
      <c r="R24" s="35">
        <f t="shared" ref="R24:R33" si="14">100*(K24-B24)/B24</f>
        <v>-50.168350168350159</v>
      </c>
      <c r="S24" s="35">
        <f t="shared" ref="S24:S33" si="15">100*(L24-C24)/C24</f>
        <v>28.897338403041815</v>
      </c>
      <c r="T24" s="35">
        <f t="shared" ref="T24:T33" si="16">100*(M24-D24)/D24</f>
        <v>-46.801346801346796</v>
      </c>
      <c r="V24" s="20">
        <v>1</v>
      </c>
      <c r="W24" t="s">
        <v>11</v>
      </c>
      <c r="Z24" t="s">
        <v>39</v>
      </c>
      <c r="AA24" s="2">
        <v>29.7</v>
      </c>
      <c r="AB24" s="2">
        <v>14.8</v>
      </c>
      <c r="AC24" s="2"/>
      <c r="AD24" s="2">
        <v>26.3</v>
      </c>
      <c r="AE24" s="2">
        <v>33.9</v>
      </c>
      <c r="AF24" s="2"/>
      <c r="AG24" s="2">
        <v>29.7</v>
      </c>
      <c r="AH24" s="39">
        <v>15.8</v>
      </c>
    </row>
    <row r="25" spans="1:34" x14ac:dyDescent="0.25">
      <c r="A25" s="3">
        <v>2</v>
      </c>
      <c r="B25" s="2">
        <v>84.2</v>
      </c>
      <c r="C25" s="2">
        <v>92.5</v>
      </c>
      <c r="D25" s="2">
        <v>55.6</v>
      </c>
      <c r="J25" s="3">
        <v>2</v>
      </c>
      <c r="K25" s="2">
        <v>19.66</v>
      </c>
      <c r="L25" s="2">
        <v>101.8</v>
      </c>
      <c r="M25" s="39">
        <v>28.7</v>
      </c>
      <c r="N25" s="36">
        <f t="shared" ref="N25:N33" si="17">K25-B25</f>
        <v>-64.540000000000006</v>
      </c>
      <c r="O25" s="37">
        <f t="shared" ref="O25:O33" si="18">L25-C25</f>
        <v>9.2999999999999972</v>
      </c>
      <c r="P25" s="38">
        <f t="shared" ref="P25:P33" si="19">M25-D25</f>
        <v>-26.900000000000002</v>
      </c>
      <c r="Q25" s="1" t="s">
        <v>44</v>
      </c>
      <c r="R25" s="35">
        <f t="shared" si="14"/>
        <v>-76.650831353919244</v>
      </c>
      <c r="S25" s="35">
        <f t="shared" si="15"/>
        <v>10.054054054054051</v>
      </c>
      <c r="T25" s="35">
        <f t="shared" si="16"/>
        <v>-48.381294964028775</v>
      </c>
      <c r="V25" s="21">
        <v>2</v>
      </c>
      <c r="W25" t="s">
        <v>14</v>
      </c>
      <c r="Z25" t="s">
        <v>44</v>
      </c>
      <c r="AA25" s="2">
        <v>84.2</v>
      </c>
      <c r="AB25" s="2">
        <v>19.66</v>
      </c>
      <c r="AC25" s="2"/>
      <c r="AD25" s="2">
        <v>92.5</v>
      </c>
      <c r="AE25" s="2">
        <v>101.8</v>
      </c>
      <c r="AF25" s="2"/>
      <c r="AG25" s="2">
        <v>55.6</v>
      </c>
      <c r="AH25" s="39">
        <v>28.7</v>
      </c>
    </row>
    <row r="26" spans="1:34" x14ac:dyDescent="0.25">
      <c r="A26" s="3">
        <v>3</v>
      </c>
      <c r="B26" s="2">
        <v>40.1</v>
      </c>
      <c r="C26" s="2">
        <v>55.3</v>
      </c>
      <c r="D26" s="2">
        <v>42</v>
      </c>
      <c r="J26" s="3">
        <v>3</v>
      </c>
      <c r="K26" s="2">
        <v>8.74</v>
      </c>
      <c r="L26" s="2">
        <v>13.7</v>
      </c>
      <c r="M26" s="39">
        <v>18.600000000000001</v>
      </c>
      <c r="N26" s="36">
        <f t="shared" si="17"/>
        <v>-31.36</v>
      </c>
      <c r="O26" s="36">
        <f t="shared" si="18"/>
        <v>-41.599999999999994</v>
      </c>
      <c r="P26" s="36">
        <f t="shared" si="19"/>
        <v>-23.4</v>
      </c>
      <c r="Q26" s="1" t="s">
        <v>45</v>
      </c>
      <c r="R26" s="35">
        <f t="shared" si="14"/>
        <v>-78.204488778054866</v>
      </c>
      <c r="S26" s="35">
        <f t="shared" si="15"/>
        <v>-75.226039783001795</v>
      </c>
      <c r="T26" s="35">
        <f t="shared" si="16"/>
        <v>-55.714285714285715</v>
      </c>
      <c r="V26" s="22">
        <v>3</v>
      </c>
      <c r="W26" t="s">
        <v>16</v>
      </c>
      <c r="Z26" t="s">
        <v>45</v>
      </c>
      <c r="AA26" s="2">
        <v>40.1</v>
      </c>
      <c r="AB26" s="2">
        <v>8.74</v>
      </c>
      <c r="AC26" s="2"/>
      <c r="AD26" s="2">
        <v>55.3</v>
      </c>
      <c r="AE26" s="2">
        <v>13.7</v>
      </c>
      <c r="AF26" s="2"/>
      <c r="AG26" s="2">
        <v>42</v>
      </c>
      <c r="AH26" s="39">
        <v>18.600000000000001</v>
      </c>
    </row>
    <row r="27" spans="1:34" x14ac:dyDescent="0.25">
      <c r="A27" s="4">
        <v>4</v>
      </c>
      <c r="B27" s="2">
        <v>61.22</v>
      </c>
      <c r="C27" s="2">
        <v>49.7</v>
      </c>
      <c r="D27" s="2">
        <v>59.5</v>
      </c>
      <c r="J27" s="4">
        <v>4</v>
      </c>
      <c r="K27" s="2">
        <v>15.3</v>
      </c>
      <c r="L27" s="2">
        <v>25.5</v>
      </c>
      <c r="M27" s="39">
        <v>15.5</v>
      </c>
      <c r="N27" s="36">
        <f t="shared" si="17"/>
        <v>-45.92</v>
      </c>
      <c r="O27" s="38">
        <f t="shared" si="18"/>
        <v>-24.200000000000003</v>
      </c>
      <c r="P27" s="36">
        <f t="shared" si="19"/>
        <v>-44</v>
      </c>
      <c r="Q27" s="1" t="s">
        <v>46</v>
      </c>
      <c r="R27" s="35">
        <f t="shared" si="14"/>
        <v>-75.008167265599482</v>
      </c>
      <c r="S27" s="35">
        <f t="shared" si="15"/>
        <v>-48.692152917505034</v>
      </c>
      <c r="T27" s="35">
        <f t="shared" si="16"/>
        <v>-73.949579831932766</v>
      </c>
      <c r="V27" s="22">
        <v>3</v>
      </c>
      <c r="W27" t="s">
        <v>16</v>
      </c>
      <c r="Z27" t="s">
        <v>46</v>
      </c>
      <c r="AA27" s="2">
        <v>61.22</v>
      </c>
      <c r="AB27" s="2">
        <v>15.3</v>
      </c>
      <c r="AC27" s="2"/>
      <c r="AD27" s="2">
        <v>49.7</v>
      </c>
      <c r="AE27" s="2">
        <v>25.5</v>
      </c>
      <c r="AF27" s="2"/>
      <c r="AG27" s="2">
        <v>59.5</v>
      </c>
      <c r="AH27" s="39">
        <v>15.5</v>
      </c>
    </row>
    <row r="28" spans="1:34" x14ac:dyDescent="0.25">
      <c r="A28" s="3">
        <v>5</v>
      </c>
      <c r="B28" s="2">
        <v>47.8</v>
      </c>
      <c r="C28" s="2">
        <v>42.7</v>
      </c>
      <c r="D28" s="2">
        <v>36.6</v>
      </c>
      <c r="J28" s="3">
        <v>5</v>
      </c>
      <c r="K28" s="2">
        <v>12.4</v>
      </c>
      <c r="L28" s="2">
        <v>42.7</v>
      </c>
      <c r="M28" s="39">
        <v>16.68</v>
      </c>
      <c r="N28" s="36">
        <f t="shared" si="17"/>
        <v>-35.4</v>
      </c>
      <c r="O28" s="37">
        <f t="shared" si="18"/>
        <v>0</v>
      </c>
      <c r="P28" s="36">
        <f t="shared" si="19"/>
        <v>-19.920000000000002</v>
      </c>
      <c r="Q28" s="1" t="s">
        <v>47</v>
      </c>
      <c r="R28" s="35">
        <f t="shared" si="14"/>
        <v>-74.058577405857747</v>
      </c>
      <c r="S28" s="35">
        <f t="shared" si="15"/>
        <v>0</v>
      </c>
      <c r="T28" s="35">
        <f t="shared" si="16"/>
        <v>-54.426229508196727</v>
      </c>
      <c r="V28" s="21">
        <v>2</v>
      </c>
      <c r="W28" t="s">
        <v>14</v>
      </c>
      <c r="Z28" t="s">
        <v>47</v>
      </c>
      <c r="AA28" s="2">
        <v>47.8</v>
      </c>
      <c r="AB28" s="2">
        <v>12.4</v>
      </c>
      <c r="AC28" s="2"/>
      <c r="AD28" s="2">
        <v>42.7</v>
      </c>
      <c r="AE28" s="2">
        <v>42.7</v>
      </c>
      <c r="AF28" s="2"/>
      <c r="AG28" s="2">
        <v>36.6</v>
      </c>
      <c r="AH28" s="39">
        <v>16.68</v>
      </c>
    </row>
    <row r="29" spans="1:34" x14ac:dyDescent="0.25">
      <c r="A29" s="4">
        <v>6</v>
      </c>
      <c r="B29" s="2">
        <v>41</v>
      </c>
      <c r="C29" s="2">
        <v>38</v>
      </c>
      <c r="D29" s="2">
        <v>45.3</v>
      </c>
      <c r="J29" s="4">
        <v>6</v>
      </c>
      <c r="K29" s="2">
        <v>20.6</v>
      </c>
      <c r="L29" s="2">
        <v>14.2</v>
      </c>
      <c r="M29" s="39">
        <v>23.3</v>
      </c>
      <c r="N29" s="38">
        <f t="shared" si="17"/>
        <v>-20.399999999999999</v>
      </c>
      <c r="O29" s="36">
        <f t="shared" si="18"/>
        <v>-23.8</v>
      </c>
      <c r="P29" s="38">
        <f t="shared" si="19"/>
        <v>-21.999999999999996</v>
      </c>
      <c r="Q29" s="1" t="s">
        <v>48</v>
      </c>
      <c r="R29" s="35">
        <f t="shared" si="14"/>
        <v>-49.756097560975604</v>
      </c>
      <c r="S29" s="35">
        <f t="shared" si="15"/>
        <v>-62.631578947368418</v>
      </c>
      <c r="T29" s="35">
        <f t="shared" si="16"/>
        <v>-48.565121412803528</v>
      </c>
      <c r="V29" s="20">
        <v>1</v>
      </c>
      <c r="W29" t="s">
        <v>11</v>
      </c>
      <c r="Z29" t="s">
        <v>48</v>
      </c>
      <c r="AA29" s="2">
        <v>41</v>
      </c>
      <c r="AB29" s="2">
        <v>20.6</v>
      </c>
      <c r="AC29" s="2"/>
      <c r="AD29" s="2">
        <v>38</v>
      </c>
      <c r="AE29" s="2">
        <v>14.2</v>
      </c>
      <c r="AF29" s="2"/>
      <c r="AG29" s="2">
        <v>45.3</v>
      </c>
      <c r="AH29" s="39">
        <v>23.3</v>
      </c>
    </row>
    <row r="30" spans="1:34" x14ac:dyDescent="0.25">
      <c r="A30" s="4">
        <v>7</v>
      </c>
      <c r="B30" s="2">
        <v>48.8</v>
      </c>
      <c r="C30" s="2">
        <v>45.8</v>
      </c>
      <c r="D30" s="2">
        <v>56.8</v>
      </c>
      <c r="J30" s="4">
        <v>7</v>
      </c>
      <c r="K30" s="2">
        <v>18.7</v>
      </c>
      <c r="L30" s="2">
        <v>23.5</v>
      </c>
      <c r="M30" s="39">
        <v>20.399999999999999</v>
      </c>
      <c r="N30" s="36">
        <f t="shared" si="17"/>
        <v>-30.099999999999998</v>
      </c>
      <c r="O30" s="38">
        <f t="shared" si="18"/>
        <v>-22.299999999999997</v>
      </c>
      <c r="P30" s="38">
        <f t="shared" si="19"/>
        <v>-36.4</v>
      </c>
      <c r="Q30" s="1" t="s">
        <v>49</v>
      </c>
      <c r="R30" s="35">
        <f t="shared" si="14"/>
        <v>-61.680327868852466</v>
      </c>
      <c r="S30" s="35">
        <f t="shared" si="15"/>
        <v>-48.689956331877724</v>
      </c>
      <c r="T30" s="35">
        <f t="shared" si="16"/>
        <v>-64.08450704225352</v>
      </c>
      <c r="V30" s="20">
        <v>1</v>
      </c>
      <c r="W30" t="s">
        <v>11</v>
      </c>
      <c r="Z30" t="s">
        <v>49</v>
      </c>
      <c r="AA30" s="2">
        <v>48.8</v>
      </c>
      <c r="AB30" s="2">
        <v>18.7</v>
      </c>
      <c r="AC30" s="2"/>
      <c r="AD30" s="2">
        <v>45.8</v>
      </c>
      <c r="AE30" s="2">
        <v>23.5</v>
      </c>
      <c r="AF30" s="2"/>
      <c r="AG30" s="2">
        <v>56.8</v>
      </c>
      <c r="AH30" s="39">
        <v>20.399999999999999</v>
      </c>
    </row>
    <row r="31" spans="1:34" x14ac:dyDescent="0.25">
      <c r="A31" s="3">
        <v>8</v>
      </c>
      <c r="B31" s="2">
        <v>81.3</v>
      </c>
      <c r="C31" s="2">
        <v>98.9</v>
      </c>
      <c r="D31" s="2">
        <v>66.7</v>
      </c>
      <c r="J31" s="3">
        <v>8</v>
      </c>
      <c r="K31" s="2">
        <v>24.3</v>
      </c>
      <c r="L31" s="2">
        <v>89</v>
      </c>
      <c r="M31" s="39">
        <v>24.3</v>
      </c>
      <c r="N31" s="38">
        <f t="shared" si="17"/>
        <v>-57</v>
      </c>
      <c r="O31" s="38">
        <f t="shared" si="18"/>
        <v>-9.9000000000000057</v>
      </c>
      <c r="P31" s="38">
        <f t="shared" si="19"/>
        <v>-42.400000000000006</v>
      </c>
      <c r="Q31" s="1" t="s">
        <v>50</v>
      </c>
      <c r="R31" s="35">
        <f t="shared" si="14"/>
        <v>-70.110701107011067</v>
      </c>
      <c r="S31" s="35">
        <f t="shared" si="15"/>
        <v>-10.010111223458043</v>
      </c>
      <c r="T31" s="35">
        <f t="shared" si="16"/>
        <v>-63.568215892053985</v>
      </c>
      <c r="V31" s="21">
        <v>2</v>
      </c>
      <c r="W31" t="s">
        <v>14</v>
      </c>
      <c r="Z31" t="s">
        <v>50</v>
      </c>
      <c r="AA31" s="2">
        <v>81.3</v>
      </c>
      <c r="AB31" s="2">
        <v>24.3</v>
      </c>
      <c r="AC31" s="2"/>
      <c r="AD31" s="2">
        <v>98.9</v>
      </c>
      <c r="AE31" s="2">
        <v>89</v>
      </c>
      <c r="AF31" s="2"/>
      <c r="AG31" s="2">
        <v>66.7</v>
      </c>
      <c r="AH31" s="39">
        <v>24.3</v>
      </c>
    </row>
    <row r="32" spans="1:34" x14ac:dyDescent="0.25">
      <c r="A32" s="4">
        <v>9</v>
      </c>
      <c r="B32" s="2">
        <v>25.22</v>
      </c>
      <c r="C32" s="2">
        <v>28.8</v>
      </c>
      <c r="D32" s="2">
        <v>22.1</v>
      </c>
      <c r="J32" s="4">
        <v>9</v>
      </c>
      <c r="K32" s="19">
        <v>14.8</v>
      </c>
      <c r="L32" s="2">
        <v>15.8</v>
      </c>
      <c r="M32" s="39">
        <v>12.06</v>
      </c>
      <c r="N32" s="36">
        <f t="shared" si="17"/>
        <v>-10.419999999999998</v>
      </c>
      <c r="O32" s="36">
        <f t="shared" si="18"/>
        <v>-13</v>
      </c>
      <c r="P32" s="36">
        <f t="shared" si="19"/>
        <v>-10.040000000000001</v>
      </c>
      <c r="Q32" s="1" t="s">
        <v>51</v>
      </c>
      <c r="R32" s="35">
        <f t="shared" si="14"/>
        <v>-41.316415543219662</v>
      </c>
      <c r="S32" s="35">
        <f t="shared" si="15"/>
        <v>-45.138888888888886</v>
      </c>
      <c r="T32" s="35">
        <f t="shared" si="16"/>
        <v>-45.429864253393667</v>
      </c>
      <c r="V32" s="22">
        <v>3</v>
      </c>
      <c r="W32" t="s">
        <v>16</v>
      </c>
      <c r="Z32" t="s">
        <v>51</v>
      </c>
      <c r="AA32" s="2">
        <v>25.22</v>
      </c>
      <c r="AB32" s="19">
        <v>14.8</v>
      </c>
      <c r="AC32" s="19"/>
      <c r="AD32" s="2">
        <v>28.8</v>
      </c>
      <c r="AE32" s="2">
        <v>15.8</v>
      </c>
      <c r="AF32" s="2"/>
      <c r="AG32" s="2">
        <v>22.1</v>
      </c>
      <c r="AH32" s="39">
        <v>12.06</v>
      </c>
    </row>
    <row r="33" spans="1:34" x14ac:dyDescent="0.25">
      <c r="A33" s="4">
        <v>10</v>
      </c>
      <c r="B33" s="2">
        <v>59.6</v>
      </c>
      <c r="C33" s="2">
        <v>54.04</v>
      </c>
      <c r="D33" s="2">
        <v>61.1</v>
      </c>
      <c r="J33" s="4">
        <v>10</v>
      </c>
      <c r="K33" s="2">
        <v>57.2</v>
      </c>
      <c r="L33" s="2">
        <v>63.1</v>
      </c>
      <c r="M33" s="39">
        <v>48.08</v>
      </c>
      <c r="N33" s="38">
        <f t="shared" si="17"/>
        <v>-2.3999999999999986</v>
      </c>
      <c r="O33" s="37">
        <f t="shared" si="18"/>
        <v>9.0600000000000023</v>
      </c>
      <c r="P33" s="38">
        <f t="shared" si="19"/>
        <v>-13.020000000000003</v>
      </c>
      <c r="Q33" s="1" t="s">
        <v>52</v>
      </c>
      <c r="R33" s="35">
        <f t="shared" si="14"/>
        <v>-4.0268456375838904</v>
      </c>
      <c r="S33" s="35">
        <f t="shared" si="15"/>
        <v>16.765358993338271</v>
      </c>
      <c r="T33" s="35">
        <f t="shared" si="16"/>
        <v>-21.30932896890344</v>
      </c>
      <c r="V33" s="20">
        <v>1</v>
      </c>
      <c r="W33" t="s">
        <v>11</v>
      </c>
      <c r="Z33" t="s">
        <v>52</v>
      </c>
      <c r="AA33" s="2">
        <v>59.6</v>
      </c>
      <c r="AB33" s="2">
        <v>57.2</v>
      </c>
      <c r="AC33" s="2"/>
      <c r="AD33" s="2">
        <v>54.04</v>
      </c>
      <c r="AE33" s="2">
        <v>63.1</v>
      </c>
      <c r="AF33" s="2"/>
      <c r="AG33" s="2">
        <v>61.1</v>
      </c>
      <c r="AH33" s="39">
        <v>48.08</v>
      </c>
    </row>
    <row r="34" spans="1:34" x14ac:dyDescent="0.25">
      <c r="B34" s="13">
        <f>AVERAGE(B24:B33)</f>
        <v>51.894000000000005</v>
      </c>
      <c r="C34" s="13">
        <f t="shared" ref="C34:M34" si="20">AVERAGE(C24:C33)</f>
        <v>53.204000000000008</v>
      </c>
      <c r="D34" s="13">
        <f t="shared" si="20"/>
        <v>47.540000000000006</v>
      </c>
      <c r="E34" s="45">
        <f>AVERAGE(B24:D33)</f>
        <v>50.879333333333321</v>
      </c>
      <c r="K34" s="13">
        <f t="shared" si="20"/>
        <v>20.65</v>
      </c>
      <c r="L34" s="13">
        <f t="shared" si="20"/>
        <v>42.32</v>
      </c>
      <c r="M34" s="13">
        <f t="shared" si="20"/>
        <v>22.342000000000002</v>
      </c>
      <c r="N34" s="45">
        <f>AVERAGE(K24:M33)</f>
        <v>28.437333333333324</v>
      </c>
      <c r="Q34" t="s">
        <v>108</v>
      </c>
      <c r="R34" s="13">
        <f>AVERAGE(R24:R33)</f>
        <v>-58.098080268942418</v>
      </c>
      <c r="S34" s="13">
        <f t="shared" ref="S34:T34" si="21">AVERAGE(S24:S33)</f>
        <v>-23.467197664166576</v>
      </c>
      <c r="T34" s="13">
        <f t="shared" si="21"/>
        <v>-52.222977438919898</v>
      </c>
      <c r="AA34" s="13">
        <f t="shared" ref="AA34:AH34" si="22">AVERAGE(AA24:AA33)</f>
        <v>51.894000000000005</v>
      </c>
      <c r="AB34" s="13">
        <f t="shared" si="22"/>
        <v>20.65</v>
      </c>
      <c r="AC34" s="13"/>
      <c r="AD34" s="13">
        <f t="shared" si="22"/>
        <v>53.204000000000008</v>
      </c>
      <c r="AE34" s="13">
        <f t="shared" si="22"/>
        <v>42.32</v>
      </c>
      <c r="AF34" s="13"/>
      <c r="AG34" s="13">
        <f t="shared" si="22"/>
        <v>47.540000000000006</v>
      </c>
      <c r="AH34" s="13">
        <f t="shared" si="22"/>
        <v>22.342000000000002</v>
      </c>
    </row>
    <row r="35" spans="1:34" x14ac:dyDescent="0.25">
      <c r="B35" s="13">
        <f>STDEV(B24:B33)</f>
        <v>19.840851348221456</v>
      </c>
      <c r="C35" s="13">
        <f t="shared" ref="C35:M35" si="23">STDEV(C24:C33)</f>
        <v>24.41621828939844</v>
      </c>
      <c r="D35" s="13">
        <f t="shared" si="23"/>
        <v>14.77830241341074</v>
      </c>
      <c r="E35" s="45">
        <f>STDEV(B24:D33)</f>
        <v>19.519867497666027</v>
      </c>
      <c r="K35" s="13">
        <f t="shared" si="23"/>
        <v>13.58507432605521</v>
      </c>
      <c r="L35" s="13">
        <f t="shared" si="23"/>
        <v>31.920032024489643</v>
      </c>
      <c r="M35" s="13">
        <f t="shared" si="23"/>
        <v>10.289059777798505</v>
      </c>
      <c r="N35" s="45">
        <f>STDEV(K24:M33)</f>
        <v>22.505943879008004</v>
      </c>
      <c r="Q35" t="s">
        <v>26</v>
      </c>
      <c r="R35" s="13">
        <f>STDEV(R24:R33)</f>
        <v>23.055701355169568</v>
      </c>
      <c r="S35" s="13">
        <f t="shared" ref="S35:T35" si="24">STDEV(S24:S33)</f>
        <v>36.774318836250892</v>
      </c>
      <c r="T35" s="13">
        <f t="shared" si="24"/>
        <v>14.212012473736539</v>
      </c>
      <c r="AA35" s="13">
        <f t="shared" ref="AA35:AH35" si="25">STDEV(AA24:AA33)</f>
        <v>19.840851348221456</v>
      </c>
      <c r="AB35" s="13">
        <f t="shared" si="25"/>
        <v>13.58507432605521</v>
      </c>
      <c r="AC35" s="13"/>
      <c r="AD35" s="13">
        <f t="shared" si="25"/>
        <v>24.41621828939844</v>
      </c>
      <c r="AE35" s="13">
        <f t="shared" si="25"/>
        <v>31.920032024489643</v>
      </c>
      <c r="AF35" s="13"/>
      <c r="AG35" s="13">
        <f t="shared" si="25"/>
        <v>14.77830241341074</v>
      </c>
      <c r="AH35" s="13">
        <f t="shared" si="25"/>
        <v>10.289059777798505</v>
      </c>
    </row>
    <row r="36" spans="1:34" x14ac:dyDescent="0.25">
      <c r="U36" s="13">
        <f>AVERAGE(R34:T34)</f>
        <v>-44.59608512400964</v>
      </c>
    </row>
    <row r="37" spans="1:34" x14ac:dyDescent="0.25">
      <c r="U37">
        <f>STDEV(R35:T35)</f>
        <v>11.368589527141356</v>
      </c>
    </row>
    <row r="38" spans="1:34" x14ac:dyDescent="0.25">
      <c r="S38" s="1"/>
      <c r="T38" s="1"/>
    </row>
    <row r="39" spans="1:34" x14ac:dyDescent="0.25">
      <c r="R39" s="63" t="s">
        <v>99</v>
      </c>
      <c r="S39" s="63"/>
      <c r="T39" s="63"/>
    </row>
    <row r="40" spans="1:34" x14ac:dyDescent="0.25">
      <c r="AA40" t="s">
        <v>220</v>
      </c>
      <c r="AB40" t="s">
        <v>221</v>
      </c>
      <c r="AD40" t="s">
        <v>222</v>
      </c>
      <c r="AE40" t="s">
        <v>223</v>
      </c>
      <c r="AG40" t="s">
        <v>224</v>
      </c>
      <c r="AH40" t="s">
        <v>225</v>
      </c>
    </row>
    <row r="41" spans="1:34" x14ac:dyDescent="0.25">
      <c r="Q41" t="s">
        <v>39</v>
      </c>
      <c r="R41" s="13">
        <f>100*(K24-K5)/K5</f>
        <v>-76.729559748427675</v>
      </c>
      <c r="S41" s="13">
        <f t="shared" ref="S41:T41" si="26">100*(L24-L5)/L5</f>
        <v>-26.368375325803651</v>
      </c>
      <c r="T41" s="13">
        <f t="shared" si="26"/>
        <v>-67.886178861788622</v>
      </c>
      <c r="Z41" t="s">
        <v>39</v>
      </c>
      <c r="AA41" s="2">
        <v>63.6</v>
      </c>
      <c r="AB41" s="2">
        <v>14.8</v>
      </c>
      <c r="AD41" s="2">
        <v>46.04</v>
      </c>
      <c r="AE41" s="2">
        <v>33.9</v>
      </c>
      <c r="AG41" s="39">
        <v>49.2</v>
      </c>
      <c r="AH41" s="39">
        <v>15.8</v>
      </c>
    </row>
    <row r="42" spans="1:34" x14ac:dyDescent="0.25">
      <c r="Q42" t="s">
        <v>44</v>
      </c>
      <c r="R42" s="13">
        <f t="shared" ref="R42:R50" si="27">100*(K25-K6)/K6</f>
        <v>-78.791801510248121</v>
      </c>
      <c r="S42" s="13">
        <f t="shared" ref="S42:S50" si="28">100*(L25-L6)/L6</f>
        <v>22.798552472858855</v>
      </c>
      <c r="T42" s="13">
        <f t="shared" ref="T42:T50" si="29">100*(M25-M6)/M6</f>
        <v>-56.971514242878555</v>
      </c>
      <c r="Z42" t="s">
        <v>44</v>
      </c>
      <c r="AA42" s="2">
        <v>92.7</v>
      </c>
      <c r="AB42" s="2">
        <v>19.66</v>
      </c>
      <c r="AD42" s="2">
        <v>82.9</v>
      </c>
      <c r="AE42" s="2">
        <v>101.8</v>
      </c>
      <c r="AG42" s="39">
        <v>66.7</v>
      </c>
      <c r="AH42" s="39">
        <v>28.7</v>
      </c>
    </row>
    <row r="43" spans="1:34" x14ac:dyDescent="0.25">
      <c r="Q43" t="s">
        <v>45</v>
      </c>
      <c r="R43" s="13">
        <f t="shared" si="27"/>
        <v>-88.780487804878049</v>
      </c>
      <c r="S43" s="13">
        <f t="shared" si="28"/>
        <v>-76.629136813374274</v>
      </c>
      <c r="T43" s="13">
        <f t="shared" si="29"/>
        <v>-59.477124183006531</v>
      </c>
      <c r="Z43" t="s">
        <v>45</v>
      </c>
      <c r="AA43" s="2">
        <v>77.900000000000006</v>
      </c>
      <c r="AB43" s="2">
        <v>8.74</v>
      </c>
      <c r="AD43" s="2">
        <v>58.62</v>
      </c>
      <c r="AE43" s="2">
        <v>13.7</v>
      </c>
      <c r="AG43" s="39">
        <v>45.9</v>
      </c>
      <c r="AH43" s="39">
        <v>18.600000000000001</v>
      </c>
    </row>
    <row r="44" spans="1:34" x14ac:dyDescent="0.25">
      <c r="Q44" t="s">
        <v>46</v>
      </c>
      <c r="R44" s="13">
        <f t="shared" si="27"/>
        <v>-64</v>
      </c>
      <c r="S44" s="13">
        <f t="shared" si="28"/>
        <v>-52.157598499061905</v>
      </c>
      <c r="T44" s="13">
        <f t="shared" si="29"/>
        <v>-65.478841870824056</v>
      </c>
      <c r="Z44" t="s">
        <v>46</v>
      </c>
      <c r="AA44" s="2">
        <v>42.5</v>
      </c>
      <c r="AB44" s="2">
        <v>15.3</v>
      </c>
      <c r="AD44" s="2">
        <v>53.3</v>
      </c>
      <c r="AE44" s="2">
        <v>25.5</v>
      </c>
      <c r="AG44" s="39">
        <v>44.9</v>
      </c>
      <c r="AH44" s="39">
        <v>15.5</v>
      </c>
    </row>
    <row r="45" spans="1:34" x14ac:dyDescent="0.25">
      <c r="Q45" t="s">
        <v>47</v>
      </c>
      <c r="R45" s="13">
        <f t="shared" si="27"/>
        <v>-66.395663956639567</v>
      </c>
      <c r="S45" s="13">
        <f t="shared" si="28"/>
        <v>36.858974358974372</v>
      </c>
      <c r="T45" s="13">
        <f t="shared" si="29"/>
        <v>-63.259911894273131</v>
      </c>
      <c r="Z45" t="s">
        <v>47</v>
      </c>
      <c r="AA45" s="2">
        <v>36.9</v>
      </c>
      <c r="AB45" s="2">
        <v>12.4</v>
      </c>
      <c r="AD45" s="2">
        <v>31.2</v>
      </c>
      <c r="AE45" s="2">
        <v>42.7</v>
      </c>
      <c r="AG45" s="39">
        <v>45.4</v>
      </c>
      <c r="AH45" s="39">
        <v>16.68</v>
      </c>
    </row>
    <row r="46" spans="1:34" x14ac:dyDescent="0.25">
      <c r="Q46" t="s">
        <v>48</v>
      </c>
      <c r="R46" s="13">
        <f t="shared" si="27"/>
        <v>-58.551307847082491</v>
      </c>
      <c r="S46" s="13">
        <f t="shared" si="28"/>
        <v>-56.969696969696969</v>
      </c>
      <c r="T46" s="13">
        <f t="shared" si="29"/>
        <v>-43.855421686746986</v>
      </c>
      <c r="Z46" t="s">
        <v>48</v>
      </c>
      <c r="AA46" s="2">
        <v>49.7</v>
      </c>
      <c r="AB46" s="2">
        <v>20.6</v>
      </c>
      <c r="AD46" s="2">
        <v>33</v>
      </c>
      <c r="AE46" s="2">
        <v>14.2</v>
      </c>
      <c r="AG46" s="39">
        <v>41.5</v>
      </c>
      <c r="AH46" s="39">
        <v>23.3</v>
      </c>
    </row>
    <row r="47" spans="1:34" x14ac:dyDescent="0.25">
      <c r="Q47" t="s">
        <v>49</v>
      </c>
      <c r="R47" s="13">
        <f t="shared" si="27"/>
        <v>-63.829787234042549</v>
      </c>
      <c r="S47" s="13">
        <f t="shared" si="28"/>
        <v>-67.939972714870393</v>
      </c>
      <c r="T47" s="13">
        <f t="shared" si="29"/>
        <v>-74.876847290640399</v>
      </c>
      <c r="Z47" t="s">
        <v>49</v>
      </c>
      <c r="AA47" s="2">
        <v>51.7</v>
      </c>
      <c r="AB47" s="2">
        <v>18.7</v>
      </c>
      <c r="AD47" s="2">
        <v>73.3</v>
      </c>
      <c r="AE47" s="2">
        <v>23.5</v>
      </c>
      <c r="AG47" s="39">
        <v>81.2</v>
      </c>
      <c r="AH47" s="39">
        <v>20.399999999999999</v>
      </c>
    </row>
    <row r="48" spans="1:34" x14ac:dyDescent="0.25">
      <c r="Q48" t="s">
        <v>50</v>
      </c>
      <c r="R48" s="13">
        <f t="shared" si="27"/>
        <v>-76.08267716535434</v>
      </c>
      <c r="S48" s="13">
        <f t="shared" si="28"/>
        <v>-18.198529411764703</v>
      </c>
      <c r="T48" s="13">
        <f t="shared" si="29"/>
        <v>-65.335235378031385</v>
      </c>
      <c r="Z48" t="s">
        <v>50</v>
      </c>
      <c r="AA48" s="2">
        <v>101.6</v>
      </c>
      <c r="AB48" s="2">
        <v>24.3</v>
      </c>
      <c r="AD48" s="2">
        <v>108.8</v>
      </c>
      <c r="AE48" s="2">
        <v>89</v>
      </c>
      <c r="AG48" s="39">
        <v>70.099999999999994</v>
      </c>
      <c r="AH48" s="39">
        <v>24.3</v>
      </c>
    </row>
    <row r="49" spans="3:34" x14ac:dyDescent="0.25">
      <c r="Q49" t="s">
        <v>51</v>
      </c>
      <c r="R49" s="13">
        <f t="shared" si="27"/>
        <v>-71.483622350674366</v>
      </c>
      <c r="S49" s="13">
        <f t="shared" si="28"/>
        <v>-54.727793696275064</v>
      </c>
      <c r="T49" s="13">
        <f t="shared" si="29"/>
        <v>-40.591133004926107</v>
      </c>
      <c r="Z49" t="s">
        <v>51</v>
      </c>
      <c r="AA49" s="2">
        <v>51.9</v>
      </c>
      <c r="AB49" s="19">
        <v>14.8</v>
      </c>
      <c r="AD49" s="2">
        <v>34.9</v>
      </c>
      <c r="AE49" s="2">
        <v>15.8</v>
      </c>
      <c r="AG49" s="39">
        <v>20.3</v>
      </c>
      <c r="AH49" s="39">
        <v>12.06</v>
      </c>
    </row>
    <row r="50" spans="3:34" x14ac:dyDescent="0.25">
      <c r="Q50" t="s">
        <v>52</v>
      </c>
      <c r="R50" s="13">
        <f t="shared" si="27"/>
        <v>0</v>
      </c>
      <c r="S50" s="13">
        <f t="shared" si="28"/>
        <v>0</v>
      </c>
      <c r="T50" s="13">
        <f t="shared" si="29"/>
        <v>0</v>
      </c>
      <c r="Z50" t="s">
        <v>52</v>
      </c>
      <c r="AA50" s="2">
        <v>57.2</v>
      </c>
      <c r="AB50" s="2">
        <v>57.2</v>
      </c>
      <c r="AD50" s="2">
        <v>63.1</v>
      </c>
      <c r="AE50" s="2">
        <v>63.1</v>
      </c>
      <c r="AG50" s="39">
        <v>48.08</v>
      </c>
      <c r="AH50" s="39">
        <v>48.08</v>
      </c>
    </row>
    <row r="51" spans="3:34" x14ac:dyDescent="0.25">
      <c r="Q51" t="s">
        <v>109</v>
      </c>
      <c r="R51" s="13">
        <f>AVERAGE(R41:R50)</f>
        <v>-64.464490761734723</v>
      </c>
      <c r="S51" s="13">
        <f t="shared" ref="S51:T51" si="30">AVERAGE(S41:S50)</f>
        <v>-29.333357659901374</v>
      </c>
      <c r="T51" s="13">
        <f t="shared" si="30"/>
        <v>-53.77322084131157</v>
      </c>
    </row>
    <row r="52" spans="3:34" x14ac:dyDescent="0.25">
      <c r="Q52" t="s">
        <v>26</v>
      </c>
      <c r="R52" s="13">
        <f>STDEV(R41:R50)</f>
        <v>24.326954090298646</v>
      </c>
      <c r="S52" s="13">
        <f t="shared" ref="S52:T52" si="31">STDEV(S41:S50)</f>
        <v>39.085851827626065</v>
      </c>
      <c r="T52" s="13">
        <f t="shared" si="31"/>
        <v>21.632513435484174</v>
      </c>
    </row>
    <row r="58" spans="3:34" x14ac:dyDescent="0.25">
      <c r="D58" t="s">
        <v>110</v>
      </c>
    </row>
    <row r="61" spans="3:34" x14ac:dyDescent="0.25">
      <c r="C61" s="2"/>
      <c r="D61" s="2" t="s">
        <v>111</v>
      </c>
      <c r="E61" s="2" t="s">
        <v>112</v>
      </c>
      <c r="F61" s="2" t="s">
        <v>113</v>
      </c>
      <c r="G61" s="2" t="s">
        <v>114</v>
      </c>
      <c r="H61" s="2" t="s">
        <v>115</v>
      </c>
      <c r="I61" s="2" t="s">
        <v>116</v>
      </c>
    </row>
    <row r="62" spans="3:34" x14ac:dyDescent="0.25">
      <c r="C62" s="2" t="s">
        <v>39</v>
      </c>
      <c r="D62" s="2">
        <v>3</v>
      </c>
      <c r="E62" s="2">
        <v>63.6</v>
      </c>
      <c r="F62" s="2">
        <v>3</v>
      </c>
      <c r="G62" s="2">
        <v>46.04</v>
      </c>
      <c r="H62" s="2">
        <v>0</v>
      </c>
      <c r="I62" s="2">
        <v>49.2</v>
      </c>
    </row>
    <row r="63" spans="3:34" x14ac:dyDescent="0.25">
      <c r="C63" s="2" t="s">
        <v>44</v>
      </c>
      <c r="D63" s="2">
        <v>27</v>
      </c>
      <c r="E63" s="2">
        <v>92.7</v>
      </c>
      <c r="F63" s="2">
        <v>54</v>
      </c>
      <c r="G63" s="2">
        <v>82.9</v>
      </c>
      <c r="H63" s="2">
        <v>69</v>
      </c>
      <c r="I63" s="2">
        <v>66.7</v>
      </c>
    </row>
    <row r="64" spans="3:34" x14ac:dyDescent="0.25">
      <c r="C64" s="2" t="s">
        <v>45</v>
      </c>
      <c r="D64" s="2">
        <v>5</v>
      </c>
      <c r="E64" s="2">
        <v>77.900000000000006</v>
      </c>
      <c r="F64" s="2">
        <v>43</v>
      </c>
      <c r="G64" s="2">
        <v>58.62</v>
      </c>
      <c r="H64" s="2">
        <v>43</v>
      </c>
      <c r="I64" s="2">
        <v>45.9</v>
      </c>
    </row>
    <row r="65" spans="3:9" x14ac:dyDescent="0.25">
      <c r="C65" s="2" t="s">
        <v>46</v>
      </c>
      <c r="D65" s="2">
        <v>0</v>
      </c>
      <c r="E65" s="2">
        <v>42.5</v>
      </c>
      <c r="F65" s="2">
        <v>0</v>
      </c>
      <c r="G65" s="2">
        <v>53.3</v>
      </c>
      <c r="H65" s="2">
        <v>0</v>
      </c>
      <c r="I65" s="2">
        <v>44.9</v>
      </c>
    </row>
    <row r="66" spans="3:9" x14ac:dyDescent="0.25">
      <c r="C66" s="2" t="s">
        <v>47</v>
      </c>
      <c r="D66" s="2">
        <v>49</v>
      </c>
      <c r="E66" s="2">
        <v>36.9</v>
      </c>
      <c r="F66" s="2">
        <v>64</v>
      </c>
      <c r="G66" s="2">
        <v>31.2</v>
      </c>
      <c r="H66" s="2">
        <v>86</v>
      </c>
      <c r="I66" s="2">
        <v>45.4</v>
      </c>
    </row>
    <row r="67" spans="3:9" x14ac:dyDescent="0.25">
      <c r="C67" s="2" t="s">
        <v>48</v>
      </c>
      <c r="D67" s="2">
        <v>21</v>
      </c>
      <c r="E67" s="2">
        <v>49.7</v>
      </c>
      <c r="F67" s="2">
        <v>48</v>
      </c>
      <c r="G67" s="2">
        <v>33</v>
      </c>
      <c r="H67" s="2">
        <v>42</v>
      </c>
      <c r="I67" s="2">
        <v>41.5</v>
      </c>
    </row>
    <row r="68" spans="3:9" x14ac:dyDescent="0.25">
      <c r="C68" s="2" t="s">
        <v>49</v>
      </c>
      <c r="D68" s="2">
        <v>45</v>
      </c>
      <c r="E68" s="2">
        <v>51.7</v>
      </c>
      <c r="F68" s="2">
        <v>26</v>
      </c>
      <c r="G68" s="2">
        <v>73.3</v>
      </c>
      <c r="H68" s="2">
        <v>54</v>
      </c>
      <c r="I68" s="2">
        <v>81.2</v>
      </c>
    </row>
    <row r="69" spans="3:9" x14ac:dyDescent="0.25">
      <c r="C69" s="2" t="s">
        <v>50</v>
      </c>
      <c r="D69" s="2">
        <v>30</v>
      </c>
      <c r="E69" s="2">
        <v>101.6</v>
      </c>
      <c r="F69" s="2">
        <v>5</v>
      </c>
      <c r="G69" s="2">
        <v>108.8</v>
      </c>
      <c r="H69" s="2">
        <v>25</v>
      </c>
      <c r="I69" s="2">
        <v>70.099999999999994</v>
      </c>
    </row>
    <row r="70" spans="3:9" x14ac:dyDescent="0.25">
      <c r="C70" s="2" t="s">
        <v>51</v>
      </c>
      <c r="D70" s="2">
        <v>0</v>
      </c>
      <c r="E70" s="2">
        <v>51.9</v>
      </c>
      <c r="F70" s="2">
        <v>12</v>
      </c>
      <c r="G70" s="2">
        <v>34.9</v>
      </c>
      <c r="H70" s="2">
        <v>81</v>
      </c>
      <c r="I70" s="2">
        <v>20.3</v>
      </c>
    </row>
    <row r="71" spans="3:9" x14ac:dyDescent="0.25">
      <c r="C71" s="2" t="s">
        <v>52</v>
      </c>
      <c r="D71" s="2">
        <v>39</v>
      </c>
      <c r="E71" s="2">
        <v>57.2</v>
      </c>
      <c r="F71" s="2">
        <v>57</v>
      </c>
      <c r="G71" s="2">
        <v>63.1</v>
      </c>
      <c r="H71" s="2">
        <v>66</v>
      </c>
      <c r="I71" s="2">
        <v>48.08</v>
      </c>
    </row>
    <row r="79" spans="3:9" x14ac:dyDescent="0.25">
      <c r="C79" s="2"/>
      <c r="D79" s="2" t="s">
        <v>111</v>
      </c>
      <c r="E79" s="2" t="s">
        <v>113</v>
      </c>
      <c r="F79" s="2" t="s">
        <v>115</v>
      </c>
      <c r="G79" s="2" t="s">
        <v>112</v>
      </c>
      <c r="H79" s="2" t="s">
        <v>114</v>
      </c>
      <c r="I79" s="2" t="s">
        <v>116</v>
      </c>
    </row>
    <row r="80" spans="3:9" x14ac:dyDescent="0.25">
      <c r="C80" s="2" t="s">
        <v>39</v>
      </c>
      <c r="D80" s="2">
        <v>3</v>
      </c>
      <c r="E80" s="2">
        <v>3</v>
      </c>
      <c r="F80" s="2">
        <v>0</v>
      </c>
      <c r="G80" s="2">
        <v>63.6</v>
      </c>
      <c r="H80" s="2">
        <v>46.04</v>
      </c>
      <c r="I80" s="2">
        <v>49.2</v>
      </c>
    </row>
    <row r="81" spans="3:9" x14ac:dyDescent="0.25">
      <c r="C81" s="2" t="s">
        <v>44</v>
      </c>
      <c r="D81" s="2">
        <v>27</v>
      </c>
      <c r="E81" s="2">
        <v>54</v>
      </c>
      <c r="F81" s="2">
        <v>69</v>
      </c>
      <c r="G81" s="2">
        <v>92.7</v>
      </c>
      <c r="H81" s="2">
        <v>82.9</v>
      </c>
      <c r="I81" s="2">
        <v>66.7</v>
      </c>
    </row>
    <row r="82" spans="3:9" x14ac:dyDescent="0.25">
      <c r="C82" s="2" t="s">
        <v>45</v>
      </c>
      <c r="D82" s="2">
        <v>5</v>
      </c>
      <c r="E82" s="2">
        <v>43</v>
      </c>
      <c r="F82" s="2">
        <v>43</v>
      </c>
      <c r="G82" s="2">
        <v>77.900000000000006</v>
      </c>
      <c r="H82" s="2">
        <v>58.62</v>
      </c>
      <c r="I82" s="2">
        <v>45.9</v>
      </c>
    </row>
    <row r="83" spans="3:9" x14ac:dyDescent="0.25">
      <c r="C83" s="2" t="s">
        <v>46</v>
      </c>
      <c r="D83" s="2">
        <v>0</v>
      </c>
      <c r="E83" s="2">
        <v>0</v>
      </c>
      <c r="F83" s="2">
        <v>0</v>
      </c>
      <c r="G83" s="2">
        <v>42.5</v>
      </c>
      <c r="H83" s="2">
        <v>53.3</v>
      </c>
      <c r="I83" s="2">
        <v>44.9</v>
      </c>
    </row>
    <row r="84" spans="3:9" x14ac:dyDescent="0.25">
      <c r="C84" s="2" t="s">
        <v>47</v>
      </c>
      <c r="D84" s="2">
        <v>49</v>
      </c>
      <c r="E84" s="2">
        <v>64</v>
      </c>
      <c r="F84" s="2">
        <v>86</v>
      </c>
      <c r="G84" s="2">
        <v>36.9</v>
      </c>
      <c r="H84" s="2">
        <v>31.2</v>
      </c>
      <c r="I84" s="2">
        <v>45.4</v>
      </c>
    </row>
    <row r="85" spans="3:9" x14ac:dyDescent="0.25">
      <c r="C85" s="2" t="s">
        <v>48</v>
      </c>
      <c r="D85" s="2">
        <v>21</v>
      </c>
      <c r="E85" s="2">
        <v>48</v>
      </c>
      <c r="F85" s="2">
        <v>42</v>
      </c>
      <c r="G85" s="2">
        <v>49.7</v>
      </c>
      <c r="H85" s="2">
        <v>33</v>
      </c>
      <c r="I85" s="2">
        <v>41.5</v>
      </c>
    </row>
    <row r="86" spans="3:9" x14ac:dyDescent="0.25">
      <c r="C86" s="2" t="s">
        <v>49</v>
      </c>
      <c r="D86" s="2">
        <v>45</v>
      </c>
      <c r="E86" s="2">
        <v>26</v>
      </c>
      <c r="F86" s="2">
        <v>54</v>
      </c>
      <c r="G86" s="2">
        <v>51.7</v>
      </c>
      <c r="H86" s="2">
        <v>73.3</v>
      </c>
      <c r="I86" s="2">
        <v>81.2</v>
      </c>
    </row>
    <row r="87" spans="3:9" x14ac:dyDescent="0.25">
      <c r="C87" s="2" t="s">
        <v>50</v>
      </c>
      <c r="D87" s="2">
        <v>30</v>
      </c>
      <c r="E87" s="2">
        <v>5</v>
      </c>
      <c r="F87" s="2">
        <v>25</v>
      </c>
      <c r="G87" s="2">
        <v>101.6</v>
      </c>
      <c r="H87" s="2">
        <v>108.8</v>
      </c>
      <c r="I87" s="2">
        <v>70.099999999999994</v>
      </c>
    </row>
    <row r="88" spans="3:9" x14ac:dyDescent="0.25">
      <c r="C88" s="2" t="s">
        <v>51</v>
      </c>
      <c r="D88" s="2">
        <v>0</v>
      </c>
      <c r="E88" s="2">
        <v>12</v>
      </c>
      <c r="F88" s="2">
        <v>81</v>
      </c>
      <c r="G88" s="2">
        <v>51.9</v>
      </c>
      <c r="H88" s="2">
        <v>34.9</v>
      </c>
      <c r="I88" s="2">
        <v>20.3</v>
      </c>
    </row>
    <row r="89" spans="3:9" x14ac:dyDescent="0.25">
      <c r="C89" s="2" t="s">
        <v>52</v>
      </c>
      <c r="D89" s="2">
        <v>39</v>
      </c>
      <c r="E89" s="2">
        <v>57</v>
      </c>
      <c r="F89" s="2">
        <v>66</v>
      </c>
      <c r="G89" s="2">
        <v>57.2</v>
      </c>
      <c r="H89" s="2">
        <v>63.1</v>
      </c>
      <c r="I89" s="2">
        <v>48.08</v>
      </c>
    </row>
  </sheetData>
  <mergeCells count="13">
    <mergeCell ref="R39:T39"/>
    <mergeCell ref="A1:P1"/>
    <mergeCell ref="K3:M3"/>
    <mergeCell ref="E3:G3"/>
    <mergeCell ref="B3:D3"/>
    <mergeCell ref="B22:D22"/>
    <mergeCell ref="E22:G22"/>
    <mergeCell ref="K22:M22"/>
    <mergeCell ref="N22:P22"/>
    <mergeCell ref="A18:P18"/>
    <mergeCell ref="N3:P3"/>
    <mergeCell ref="R3:T3"/>
    <mergeCell ref="Q22:T22"/>
  </mergeCells>
  <phoneticPr fontId="1"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26444-DB1F-4A49-B8DD-727B545C6EEF}">
  <dimension ref="E17:J27"/>
  <sheetViews>
    <sheetView tabSelected="1" workbookViewId="0">
      <selection activeCell="M34" sqref="M34"/>
    </sheetView>
  </sheetViews>
  <sheetFormatPr defaultRowHeight="15" x14ac:dyDescent="0.25"/>
  <sheetData>
    <row r="17" spans="5:10" x14ac:dyDescent="0.25">
      <c r="E17" s="6" t="s">
        <v>43</v>
      </c>
      <c r="F17" s="6" t="s">
        <v>43</v>
      </c>
    </row>
    <row r="18" spans="5:10" x14ac:dyDescent="0.25">
      <c r="E18" s="6">
        <v>3</v>
      </c>
      <c r="F18" s="6">
        <v>0</v>
      </c>
      <c r="I18">
        <v>7.5</v>
      </c>
      <c r="J18">
        <f>F18-E18</f>
        <v>-3</v>
      </c>
    </row>
    <row r="19" spans="5:10" x14ac:dyDescent="0.25">
      <c r="E19" s="6">
        <v>68</v>
      </c>
      <c r="F19" s="6">
        <v>69</v>
      </c>
      <c r="I19">
        <v>15.300000000000004</v>
      </c>
      <c r="J19">
        <f>F19-E19</f>
        <v>1</v>
      </c>
    </row>
    <row r="20" spans="5:10" x14ac:dyDescent="0.25">
      <c r="E20" s="6">
        <v>3</v>
      </c>
      <c r="F20" s="6">
        <v>43</v>
      </c>
      <c r="I20">
        <v>10.399999999999999</v>
      </c>
      <c r="J20">
        <f>F20-E20</f>
        <v>40</v>
      </c>
    </row>
    <row r="21" spans="5:10" x14ac:dyDescent="0.25">
      <c r="E21" s="6">
        <v>0</v>
      </c>
      <c r="F21" s="6">
        <v>0</v>
      </c>
      <c r="I21">
        <v>23.799999999999997</v>
      </c>
      <c r="J21">
        <f>F21-E21</f>
        <v>0</v>
      </c>
    </row>
    <row r="22" spans="5:10" x14ac:dyDescent="0.25">
      <c r="E22" s="6">
        <v>62</v>
      </c>
      <c r="F22" s="6">
        <v>86</v>
      </c>
      <c r="I22">
        <v>9</v>
      </c>
      <c r="J22">
        <f>F22-E22</f>
        <v>24</v>
      </c>
    </row>
    <row r="23" spans="5:10" x14ac:dyDescent="0.25">
      <c r="E23" s="6">
        <v>45</v>
      </c>
      <c r="F23" s="6">
        <v>42</v>
      </c>
      <c r="I23">
        <v>-4.5</v>
      </c>
      <c r="J23">
        <f>F23-E23</f>
        <v>-3</v>
      </c>
    </row>
    <row r="24" spans="5:10" x14ac:dyDescent="0.25">
      <c r="E24" s="6">
        <v>24</v>
      </c>
      <c r="F24" s="6">
        <v>54</v>
      </c>
      <c r="I24">
        <v>21.6</v>
      </c>
      <c r="J24">
        <f>F24-E24</f>
        <v>30</v>
      </c>
    </row>
    <row r="25" spans="5:10" x14ac:dyDescent="0.25">
      <c r="E25" s="6">
        <v>21</v>
      </c>
      <c r="F25" s="6">
        <v>25</v>
      </c>
      <c r="I25">
        <v>19.159999999999997</v>
      </c>
      <c r="J25">
        <f>F25-E25</f>
        <v>4</v>
      </c>
    </row>
    <row r="26" spans="5:10" x14ac:dyDescent="0.25">
      <c r="E26" s="6">
        <v>21</v>
      </c>
      <c r="F26" s="6">
        <v>81</v>
      </c>
      <c r="I26">
        <v>-1</v>
      </c>
      <c r="J26">
        <f>F26-E26</f>
        <v>60</v>
      </c>
    </row>
    <row r="27" spans="5:10" x14ac:dyDescent="0.25">
      <c r="E27" s="6">
        <v>21</v>
      </c>
      <c r="F27" s="6">
        <v>66</v>
      </c>
      <c r="I27">
        <v>-13.020000000000003</v>
      </c>
      <c r="J27">
        <f>F27-E27</f>
        <v>45</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3CDB8-E5C3-4D27-8E30-2CF4DBE484B1}">
  <dimension ref="A3:BM54"/>
  <sheetViews>
    <sheetView zoomScale="50" zoomScaleNormal="50" workbookViewId="0">
      <selection activeCell="Z64" sqref="Z64"/>
    </sheetView>
  </sheetViews>
  <sheetFormatPr defaultRowHeight="15" x14ac:dyDescent="0.25"/>
  <cols>
    <col min="1" max="1" width="12.7109375" bestFit="1" customWidth="1"/>
    <col min="2" max="2" width="11.7109375" bestFit="1" customWidth="1"/>
    <col min="3" max="3" width="13.85546875" bestFit="1" customWidth="1"/>
    <col min="4" max="4" width="10.42578125" bestFit="1" customWidth="1"/>
    <col min="10" max="10" width="12.7109375" bestFit="1" customWidth="1"/>
    <col min="11" max="11" width="11.7109375" bestFit="1" customWidth="1"/>
    <col min="12" max="12" width="13.85546875" bestFit="1" customWidth="1"/>
    <col min="13" max="13" width="10.42578125" bestFit="1" customWidth="1"/>
  </cols>
  <sheetData>
    <row r="3" spans="1:42" x14ac:dyDescent="0.25">
      <c r="A3" s="63" t="s">
        <v>28</v>
      </c>
      <c r="B3" s="63"/>
      <c r="C3" s="63"/>
      <c r="D3" s="63"/>
      <c r="E3" s="63"/>
      <c r="F3" s="63"/>
      <c r="G3" s="63"/>
      <c r="H3" s="63"/>
      <c r="I3" s="63"/>
      <c r="J3" s="63"/>
      <c r="K3" s="63"/>
      <c r="L3" s="63"/>
      <c r="M3" s="63"/>
      <c r="N3" s="63"/>
      <c r="O3" s="63"/>
      <c r="P3" s="63"/>
    </row>
    <row r="5" spans="1:42" x14ac:dyDescent="0.25">
      <c r="A5" s="2"/>
      <c r="B5" s="67" t="s">
        <v>29</v>
      </c>
      <c r="C5" s="68"/>
      <c r="D5" s="66"/>
      <c r="E5" s="63"/>
      <c r="F5" s="63"/>
      <c r="G5" s="63"/>
      <c r="J5" s="2"/>
      <c r="K5" s="67" t="s">
        <v>30</v>
      </c>
      <c r="L5" s="68"/>
      <c r="M5" s="78"/>
      <c r="S5" s="63" t="s">
        <v>117</v>
      </c>
      <c r="T5" s="63"/>
      <c r="U5" s="63"/>
    </row>
    <row r="6" spans="1:42" x14ac:dyDescent="0.25">
      <c r="A6" s="2" t="s">
        <v>40</v>
      </c>
      <c r="B6" s="33" t="s">
        <v>41</v>
      </c>
      <c r="C6" s="2" t="s">
        <v>42</v>
      </c>
      <c r="D6" s="2" t="s">
        <v>43</v>
      </c>
      <c r="J6" s="2" t="s">
        <v>40</v>
      </c>
      <c r="K6" s="2" t="s">
        <v>41</v>
      </c>
      <c r="L6" s="2" t="s">
        <v>42</v>
      </c>
      <c r="M6" s="2" t="s">
        <v>43</v>
      </c>
    </row>
    <row r="7" spans="1:42" x14ac:dyDescent="0.25">
      <c r="A7" s="32">
        <v>1</v>
      </c>
      <c r="B7" s="25">
        <v>2.44</v>
      </c>
      <c r="C7" s="5">
        <v>3.22</v>
      </c>
      <c r="D7" s="2">
        <v>2.83</v>
      </c>
      <c r="E7">
        <v>0.04</v>
      </c>
      <c r="F7">
        <v>0.16</v>
      </c>
      <c r="G7">
        <v>7.0000000000000007E-2</v>
      </c>
      <c r="J7" s="3">
        <v>1</v>
      </c>
      <c r="K7" s="2">
        <v>2.83</v>
      </c>
      <c r="L7" s="2">
        <v>3.22</v>
      </c>
      <c r="M7" s="2">
        <v>3.22</v>
      </c>
      <c r="N7" s="42">
        <v>7.0000000000000007E-2</v>
      </c>
      <c r="O7" s="42">
        <v>0.16</v>
      </c>
      <c r="P7" s="42">
        <v>0.16</v>
      </c>
      <c r="S7" s="45">
        <f>100*(E7-N7/E7)</f>
        <v>-171.00000000000003</v>
      </c>
      <c r="T7" s="45">
        <f t="shared" ref="T7:U16" si="0">100*(F7-O7/F7)</f>
        <v>-84</v>
      </c>
      <c r="U7" s="45">
        <f t="shared" si="0"/>
        <v>-221.57142857142858</v>
      </c>
      <c r="Y7" t="s">
        <v>118</v>
      </c>
    </row>
    <row r="8" spans="1:42" x14ac:dyDescent="0.25">
      <c r="A8" s="3">
        <v>2</v>
      </c>
      <c r="B8" s="34">
        <v>3.61</v>
      </c>
      <c r="C8" s="2">
        <v>3.22</v>
      </c>
      <c r="D8" s="2">
        <v>3.61</v>
      </c>
      <c r="E8" s="40">
        <v>0.4</v>
      </c>
      <c r="F8" s="40">
        <v>0.16</v>
      </c>
      <c r="G8" s="40">
        <v>0.4</v>
      </c>
      <c r="J8" s="3">
        <v>2</v>
      </c>
      <c r="K8" s="2">
        <v>3.61</v>
      </c>
      <c r="L8" s="2">
        <v>2.44</v>
      </c>
      <c r="M8" s="2">
        <v>3.22</v>
      </c>
      <c r="N8" s="42">
        <v>0.4</v>
      </c>
      <c r="O8" s="42">
        <v>0.04</v>
      </c>
      <c r="P8" s="42">
        <v>0.16</v>
      </c>
      <c r="S8" s="45">
        <f t="shared" ref="S8:S16" si="1">100*(E8-N8/E8)</f>
        <v>-60</v>
      </c>
      <c r="T8" s="45">
        <f t="shared" si="0"/>
        <v>-9</v>
      </c>
      <c r="U8" s="45">
        <f t="shared" si="0"/>
        <v>5.5511151231257827E-15</v>
      </c>
      <c r="Y8" t="s">
        <v>119</v>
      </c>
    </row>
    <row r="9" spans="1:42" x14ac:dyDescent="0.25">
      <c r="A9" s="3">
        <v>3</v>
      </c>
      <c r="B9" s="2">
        <v>3.61</v>
      </c>
      <c r="C9" s="2">
        <v>3.61</v>
      </c>
      <c r="D9" s="2">
        <v>4.08</v>
      </c>
      <c r="E9" s="40">
        <v>0.4</v>
      </c>
      <c r="F9" s="40">
        <v>0.4</v>
      </c>
      <c r="G9" s="40">
        <v>1</v>
      </c>
      <c r="J9" s="3">
        <v>3</v>
      </c>
      <c r="K9" s="2">
        <v>3.84</v>
      </c>
      <c r="L9" s="2">
        <v>3.22</v>
      </c>
      <c r="M9" s="2">
        <v>4.08</v>
      </c>
      <c r="N9" s="42">
        <v>0.6</v>
      </c>
      <c r="O9" s="42">
        <v>0.16</v>
      </c>
      <c r="P9" s="42">
        <v>1</v>
      </c>
      <c r="S9" s="45">
        <f t="shared" si="1"/>
        <v>-109.99999999999997</v>
      </c>
      <c r="T9" s="45">
        <f t="shared" si="0"/>
        <v>5.5511151231257827E-15</v>
      </c>
      <c r="U9" s="45">
        <f t="shared" si="0"/>
        <v>0</v>
      </c>
      <c r="AG9" t="s">
        <v>102</v>
      </c>
      <c r="AH9" t="s">
        <v>103</v>
      </c>
      <c r="AJ9" t="s">
        <v>104</v>
      </c>
      <c r="AK9" t="s">
        <v>105</v>
      </c>
      <c r="AM9" t="s">
        <v>106</v>
      </c>
      <c r="AN9" t="s">
        <v>107</v>
      </c>
    </row>
    <row r="10" spans="1:42" x14ac:dyDescent="0.25">
      <c r="A10" s="4">
        <v>4</v>
      </c>
      <c r="B10" s="2">
        <v>3.61</v>
      </c>
      <c r="C10" s="2">
        <v>3.22</v>
      </c>
      <c r="D10" s="2">
        <v>3.22</v>
      </c>
      <c r="E10" s="41">
        <v>0.4</v>
      </c>
      <c r="F10" s="41">
        <v>0.16</v>
      </c>
      <c r="G10" s="41">
        <v>0.16</v>
      </c>
      <c r="J10" s="4">
        <v>4</v>
      </c>
      <c r="K10" s="2">
        <v>4.08</v>
      </c>
      <c r="L10" s="2">
        <v>3.84</v>
      </c>
      <c r="M10" s="2">
        <v>3.84</v>
      </c>
      <c r="N10" s="42">
        <v>1</v>
      </c>
      <c r="O10">
        <v>0.6</v>
      </c>
      <c r="P10">
        <v>0.6</v>
      </c>
      <c r="S10" s="45">
        <f t="shared" si="1"/>
        <v>-210</v>
      </c>
      <c r="T10" s="45">
        <f t="shared" si="0"/>
        <v>-359</v>
      </c>
      <c r="U10" s="45">
        <f t="shared" si="0"/>
        <v>-359</v>
      </c>
      <c r="Y10" t="s">
        <v>120</v>
      </c>
      <c r="AF10" t="s">
        <v>39</v>
      </c>
      <c r="AG10">
        <v>0.04</v>
      </c>
      <c r="AH10" s="42">
        <v>7.0000000000000007E-2</v>
      </c>
      <c r="AJ10">
        <v>0.16</v>
      </c>
      <c r="AK10" s="42">
        <v>0.16</v>
      </c>
      <c r="AM10">
        <v>7.0000000000000007E-2</v>
      </c>
      <c r="AN10" s="42">
        <v>0.16</v>
      </c>
      <c r="AP10" t="s">
        <v>121</v>
      </c>
    </row>
    <row r="11" spans="1:42" x14ac:dyDescent="0.25">
      <c r="A11" s="3">
        <v>5</v>
      </c>
      <c r="B11" s="2">
        <v>3.61</v>
      </c>
      <c r="C11" s="2">
        <v>2.36</v>
      </c>
      <c r="D11" s="2">
        <v>3.22</v>
      </c>
      <c r="E11" s="41">
        <v>0.4</v>
      </c>
      <c r="F11" s="41">
        <v>0.02</v>
      </c>
      <c r="G11" s="41">
        <v>0.16</v>
      </c>
      <c r="J11" s="3">
        <v>5</v>
      </c>
      <c r="K11" s="2">
        <v>3.84</v>
      </c>
      <c r="L11" s="2">
        <v>2.83</v>
      </c>
      <c r="M11" s="2">
        <v>3.61</v>
      </c>
      <c r="N11" s="42">
        <v>0.6</v>
      </c>
      <c r="O11" s="42">
        <v>7.0000000000000007E-2</v>
      </c>
      <c r="P11" s="42">
        <v>0.4</v>
      </c>
      <c r="S11" s="45">
        <f t="shared" si="1"/>
        <v>-109.99999999999997</v>
      </c>
      <c r="T11" s="45">
        <f t="shared" si="0"/>
        <v>-348.00000000000006</v>
      </c>
      <c r="U11" s="45">
        <f t="shared" si="0"/>
        <v>-234</v>
      </c>
      <c r="AF11" t="s">
        <v>44</v>
      </c>
      <c r="AG11" s="40">
        <v>0.4</v>
      </c>
      <c r="AH11" s="42">
        <v>0.4</v>
      </c>
      <c r="AJ11" s="40">
        <v>0.16</v>
      </c>
      <c r="AK11" s="42">
        <v>0.04</v>
      </c>
      <c r="AM11" s="40">
        <v>0.4</v>
      </c>
      <c r="AN11" s="42">
        <v>0.16</v>
      </c>
      <c r="AP11" t="s">
        <v>122</v>
      </c>
    </row>
    <row r="12" spans="1:42" x14ac:dyDescent="0.25">
      <c r="A12" s="4">
        <v>6</v>
      </c>
      <c r="B12" s="2">
        <v>3.61</v>
      </c>
      <c r="C12" s="2">
        <v>3.61</v>
      </c>
      <c r="D12" s="2">
        <v>3.84</v>
      </c>
      <c r="E12" s="41">
        <v>0.16</v>
      </c>
      <c r="F12" s="41">
        <v>0.16</v>
      </c>
      <c r="G12" s="41">
        <v>0.6</v>
      </c>
      <c r="J12" s="4">
        <v>6</v>
      </c>
      <c r="K12" s="2">
        <v>3.22</v>
      </c>
      <c r="L12" s="2">
        <v>2.83</v>
      </c>
      <c r="M12" s="2">
        <v>2.83</v>
      </c>
      <c r="N12" s="42">
        <v>0.16</v>
      </c>
      <c r="O12" s="42">
        <v>7.0000000000000007E-2</v>
      </c>
      <c r="P12" s="42">
        <v>7.0000000000000007E-2</v>
      </c>
      <c r="S12" s="45">
        <f t="shared" si="1"/>
        <v>-84</v>
      </c>
      <c r="T12" s="45">
        <f t="shared" si="0"/>
        <v>-27.750000000000007</v>
      </c>
      <c r="U12" s="45">
        <f t="shared" si="0"/>
        <v>48.333333333333329</v>
      </c>
      <c r="AF12" t="s">
        <v>45</v>
      </c>
      <c r="AG12" s="40">
        <v>0.4</v>
      </c>
      <c r="AH12" s="42">
        <v>0.6</v>
      </c>
      <c r="AJ12" s="40">
        <v>0.4</v>
      </c>
      <c r="AK12" s="42">
        <v>0.16</v>
      </c>
      <c r="AM12" s="40">
        <v>1</v>
      </c>
      <c r="AN12" s="42">
        <v>1</v>
      </c>
      <c r="AP12" t="s">
        <v>123</v>
      </c>
    </row>
    <row r="13" spans="1:42" x14ac:dyDescent="0.25">
      <c r="A13" s="4">
        <v>7</v>
      </c>
      <c r="B13" s="2">
        <v>2.83</v>
      </c>
      <c r="C13" s="2">
        <v>3.61</v>
      </c>
      <c r="D13" s="2">
        <v>2.83</v>
      </c>
      <c r="E13" s="41">
        <v>7.0000000000000007E-2</v>
      </c>
      <c r="F13" s="41">
        <v>0.16</v>
      </c>
      <c r="G13" s="41">
        <v>7.0000000000000007E-2</v>
      </c>
      <c r="J13" s="4">
        <v>7</v>
      </c>
      <c r="K13" s="2">
        <v>2.83</v>
      </c>
      <c r="L13" s="2">
        <v>4.08</v>
      </c>
      <c r="M13" s="2">
        <v>3.61</v>
      </c>
      <c r="N13" s="42">
        <v>7.0000000000000007E-2</v>
      </c>
      <c r="O13" s="42">
        <v>1</v>
      </c>
      <c r="P13" s="42">
        <v>0.4</v>
      </c>
      <c r="S13" s="45">
        <f t="shared" si="1"/>
        <v>-93</v>
      </c>
      <c r="T13" s="45">
        <f t="shared" si="0"/>
        <v>-609</v>
      </c>
      <c r="U13" s="45">
        <f t="shared" si="0"/>
        <v>-564.42857142857144</v>
      </c>
      <c r="AF13" t="s">
        <v>46</v>
      </c>
      <c r="AG13" s="41">
        <v>0.4</v>
      </c>
      <c r="AH13" s="42">
        <v>1</v>
      </c>
      <c r="AJ13" s="41">
        <v>0.16</v>
      </c>
      <c r="AK13">
        <v>0.6</v>
      </c>
      <c r="AM13" s="41">
        <v>0.16</v>
      </c>
      <c r="AN13">
        <v>0.6</v>
      </c>
    </row>
    <row r="14" spans="1:42" x14ac:dyDescent="0.25">
      <c r="A14" s="3">
        <v>8</v>
      </c>
      <c r="B14" s="2">
        <v>1.63</v>
      </c>
      <c r="C14" s="2">
        <v>2.83</v>
      </c>
      <c r="D14" s="2">
        <v>3.22</v>
      </c>
      <c r="E14" s="41">
        <v>8.0000000000000002E-3</v>
      </c>
      <c r="F14" s="41">
        <v>7.0000000000000007E-2</v>
      </c>
      <c r="G14" s="41">
        <v>0.16</v>
      </c>
      <c r="J14" s="3">
        <v>8</v>
      </c>
      <c r="K14" s="2">
        <v>2.44</v>
      </c>
      <c r="L14" s="2">
        <v>2.44</v>
      </c>
      <c r="M14" s="2">
        <v>1.65</v>
      </c>
      <c r="N14" s="42">
        <v>0.04</v>
      </c>
      <c r="O14" s="42">
        <v>0.04</v>
      </c>
      <c r="P14" s="42">
        <v>8.0000000000000002E-3</v>
      </c>
      <c r="S14" s="45">
        <f t="shared" si="1"/>
        <v>-499.2</v>
      </c>
      <c r="T14" s="45">
        <f t="shared" si="0"/>
        <v>-50.142857142857132</v>
      </c>
      <c r="U14" s="45">
        <f t="shared" si="0"/>
        <v>11</v>
      </c>
      <c r="AF14" t="s">
        <v>47</v>
      </c>
      <c r="AG14" s="41">
        <v>0.4</v>
      </c>
      <c r="AH14" s="42">
        <v>0.6</v>
      </c>
      <c r="AJ14" s="41">
        <v>0.02</v>
      </c>
      <c r="AK14" s="42">
        <v>7.0000000000000007E-2</v>
      </c>
      <c r="AM14" s="41">
        <v>0.16</v>
      </c>
      <c r="AN14" s="42">
        <v>0.4</v>
      </c>
      <c r="AP14" t="s">
        <v>124</v>
      </c>
    </row>
    <row r="15" spans="1:42" x14ac:dyDescent="0.25">
      <c r="A15" s="4">
        <v>9</v>
      </c>
      <c r="B15" s="2">
        <v>3.22</v>
      </c>
      <c r="C15" s="2">
        <v>3.61</v>
      </c>
      <c r="D15" s="2">
        <v>3.61</v>
      </c>
      <c r="E15" s="41">
        <v>0.16</v>
      </c>
      <c r="F15" s="41">
        <v>0.4</v>
      </c>
      <c r="G15" s="41">
        <v>0.4</v>
      </c>
      <c r="J15" s="4">
        <v>9</v>
      </c>
      <c r="K15" s="2">
        <v>3.22</v>
      </c>
      <c r="L15" s="2">
        <v>3.61</v>
      </c>
      <c r="M15" s="2">
        <v>2.83</v>
      </c>
      <c r="N15" s="42">
        <v>0.16</v>
      </c>
      <c r="O15" s="42">
        <v>0.4</v>
      </c>
      <c r="P15" s="42">
        <v>7.0000000000000007E-2</v>
      </c>
      <c r="S15" s="45">
        <f t="shared" si="1"/>
        <v>-84</v>
      </c>
      <c r="T15" s="45">
        <f t="shared" si="0"/>
        <v>-60</v>
      </c>
      <c r="U15" s="45">
        <f t="shared" si="0"/>
        <v>22.5</v>
      </c>
      <c r="AA15" t="s">
        <v>125</v>
      </c>
      <c r="AF15" t="s">
        <v>48</v>
      </c>
      <c r="AG15" s="41">
        <v>0.16</v>
      </c>
      <c r="AH15" s="42">
        <v>0.16</v>
      </c>
      <c r="AJ15" s="41">
        <v>0.16</v>
      </c>
      <c r="AK15" s="42">
        <v>7.0000000000000007E-2</v>
      </c>
      <c r="AM15" s="41">
        <v>0.6</v>
      </c>
      <c r="AN15" s="42">
        <v>7.0000000000000007E-2</v>
      </c>
    </row>
    <row r="16" spans="1:42" x14ac:dyDescent="0.25">
      <c r="A16" s="4">
        <v>10</v>
      </c>
      <c r="B16" s="2">
        <v>2.83</v>
      </c>
      <c r="C16" s="2">
        <v>1.65</v>
      </c>
      <c r="D16" s="2">
        <v>2.36</v>
      </c>
      <c r="E16" s="41">
        <v>7.0000000000000007E-2</v>
      </c>
      <c r="F16" s="41">
        <v>8.0000000000000002E-3</v>
      </c>
      <c r="G16" s="41">
        <v>0.02</v>
      </c>
      <c r="J16" s="4">
        <v>10</v>
      </c>
      <c r="K16" s="2">
        <v>1.65</v>
      </c>
      <c r="L16" s="2">
        <v>1.65</v>
      </c>
      <c r="M16" s="2">
        <v>2.44</v>
      </c>
      <c r="N16" s="42">
        <v>8.0000000000000002E-3</v>
      </c>
      <c r="O16" s="42">
        <v>8.0000000000000002E-3</v>
      </c>
      <c r="P16" s="42">
        <v>0.04</v>
      </c>
      <c r="S16" s="45">
        <f t="shared" si="1"/>
        <v>-4.4285714285714279</v>
      </c>
      <c r="T16" s="45">
        <f t="shared" si="0"/>
        <v>-99.2</v>
      </c>
      <c r="U16" s="45">
        <f t="shared" si="0"/>
        <v>-198</v>
      </c>
      <c r="AA16" t="s">
        <v>126</v>
      </c>
      <c r="AF16" t="s">
        <v>49</v>
      </c>
      <c r="AG16" s="41">
        <v>7.0000000000000007E-2</v>
      </c>
      <c r="AH16" s="42">
        <v>7.0000000000000007E-2</v>
      </c>
      <c r="AJ16" s="41">
        <v>0.16</v>
      </c>
      <c r="AK16" s="42">
        <v>1</v>
      </c>
      <c r="AM16" s="41">
        <v>7.0000000000000007E-2</v>
      </c>
      <c r="AN16" s="42">
        <v>0.4</v>
      </c>
      <c r="AP16" t="s">
        <v>127</v>
      </c>
    </row>
    <row r="17" spans="1:65" x14ac:dyDescent="0.25">
      <c r="S17" s="45"/>
      <c r="T17" s="45"/>
      <c r="U17" s="45"/>
      <c r="AA17" t="s">
        <v>128</v>
      </c>
      <c r="AF17" t="s">
        <v>50</v>
      </c>
      <c r="AG17" s="41">
        <v>8.0000000000000002E-3</v>
      </c>
      <c r="AH17" s="42">
        <v>0.04</v>
      </c>
      <c r="AJ17" s="41">
        <v>7.0000000000000007E-2</v>
      </c>
      <c r="AK17" s="42">
        <v>0.04</v>
      </c>
      <c r="AM17" s="41">
        <v>0.16</v>
      </c>
      <c r="AN17" s="42">
        <v>8.0000000000000002E-3</v>
      </c>
    </row>
    <row r="18" spans="1:65" x14ac:dyDescent="0.25">
      <c r="S18" s="45"/>
      <c r="T18" s="45"/>
      <c r="U18" s="45"/>
      <c r="AF18" t="s">
        <v>51</v>
      </c>
      <c r="AG18" s="41">
        <v>0.16</v>
      </c>
      <c r="AH18" s="42">
        <v>0.16</v>
      </c>
      <c r="AJ18" s="41">
        <v>0.4</v>
      </c>
      <c r="AK18" s="42">
        <v>0.4</v>
      </c>
      <c r="AM18" s="41">
        <v>0.4</v>
      </c>
      <c r="AN18" s="42">
        <v>7.0000000000000007E-2</v>
      </c>
    </row>
    <row r="19" spans="1:65" x14ac:dyDescent="0.25">
      <c r="S19" s="45"/>
      <c r="T19" s="45"/>
      <c r="U19" s="45"/>
      <c r="Z19" t="s">
        <v>129</v>
      </c>
      <c r="AF19" t="s">
        <v>52</v>
      </c>
      <c r="AG19" s="41">
        <v>7.0000000000000007E-2</v>
      </c>
      <c r="AH19" s="42">
        <v>8.0000000000000002E-3</v>
      </c>
      <c r="AJ19" s="41">
        <v>8.0000000000000002E-3</v>
      </c>
      <c r="AK19" s="42">
        <v>8.0000000000000002E-3</v>
      </c>
      <c r="AM19" s="41">
        <v>0.02</v>
      </c>
      <c r="AN19" s="42">
        <v>0.04</v>
      </c>
    </row>
    <row r="20" spans="1:65" x14ac:dyDescent="0.25">
      <c r="A20" s="63" t="s">
        <v>53</v>
      </c>
      <c r="B20" s="63"/>
      <c r="C20" s="63"/>
      <c r="D20" s="63"/>
      <c r="E20" s="63"/>
      <c r="F20" s="63"/>
      <c r="G20" s="63"/>
      <c r="H20" s="63"/>
      <c r="I20" s="63"/>
      <c r="J20" s="63"/>
      <c r="K20" s="63"/>
      <c r="L20" s="63"/>
      <c r="M20" s="63"/>
      <c r="N20" s="63"/>
      <c r="O20" s="63"/>
      <c r="P20" s="63"/>
      <c r="S20" s="45"/>
      <c r="T20" s="45"/>
      <c r="U20" s="45"/>
      <c r="Z20" t="s">
        <v>130</v>
      </c>
      <c r="AG20">
        <f>MEDIAN(AG10:AG19)</f>
        <v>0.16</v>
      </c>
      <c r="AH20">
        <f t="shared" ref="AH20:AN20" si="2">MEDIAN(AH10:AH19)</f>
        <v>0.16</v>
      </c>
      <c r="AJ20">
        <f t="shared" si="2"/>
        <v>0.16</v>
      </c>
      <c r="AK20">
        <f t="shared" si="2"/>
        <v>0.115</v>
      </c>
      <c r="AM20">
        <f t="shared" si="2"/>
        <v>0.16</v>
      </c>
      <c r="AN20">
        <f t="shared" si="2"/>
        <v>0.16</v>
      </c>
      <c r="AP20" t="s">
        <v>131</v>
      </c>
    </row>
    <row r="21" spans="1:65" x14ac:dyDescent="0.25">
      <c r="S21" s="45"/>
      <c r="T21" s="45"/>
      <c r="U21" s="45"/>
    </row>
    <row r="22" spans="1:65" x14ac:dyDescent="0.25">
      <c r="S22" s="45"/>
      <c r="T22" s="45"/>
      <c r="U22" s="45"/>
    </row>
    <row r="23" spans="1:65" x14ac:dyDescent="0.25">
      <c r="S23" s="45"/>
      <c r="T23" s="45"/>
      <c r="U23" s="45"/>
      <c r="AV23" t="s">
        <v>232</v>
      </c>
      <c r="AW23" t="s">
        <v>233</v>
      </c>
      <c r="AX23" t="s">
        <v>234</v>
      </c>
      <c r="AY23" t="s">
        <v>235</v>
      </c>
      <c r="AZ23" t="s">
        <v>230</v>
      </c>
      <c r="BA23" t="s">
        <v>231</v>
      </c>
      <c r="BH23" t="s">
        <v>102</v>
      </c>
      <c r="BI23" t="s">
        <v>103</v>
      </c>
      <c r="BJ23" t="s">
        <v>104</v>
      </c>
      <c r="BK23" t="s">
        <v>105</v>
      </c>
      <c r="BL23" t="s">
        <v>106</v>
      </c>
      <c r="BM23" t="s">
        <v>107</v>
      </c>
    </row>
    <row r="24" spans="1:65" x14ac:dyDescent="0.25">
      <c r="A24" s="2"/>
      <c r="B24" s="67" t="s">
        <v>29</v>
      </c>
      <c r="C24" s="68"/>
      <c r="D24" s="66"/>
      <c r="E24" s="63"/>
      <c r="F24" s="63"/>
      <c r="G24" s="63"/>
      <c r="J24" s="2"/>
      <c r="K24" s="67" t="s">
        <v>30</v>
      </c>
      <c r="L24" s="68"/>
      <c r="M24" s="66"/>
      <c r="N24" s="63"/>
      <c r="O24" s="63"/>
      <c r="P24" s="63"/>
      <c r="S24" s="77" t="s">
        <v>117</v>
      </c>
      <c r="T24" s="77"/>
      <c r="U24" s="77"/>
      <c r="AU24" t="s">
        <v>39</v>
      </c>
      <c r="AV24">
        <v>0.04</v>
      </c>
      <c r="AW24" s="42">
        <v>7.0000000000000007E-2</v>
      </c>
      <c r="AX24">
        <v>0.16</v>
      </c>
      <c r="AY24" s="42">
        <v>0.16</v>
      </c>
      <c r="AZ24">
        <v>7.0000000000000007E-2</v>
      </c>
      <c r="BA24" s="42">
        <v>0.16</v>
      </c>
      <c r="BG24" t="s">
        <v>39</v>
      </c>
      <c r="BH24" s="40">
        <v>0.02</v>
      </c>
      <c r="BI24" s="42">
        <v>8.0000000000000002E-3</v>
      </c>
      <c r="BJ24" s="40">
        <v>0.04</v>
      </c>
      <c r="BK24" s="42">
        <v>7.0000000000000007E-2</v>
      </c>
      <c r="BL24" s="40">
        <v>0.16</v>
      </c>
      <c r="BM24" s="42">
        <v>0.16</v>
      </c>
    </row>
    <row r="25" spans="1:65" x14ac:dyDescent="0.25">
      <c r="A25" s="2" t="s">
        <v>40</v>
      </c>
      <c r="B25" s="2" t="s">
        <v>41</v>
      </c>
      <c r="C25" s="2" t="s">
        <v>42</v>
      </c>
      <c r="D25" s="2" t="s">
        <v>43</v>
      </c>
      <c r="J25" s="2" t="s">
        <v>40</v>
      </c>
      <c r="K25" s="2" t="s">
        <v>41</v>
      </c>
      <c r="L25" s="2" t="s">
        <v>42</v>
      </c>
      <c r="M25" s="2" t="s">
        <v>43</v>
      </c>
      <c r="S25" s="45"/>
      <c r="T25" s="45"/>
      <c r="U25" s="45"/>
      <c r="Y25" t="s">
        <v>100</v>
      </c>
      <c r="AU25" t="s">
        <v>44</v>
      </c>
      <c r="AV25" s="40">
        <v>0.4</v>
      </c>
      <c r="AW25" s="42">
        <v>0.4</v>
      </c>
      <c r="AX25" s="40">
        <v>0.16</v>
      </c>
      <c r="AY25" s="42">
        <v>0.04</v>
      </c>
      <c r="AZ25" s="40">
        <v>0.4</v>
      </c>
      <c r="BA25" s="42">
        <v>0.16</v>
      </c>
      <c r="BG25" t="s">
        <v>44</v>
      </c>
      <c r="BH25" s="40">
        <v>0.16</v>
      </c>
      <c r="BI25" s="42">
        <v>0.16</v>
      </c>
      <c r="BJ25" s="40">
        <v>0.04</v>
      </c>
      <c r="BK25">
        <v>0.4</v>
      </c>
      <c r="BL25" s="40">
        <v>7.0000000000000007E-2</v>
      </c>
      <c r="BM25">
        <v>0.4</v>
      </c>
    </row>
    <row r="26" spans="1:65" x14ac:dyDescent="0.25">
      <c r="A26" s="3">
        <v>1</v>
      </c>
      <c r="B26" s="2">
        <v>2.36</v>
      </c>
      <c r="C26" s="2">
        <v>2.44</v>
      </c>
      <c r="D26" s="2">
        <v>3.22</v>
      </c>
      <c r="J26" s="3">
        <v>1</v>
      </c>
      <c r="K26" s="2">
        <v>1.65</v>
      </c>
      <c r="L26" s="2">
        <v>2.83</v>
      </c>
      <c r="M26" s="2">
        <v>3.22</v>
      </c>
      <c r="S26" s="45">
        <f t="shared" ref="S26:S35" si="3">100*(I39-J39/I39)</f>
        <v>-38</v>
      </c>
      <c r="T26" s="45">
        <f t="shared" ref="T26:T35" si="4">100*(L39-M39/L39)</f>
        <v>-171.00000000000003</v>
      </c>
      <c r="U26" s="45">
        <f t="shared" ref="U26:U35" si="5">100*(O39-P39/O39)</f>
        <v>-84</v>
      </c>
      <c r="Y26">
        <v>1</v>
      </c>
      <c r="Z26" t="s">
        <v>11</v>
      </c>
      <c r="AU26" t="s">
        <v>45</v>
      </c>
      <c r="AV26" s="40">
        <v>0.4</v>
      </c>
      <c r="AW26" s="42">
        <v>0.6</v>
      </c>
      <c r="AX26" s="40">
        <v>0.4</v>
      </c>
      <c r="AY26" s="42">
        <v>0.16</v>
      </c>
      <c r="AZ26" s="40">
        <v>1</v>
      </c>
      <c r="BA26" s="42">
        <v>1</v>
      </c>
      <c r="BG26" t="s">
        <v>45</v>
      </c>
      <c r="BH26" s="40">
        <v>0.4</v>
      </c>
      <c r="BI26" s="42">
        <v>0.4</v>
      </c>
      <c r="BJ26" s="40">
        <v>0.4</v>
      </c>
      <c r="BK26" s="42">
        <v>0.16</v>
      </c>
      <c r="BL26" s="40">
        <v>1</v>
      </c>
      <c r="BM26" s="42">
        <v>0.16</v>
      </c>
    </row>
    <row r="27" spans="1:65" x14ac:dyDescent="0.25">
      <c r="A27" s="3">
        <v>2</v>
      </c>
      <c r="B27" s="2">
        <v>3.22</v>
      </c>
      <c r="C27" s="2">
        <v>2.44</v>
      </c>
      <c r="D27" s="2">
        <v>2.83</v>
      </c>
      <c r="J27" s="3">
        <v>2</v>
      </c>
      <c r="K27" s="2">
        <v>3.22</v>
      </c>
      <c r="L27" s="2">
        <v>3.61</v>
      </c>
      <c r="M27" s="2">
        <v>3.61</v>
      </c>
      <c r="S27" s="45">
        <f t="shared" si="3"/>
        <v>-84</v>
      </c>
      <c r="T27" s="45">
        <f t="shared" si="4"/>
        <v>-996.00000000000011</v>
      </c>
      <c r="U27" s="45">
        <f t="shared" si="5"/>
        <v>-564.42857142857144</v>
      </c>
      <c r="Y27">
        <v>2</v>
      </c>
      <c r="Z27" t="s">
        <v>14</v>
      </c>
      <c r="AU27" t="s">
        <v>46</v>
      </c>
      <c r="AV27" s="41">
        <v>0.4</v>
      </c>
      <c r="AW27" s="42">
        <v>1</v>
      </c>
      <c r="AX27" s="41">
        <v>0.16</v>
      </c>
      <c r="AY27">
        <v>0.6</v>
      </c>
      <c r="AZ27" s="41">
        <v>0.16</v>
      </c>
      <c r="BA27">
        <v>0.6</v>
      </c>
      <c r="BG27" t="s">
        <v>46</v>
      </c>
      <c r="BH27" s="41">
        <v>0.6</v>
      </c>
      <c r="BI27" s="42">
        <v>1</v>
      </c>
      <c r="BJ27">
        <v>0.4</v>
      </c>
      <c r="BK27" s="42">
        <v>0.4</v>
      </c>
      <c r="BL27">
        <v>0.16</v>
      </c>
      <c r="BM27" s="42">
        <v>0.4</v>
      </c>
    </row>
    <row r="28" spans="1:65" x14ac:dyDescent="0.25">
      <c r="A28" s="3">
        <v>3</v>
      </c>
      <c r="B28" s="2">
        <v>3.61</v>
      </c>
      <c r="C28" s="2">
        <v>3.61</v>
      </c>
      <c r="D28" s="2">
        <v>4.08</v>
      </c>
      <c r="J28" s="3">
        <v>3</v>
      </c>
      <c r="K28" s="2">
        <v>3.61</v>
      </c>
      <c r="L28" s="2">
        <v>3.22</v>
      </c>
      <c r="M28" s="2">
        <v>3.22</v>
      </c>
      <c r="S28" s="45">
        <f t="shared" si="3"/>
        <v>-60</v>
      </c>
      <c r="T28" s="45">
        <f t="shared" si="4"/>
        <v>5.5511151231257827E-15</v>
      </c>
      <c r="U28" s="45">
        <f t="shared" si="5"/>
        <v>84</v>
      </c>
      <c r="Y28">
        <v>3</v>
      </c>
      <c r="Z28" t="s">
        <v>16</v>
      </c>
      <c r="AU28" t="s">
        <v>47</v>
      </c>
      <c r="AV28" s="41">
        <v>0.4</v>
      </c>
      <c r="AW28" s="42">
        <v>0.6</v>
      </c>
      <c r="AX28" s="41">
        <v>0.02</v>
      </c>
      <c r="AY28" s="42">
        <v>7.0000000000000007E-2</v>
      </c>
      <c r="AZ28" s="41">
        <v>0.16</v>
      </c>
      <c r="BA28" s="42">
        <v>0.4</v>
      </c>
      <c r="BG28" t="s">
        <v>47</v>
      </c>
      <c r="BH28" s="41">
        <v>0.04</v>
      </c>
      <c r="BI28" s="42">
        <v>0.4</v>
      </c>
      <c r="BJ28" s="41">
        <v>0.4</v>
      </c>
      <c r="BK28" s="42">
        <v>7.0000000000000007E-2</v>
      </c>
      <c r="BL28" s="41">
        <v>0.4</v>
      </c>
      <c r="BM28">
        <v>0.4</v>
      </c>
    </row>
    <row r="29" spans="1:65" x14ac:dyDescent="0.25">
      <c r="A29" s="4">
        <v>4</v>
      </c>
      <c r="B29" s="2">
        <v>3.84</v>
      </c>
      <c r="C29" s="2">
        <v>3.61</v>
      </c>
      <c r="D29" s="2">
        <v>3.22</v>
      </c>
      <c r="J29" s="4">
        <v>4</v>
      </c>
      <c r="K29" s="2">
        <v>4.08</v>
      </c>
      <c r="L29" s="2">
        <v>3.61</v>
      </c>
      <c r="M29" s="2">
        <v>3.61</v>
      </c>
      <c r="S29" s="45">
        <f t="shared" si="3"/>
        <v>-106.66666666666669</v>
      </c>
      <c r="T29" s="45">
        <f t="shared" si="4"/>
        <v>-60</v>
      </c>
      <c r="U29" s="45">
        <f t="shared" si="5"/>
        <v>-234</v>
      </c>
      <c r="Y29">
        <v>3</v>
      </c>
      <c r="Z29" t="s">
        <v>16</v>
      </c>
      <c r="AU29" t="s">
        <v>48</v>
      </c>
      <c r="AV29" s="41">
        <v>0.16</v>
      </c>
      <c r="AW29" s="42">
        <v>0.16</v>
      </c>
      <c r="AX29" s="41">
        <v>0.16</v>
      </c>
      <c r="AY29" s="42">
        <v>7.0000000000000007E-2</v>
      </c>
      <c r="AZ29" s="41">
        <v>0.6</v>
      </c>
      <c r="BA29" s="42">
        <v>7.0000000000000007E-2</v>
      </c>
      <c r="BG29" t="s">
        <v>48</v>
      </c>
      <c r="BH29" s="41">
        <v>0.04</v>
      </c>
      <c r="BI29" s="42">
        <v>0.4</v>
      </c>
      <c r="BJ29" s="41">
        <v>0.04</v>
      </c>
      <c r="BK29" s="42">
        <v>0.16</v>
      </c>
      <c r="BL29" s="41">
        <v>0.4</v>
      </c>
      <c r="BM29" s="42">
        <v>0.4</v>
      </c>
    </row>
    <row r="30" spans="1:65" x14ac:dyDescent="0.25">
      <c r="A30" s="3">
        <v>5</v>
      </c>
      <c r="B30" s="2">
        <v>2.44</v>
      </c>
      <c r="C30" s="2">
        <v>3.61</v>
      </c>
      <c r="D30" s="2">
        <v>3.61</v>
      </c>
      <c r="J30" s="3">
        <v>5</v>
      </c>
      <c r="K30" s="2">
        <v>3.61</v>
      </c>
      <c r="L30" s="2">
        <v>2.83</v>
      </c>
      <c r="M30" s="2">
        <v>3.61</v>
      </c>
      <c r="S30" s="45">
        <f t="shared" si="3"/>
        <v>-996.00000000000011</v>
      </c>
      <c r="T30" s="45">
        <f t="shared" si="4"/>
        <v>22.5</v>
      </c>
      <c r="U30" s="45">
        <f t="shared" si="5"/>
        <v>-60</v>
      </c>
      <c r="Y30">
        <v>2</v>
      </c>
      <c r="Z30" t="s">
        <v>14</v>
      </c>
      <c r="AU30" t="s">
        <v>49</v>
      </c>
      <c r="AV30" s="41">
        <v>7.0000000000000007E-2</v>
      </c>
      <c r="AW30" s="42">
        <v>7.0000000000000007E-2</v>
      </c>
      <c r="AX30" s="41">
        <v>0.16</v>
      </c>
      <c r="AY30" s="42">
        <v>1</v>
      </c>
      <c r="AZ30" s="41">
        <v>7.0000000000000007E-2</v>
      </c>
      <c r="BA30" s="42">
        <v>0.4</v>
      </c>
      <c r="BG30" t="s">
        <v>49</v>
      </c>
      <c r="BH30" s="41">
        <v>0.4</v>
      </c>
      <c r="BI30" s="42">
        <v>0.6</v>
      </c>
      <c r="BJ30">
        <v>0.16</v>
      </c>
      <c r="BK30" s="42">
        <v>0.4</v>
      </c>
      <c r="BL30">
        <v>0.4</v>
      </c>
      <c r="BM30" s="42">
        <v>0.16</v>
      </c>
    </row>
    <row r="31" spans="1:65" x14ac:dyDescent="0.25">
      <c r="A31" s="4">
        <v>6</v>
      </c>
      <c r="B31" s="2">
        <v>2.44</v>
      </c>
      <c r="C31" s="2">
        <v>2.44</v>
      </c>
      <c r="D31" s="2">
        <v>3.61</v>
      </c>
      <c r="J31" s="4">
        <v>6</v>
      </c>
      <c r="K31" s="2">
        <v>3.61</v>
      </c>
      <c r="L31" s="2">
        <v>3.22</v>
      </c>
      <c r="M31" s="2">
        <v>3.61</v>
      </c>
      <c r="S31" s="45">
        <f t="shared" si="3"/>
        <v>-996.00000000000011</v>
      </c>
      <c r="T31" s="45">
        <f t="shared" si="4"/>
        <v>-396</v>
      </c>
      <c r="U31" s="45">
        <f t="shared" si="5"/>
        <v>-60</v>
      </c>
      <c r="Y31">
        <v>1</v>
      </c>
      <c r="Z31" t="s">
        <v>11</v>
      </c>
      <c r="AU31" t="s">
        <v>50</v>
      </c>
      <c r="AV31" s="41">
        <v>8.0000000000000002E-3</v>
      </c>
      <c r="AW31" s="42">
        <v>0.04</v>
      </c>
      <c r="AX31" s="41">
        <v>7.0000000000000007E-2</v>
      </c>
      <c r="AY31" s="42">
        <v>0.04</v>
      </c>
      <c r="AZ31" s="41">
        <v>0.16</v>
      </c>
      <c r="BA31" s="42">
        <v>8.0000000000000002E-3</v>
      </c>
      <c r="BG31" t="s">
        <v>50</v>
      </c>
      <c r="BH31" s="41">
        <v>7.0000000000000007E-2</v>
      </c>
      <c r="BI31" s="42">
        <v>0.16</v>
      </c>
      <c r="BJ31" s="41">
        <v>0.02</v>
      </c>
      <c r="BK31" s="42">
        <v>0.04</v>
      </c>
      <c r="BL31" s="41">
        <v>0.16</v>
      </c>
      <c r="BM31" s="42">
        <v>7.0000000000000007E-2</v>
      </c>
    </row>
    <row r="32" spans="1:65" x14ac:dyDescent="0.25">
      <c r="A32" s="4">
        <v>7</v>
      </c>
      <c r="B32" s="2">
        <v>3.61</v>
      </c>
      <c r="C32" s="2">
        <v>3.22</v>
      </c>
      <c r="D32" s="2">
        <v>3.61</v>
      </c>
      <c r="J32" s="4">
        <v>7</v>
      </c>
      <c r="K32" s="2">
        <v>3.84</v>
      </c>
      <c r="L32" s="2">
        <v>3.61</v>
      </c>
      <c r="M32" s="2">
        <v>3.22</v>
      </c>
      <c r="S32" s="45">
        <f t="shared" si="3"/>
        <v>-109.99999999999997</v>
      </c>
      <c r="T32" s="45">
        <f t="shared" si="4"/>
        <v>-234</v>
      </c>
      <c r="U32" s="45">
        <f t="shared" si="5"/>
        <v>5.5511151231257827E-15</v>
      </c>
      <c r="Y32">
        <v>1</v>
      </c>
      <c r="Z32" t="s">
        <v>11</v>
      </c>
      <c r="AU32" t="s">
        <v>51</v>
      </c>
      <c r="AV32" s="41">
        <v>0.16</v>
      </c>
      <c r="AW32" s="42">
        <v>0.16</v>
      </c>
      <c r="AX32" s="41">
        <v>0.4</v>
      </c>
      <c r="AY32" s="42">
        <v>0.4</v>
      </c>
      <c r="AZ32" s="41">
        <v>0.4</v>
      </c>
      <c r="BA32" s="42">
        <v>7.0000000000000007E-2</v>
      </c>
      <c r="BG32" t="s">
        <v>51</v>
      </c>
      <c r="BH32" s="41">
        <v>0.4</v>
      </c>
      <c r="BI32" s="42">
        <v>7.0000000000000007E-2</v>
      </c>
      <c r="BJ32" s="41">
        <v>0.4</v>
      </c>
      <c r="BK32" s="42">
        <v>0.04</v>
      </c>
      <c r="BL32" s="41">
        <v>0.4</v>
      </c>
      <c r="BM32" s="42">
        <v>0.16</v>
      </c>
    </row>
    <row r="33" spans="1:65" x14ac:dyDescent="0.25">
      <c r="A33" s="3">
        <v>8</v>
      </c>
      <c r="B33" s="2">
        <v>2.83</v>
      </c>
      <c r="C33" s="2">
        <v>2.36</v>
      </c>
      <c r="D33" s="2">
        <v>3.22</v>
      </c>
      <c r="J33" s="3">
        <v>8</v>
      </c>
      <c r="K33" s="2">
        <v>3.22</v>
      </c>
      <c r="L33" s="2">
        <v>2.44</v>
      </c>
      <c r="M33" s="2">
        <v>2.83</v>
      </c>
      <c r="S33" s="45">
        <f t="shared" si="3"/>
        <v>-221.57142857142858</v>
      </c>
      <c r="T33" s="45">
        <f t="shared" si="4"/>
        <v>-198</v>
      </c>
      <c r="U33" s="45">
        <f t="shared" si="5"/>
        <v>-27.750000000000007</v>
      </c>
      <c r="Y33">
        <v>2</v>
      </c>
      <c r="Z33" t="s">
        <v>14</v>
      </c>
      <c r="AU33" t="s">
        <v>52</v>
      </c>
      <c r="AV33" s="41">
        <v>7.0000000000000007E-2</v>
      </c>
      <c r="AW33" s="42">
        <v>8.0000000000000002E-3</v>
      </c>
      <c r="AX33" s="41">
        <v>8.0000000000000002E-3</v>
      </c>
      <c r="AY33" s="42">
        <v>8.0000000000000002E-3</v>
      </c>
      <c r="AZ33" s="41">
        <v>0.02</v>
      </c>
      <c r="BA33" s="42">
        <v>0.04</v>
      </c>
      <c r="BG33" t="s">
        <v>52</v>
      </c>
      <c r="BH33" s="41">
        <v>7.0000000000000007E-2</v>
      </c>
      <c r="BI33" s="42">
        <v>0.04</v>
      </c>
      <c r="BJ33" s="41">
        <v>8.0000000000000002E-3</v>
      </c>
      <c r="BK33" s="42">
        <v>8.0000000000000002E-3</v>
      </c>
      <c r="BL33" s="41">
        <v>0.02</v>
      </c>
      <c r="BM33">
        <v>8.0000000000000002E-3</v>
      </c>
    </row>
    <row r="34" spans="1:65" x14ac:dyDescent="0.25">
      <c r="A34" s="4">
        <v>9</v>
      </c>
      <c r="B34" s="2">
        <v>3.61</v>
      </c>
      <c r="C34" s="2">
        <v>3.61</v>
      </c>
      <c r="D34" s="2">
        <v>3.61</v>
      </c>
      <c r="J34" s="4">
        <v>9</v>
      </c>
      <c r="K34" s="19">
        <v>2.83</v>
      </c>
      <c r="L34" s="2">
        <v>2.44</v>
      </c>
      <c r="M34" s="2">
        <v>3.22</v>
      </c>
      <c r="S34" s="45">
        <f t="shared" si="3"/>
        <v>22.5</v>
      </c>
      <c r="T34" s="45">
        <f t="shared" si="4"/>
        <v>30.000000000000004</v>
      </c>
      <c r="U34" s="45">
        <f t="shared" si="5"/>
        <v>5.5511151231257827E-15</v>
      </c>
      <c r="Y34">
        <v>3</v>
      </c>
      <c r="Z34" t="s">
        <v>16</v>
      </c>
    </row>
    <row r="35" spans="1:65" x14ac:dyDescent="0.25">
      <c r="A35" s="4">
        <v>10</v>
      </c>
      <c r="B35" s="2">
        <v>2.83</v>
      </c>
      <c r="C35" s="2">
        <v>1.65</v>
      </c>
      <c r="D35" s="2">
        <v>2.36</v>
      </c>
      <c r="J35" s="4">
        <v>10</v>
      </c>
      <c r="K35" s="2">
        <v>2.44</v>
      </c>
      <c r="L35" s="2">
        <v>1.65</v>
      </c>
      <c r="M35" s="2">
        <v>1.65</v>
      </c>
      <c r="S35" s="45">
        <f t="shared" si="3"/>
        <v>-50.142857142857132</v>
      </c>
      <c r="T35" s="45">
        <f t="shared" si="4"/>
        <v>-99.2</v>
      </c>
      <c r="U35" s="45">
        <f t="shared" si="5"/>
        <v>-38</v>
      </c>
      <c r="Y35">
        <v>1</v>
      </c>
      <c r="Z35" t="s">
        <v>11</v>
      </c>
    </row>
    <row r="36" spans="1:65" x14ac:dyDescent="0.25">
      <c r="AU36" s="1" t="s">
        <v>197</v>
      </c>
      <c r="AV36">
        <f>MIN(AV24:AV33)</f>
        <v>8.0000000000000002E-3</v>
      </c>
      <c r="AW36">
        <f t="shared" ref="AW36:BA36" si="6">MIN(AW24:AW33)</f>
        <v>8.0000000000000002E-3</v>
      </c>
      <c r="AX36">
        <f t="shared" si="6"/>
        <v>8.0000000000000002E-3</v>
      </c>
      <c r="AY36">
        <f t="shared" si="6"/>
        <v>8.0000000000000002E-3</v>
      </c>
      <c r="AZ36">
        <f t="shared" si="6"/>
        <v>0.02</v>
      </c>
      <c r="BA36">
        <f t="shared" si="6"/>
        <v>8.0000000000000002E-3</v>
      </c>
      <c r="BG36" s="1" t="s">
        <v>197</v>
      </c>
      <c r="BH36">
        <f>MIN(BH24:BH33)</f>
        <v>0.02</v>
      </c>
      <c r="BI36">
        <f t="shared" ref="BI36:BM36" si="7">MIN(BI24:BI33)</f>
        <v>8.0000000000000002E-3</v>
      </c>
      <c r="BJ36">
        <f t="shared" si="7"/>
        <v>8.0000000000000002E-3</v>
      </c>
      <c r="BK36">
        <f t="shared" si="7"/>
        <v>8.0000000000000002E-3</v>
      </c>
      <c r="BL36">
        <f t="shared" si="7"/>
        <v>0.02</v>
      </c>
      <c r="BM36">
        <f t="shared" si="7"/>
        <v>8.0000000000000002E-3</v>
      </c>
    </row>
    <row r="37" spans="1:65" x14ac:dyDescent="0.25">
      <c r="AU37" s="10" t="s">
        <v>198</v>
      </c>
      <c r="AV37">
        <f>QUARTILE(AV24:AV33,1)</f>
        <v>7.0000000000000007E-2</v>
      </c>
      <c r="AW37">
        <f t="shared" ref="AW37:BA37" si="8">QUARTILE(AW24:AW33,1)</f>
        <v>7.0000000000000007E-2</v>
      </c>
      <c r="AX37">
        <f t="shared" si="8"/>
        <v>9.2499999999999999E-2</v>
      </c>
      <c r="AY37">
        <f t="shared" si="8"/>
        <v>4.7500000000000001E-2</v>
      </c>
      <c r="AZ37">
        <f t="shared" si="8"/>
        <v>9.2499999999999999E-2</v>
      </c>
      <c r="BA37">
        <f t="shared" si="8"/>
        <v>7.0000000000000007E-2</v>
      </c>
      <c r="BG37" s="10" t="s">
        <v>198</v>
      </c>
      <c r="BH37">
        <f>QUARTILE(BH24:BH33,1)</f>
        <v>4.7500000000000001E-2</v>
      </c>
      <c r="BI37">
        <f t="shared" ref="BI37:BM37" si="9">QUARTILE(BI24:BI33,1)</f>
        <v>9.2499999999999999E-2</v>
      </c>
      <c r="BJ37">
        <f t="shared" si="9"/>
        <v>0.04</v>
      </c>
      <c r="BK37">
        <f t="shared" si="9"/>
        <v>4.7500000000000001E-2</v>
      </c>
      <c r="BL37">
        <f t="shared" si="9"/>
        <v>0.16</v>
      </c>
      <c r="BM37">
        <f t="shared" si="9"/>
        <v>0.16</v>
      </c>
    </row>
    <row r="38" spans="1:65" x14ac:dyDescent="0.25">
      <c r="I38" t="s">
        <v>102</v>
      </c>
      <c r="J38" t="s">
        <v>103</v>
      </c>
      <c r="L38" t="s">
        <v>104</v>
      </c>
      <c r="M38" t="s">
        <v>105</v>
      </c>
      <c r="O38" t="s">
        <v>106</v>
      </c>
      <c r="P38" t="s">
        <v>107</v>
      </c>
      <c r="AU38" s="10" t="s">
        <v>199</v>
      </c>
      <c r="AV38">
        <f>MEDIAN(AV24:AV33)</f>
        <v>0.16</v>
      </c>
      <c r="AW38">
        <f t="shared" ref="AW38:BA38" si="10">MEDIAN(AW24:AW33)</f>
        <v>0.16</v>
      </c>
      <c r="AX38">
        <f t="shared" si="10"/>
        <v>0.16</v>
      </c>
      <c r="AY38">
        <f t="shared" si="10"/>
        <v>0.115</v>
      </c>
      <c r="AZ38">
        <f t="shared" si="10"/>
        <v>0.16</v>
      </c>
      <c r="BA38">
        <f t="shared" si="10"/>
        <v>0.16</v>
      </c>
      <c r="BG38" s="10" t="s">
        <v>199</v>
      </c>
      <c r="BH38">
        <f>MEDIAN(BH24:BH33)</f>
        <v>0.115</v>
      </c>
      <c r="BI38">
        <f t="shared" ref="BI38:BM38" si="11">MEDIAN(BI24:BI33)</f>
        <v>0.28000000000000003</v>
      </c>
      <c r="BJ38">
        <f t="shared" si="11"/>
        <v>0.1</v>
      </c>
      <c r="BK38">
        <f t="shared" si="11"/>
        <v>0.115</v>
      </c>
      <c r="BL38">
        <f t="shared" si="11"/>
        <v>0.28000000000000003</v>
      </c>
      <c r="BM38">
        <f t="shared" si="11"/>
        <v>0.16</v>
      </c>
    </row>
    <row r="39" spans="1:65" x14ac:dyDescent="0.25">
      <c r="H39" t="s">
        <v>39</v>
      </c>
      <c r="I39" s="40">
        <v>0.02</v>
      </c>
      <c r="J39" s="42">
        <v>8.0000000000000002E-3</v>
      </c>
      <c r="L39" s="40">
        <v>0.04</v>
      </c>
      <c r="M39" s="42">
        <v>7.0000000000000007E-2</v>
      </c>
      <c r="O39" s="40">
        <v>0.16</v>
      </c>
      <c r="P39" s="42">
        <v>0.16</v>
      </c>
      <c r="AA39" t="s">
        <v>132</v>
      </c>
      <c r="AB39" t="s">
        <v>81</v>
      </c>
      <c r="AD39" t="s">
        <v>133</v>
      </c>
      <c r="AE39" t="s">
        <v>83</v>
      </c>
      <c r="AG39" t="s">
        <v>134</v>
      </c>
      <c r="AH39" t="s">
        <v>85</v>
      </c>
      <c r="AU39" s="10" t="s">
        <v>200</v>
      </c>
      <c r="AV39">
        <f>QUARTILE(AV24:AV33,3)</f>
        <v>0.4</v>
      </c>
      <c r="AW39">
        <f t="shared" ref="AW39:BA39" si="12">QUARTILE(AW24:AW33,3)</f>
        <v>0.55000000000000004</v>
      </c>
      <c r="AX39">
        <f t="shared" si="12"/>
        <v>0.16</v>
      </c>
      <c r="AY39">
        <f t="shared" si="12"/>
        <v>0.34</v>
      </c>
      <c r="AZ39">
        <f t="shared" si="12"/>
        <v>0.4</v>
      </c>
      <c r="BA39">
        <f t="shared" si="12"/>
        <v>0.4</v>
      </c>
      <c r="BG39" s="10" t="s">
        <v>200</v>
      </c>
      <c r="BH39">
        <f>QUARTILE(BH24:BH33,3)</f>
        <v>0.4</v>
      </c>
      <c r="BI39">
        <f t="shared" ref="BI39:BM39" si="13">QUARTILE(BI24:BI33,3)</f>
        <v>0.4</v>
      </c>
      <c r="BJ39">
        <f t="shared" si="13"/>
        <v>0.4</v>
      </c>
      <c r="BK39">
        <f t="shared" si="13"/>
        <v>0.34</v>
      </c>
      <c r="BL39">
        <f t="shared" si="13"/>
        <v>0.4</v>
      </c>
      <c r="BM39">
        <f t="shared" si="13"/>
        <v>0.4</v>
      </c>
    </row>
    <row r="40" spans="1:65" x14ac:dyDescent="0.25">
      <c r="H40" t="s">
        <v>44</v>
      </c>
      <c r="I40" s="40">
        <v>0.16</v>
      </c>
      <c r="J40" s="42">
        <v>0.16</v>
      </c>
      <c r="L40" s="40">
        <v>0.04</v>
      </c>
      <c r="M40">
        <v>0.4</v>
      </c>
      <c r="O40" s="40">
        <v>7.0000000000000007E-2</v>
      </c>
      <c r="P40">
        <v>0.4</v>
      </c>
      <c r="Z40" t="s">
        <v>135</v>
      </c>
      <c r="AA40">
        <v>0.115</v>
      </c>
      <c r="AB40">
        <v>0.28000000000000003</v>
      </c>
      <c r="AD40">
        <v>0.1</v>
      </c>
      <c r="AE40">
        <v>0.115</v>
      </c>
      <c r="AG40">
        <v>0.28000000000000003</v>
      </c>
      <c r="AH40">
        <v>0.16</v>
      </c>
      <c r="AU40" s="10" t="s">
        <v>201</v>
      </c>
      <c r="AV40">
        <f>MAX(AV24:AV33)</f>
        <v>0.4</v>
      </c>
      <c r="AW40">
        <f t="shared" ref="AW40:BA40" si="14">MAX(AW24:AW33)</f>
        <v>1</v>
      </c>
      <c r="AX40">
        <f t="shared" si="14"/>
        <v>0.4</v>
      </c>
      <c r="AY40">
        <f t="shared" si="14"/>
        <v>1</v>
      </c>
      <c r="AZ40">
        <f t="shared" si="14"/>
        <v>1</v>
      </c>
      <c r="BA40">
        <f t="shared" si="14"/>
        <v>1</v>
      </c>
      <c r="BG40" s="10" t="s">
        <v>201</v>
      </c>
      <c r="BH40">
        <f>MAX(BH24:BH33)</f>
        <v>0.6</v>
      </c>
      <c r="BI40">
        <f t="shared" ref="BI40:BM40" si="15">MAX(BI24:BI33)</f>
        <v>1</v>
      </c>
      <c r="BJ40">
        <f t="shared" si="15"/>
        <v>0.4</v>
      </c>
      <c r="BK40">
        <f t="shared" si="15"/>
        <v>0.4</v>
      </c>
      <c r="BL40">
        <f t="shared" si="15"/>
        <v>1</v>
      </c>
      <c r="BM40">
        <f t="shared" si="15"/>
        <v>0.4</v>
      </c>
    </row>
    <row r="41" spans="1:65" x14ac:dyDescent="0.25">
      <c r="H41" t="s">
        <v>45</v>
      </c>
      <c r="I41" s="40">
        <v>0.4</v>
      </c>
      <c r="J41" s="42">
        <v>0.4</v>
      </c>
      <c r="L41" s="40">
        <v>0.4</v>
      </c>
      <c r="M41" s="42">
        <v>0.16</v>
      </c>
      <c r="O41" s="40">
        <v>1</v>
      </c>
      <c r="P41" s="42">
        <v>0.16</v>
      </c>
      <c r="Z41" t="s">
        <v>136</v>
      </c>
      <c r="AA41">
        <v>0.16</v>
      </c>
      <c r="AB41">
        <v>0.16</v>
      </c>
      <c r="AD41">
        <v>0.16</v>
      </c>
      <c r="AE41">
        <v>0.115</v>
      </c>
      <c r="AG41">
        <v>0.16</v>
      </c>
      <c r="AH41">
        <v>0.16</v>
      </c>
      <c r="AU41" s="10"/>
      <c r="BG41" s="10"/>
    </row>
    <row r="42" spans="1:65" x14ac:dyDescent="0.25">
      <c r="H42" t="s">
        <v>46</v>
      </c>
      <c r="I42" s="41">
        <v>0.6</v>
      </c>
      <c r="J42" s="42">
        <v>1</v>
      </c>
      <c r="L42">
        <v>0.4</v>
      </c>
      <c r="M42" s="42">
        <v>0.4</v>
      </c>
      <c r="O42">
        <v>0.16</v>
      </c>
      <c r="P42" s="42">
        <v>0.4</v>
      </c>
      <c r="AU42" s="10" t="s">
        <v>202</v>
      </c>
      <c r="AV42">
        <f>AV37</f>
        <v>7.0000000000000007E-2</v>
      </c>
      <c r="AW42">
        <f t="shared" ref="AW42:BA42" si="16">AW37</f>
        <v>7.0000000000000007E-2</v>
      </c>
      <c r="AX42">
        <f t="shared" si="16"/>
        <v>9.2499999999999999E-2</v>
      </c>
      <c r="AY42">
        <f t="shared" si="16"/>
        <v>4.7500000000000001E-2</v>
      </c>
      <c r="AZ42">
        <f t="shared" si="16"/>
        <v>9.2499999999999999E-2</v>
      </c>
      <c r="BA42">
        <f t="shared" si="16"/>
        <v>7.0000000000000007E-2</v>
      </c>
      <c r="BG42" s="10" t="s">
        <v>202</v>
      </c>
      <c r="BH42">
        <f>BH37</f>
        <v>4.7500000000000001E-2</v>
      </c>
      <c r="BI42">
        <f t="shared" ref="BI42:BM42" si="17">BI37</f>
        <v>9.2499999999999999E-2</v>
      </c>
      <c r="BJ42">
        <f t="shared" si="17"/>
        <v>0.04</v>
      </c>
      <c r="BK42">
        <f t="shared" si="17"/>
        <v>4.7500000000000001E-2</v>
      </c>
      <c r="BL42">
        <f t="shared" si="17"/>
        <v>0.16</v>
      </c>
      <c r="BM42">
        <f t="shared" si="17"/>
        <v>0.16</v>
      </c>
    </row>
    <row r="43" spans="1:65" x14ac:dyDescent="0.25">
      <c r="H43" t="s">
        <v>47</v>
      </c>
      <c r="I43" s="41">
        <v>0.04</v>
      </c>
      <c r="J43" s="42">
        <v>0.4</v>
      </c>
      <c r="L43" s="41">
        <v>0.4</v>
      </c>
      <c r="M43" s="42">
        <v>7.0000000000000007E-2</v>
      </c>
      <c r="O43" s="41">
        <v>0.4</v>
      </c>
      <c r="P43">
        <v>0.4</v>
      </c>
      <c r="AU43" s="55" t="s">
        <v>203</v>
      </c>
      <c r="AV43">
        <f>AV38-AV37</f>
        <v>0.09</v>
      </c>
      <c r="AW43">
        <f t="shared" ref="AW43:BA43" si="18">AW38-AW37</f>
        <v>0.09</v>
      </c>
      <c r="AX43">
        <f t="shared" si="18"/>
        <v>6.7500000000000004E-2</v>
      </c>
      <c r="AY43">
        <f t="shared" si="18"/>
        <v>6.7500000000000004E-2</v>
      </c>
      <c r="AZ43">
        <f t="shared" si="18"/>
        <v>6.7500000000000004E-2</v>
      </c>
      <c r="BA43">
        <f t="shared" si="18"/>
        <v>0.09</v>
      </c>
      <c r="BG43" s="55" t="s">
        <v>203</v>
      </c>
      <c r="BH43">
        <f>BH38-BH37</f>
        <v>6.7500000000000004E-2</v>
      </c>
      <c r="BI43">
        <f t="shared" ref="BI43:BM43" si="19">BI38-BI37</f>
        <v>0.18750000000000003</v>
      </c>
      <c r="BJ43">
        <f t="shared" si="19"/>
        <v>6.0000000000000005E-2</v>
      </c>
      <c r="BK43">
        <f t="shared" si="19"/>
        <v>6.7500000000000004E-2</v>
      </c>
      <c r="BL43">
        <f t="shared" si="19"/>
        <v>0.12000000000000002</v>
      </c>
      <c r="BM43">
        <f t="shared" si="19"/>
        <v>0</v>
      </c>
    </row>
    <row r="44" spans="1:65" x14ac:dyDescent="0.25">
      <c r="H44" t="s">
        <v>48</v>
      </c>
      <c r="I44" s="41">
        <v>0.04</v>
      </c>
      <c r="J44" s="42">
        <v>0.4</v>
      </c>
      <c r="L44" s="41">
        <v>0.04</v>
      </c>
      <c r="M44" s="42">
        <v>0.16</v>
      </c>
      <c r="O44" s="41">
        <v>0.4</v>
      </c>
      <c r="P44" s="42">
        <v>0.4</v>
      </c>
      <c r="AU44" s="55" t="s">
        <v>204</v>
      </c>
      <c r="AV44">
        <f>AV39-AV38</f>
        <v>0.24000000000000002</v>
      </c>
      <c r="AW44">
        <f t="shared" ref="AW44:BA44" si="20">AW39-AW38</f>
        <v>0.39</v>
      </c>
      <c r="AX44">
        <f t="shared" si="20"/>
        <v>0</v>
      </c>
      <c r="AY44">
        <f t="shared" si="20"/>
        <v>0.22500000000000003</v>
      </c>
      <c r="AZ44">
        <f t="shared" si="20"/>
        <v>0.24000000000000002</v>
      </c>
      <c r="BA44">
        <f t="shared" si="20"/>
        <v>0.24000000000000002</v>
      </c>
      <c r="BG44" s="55" t="s">
        <v>204</v>
      </c>
      <c r="BH44">
        <f>BH39-BH38</f>
        <v>0.28500000000000003</v>
      </c>
      <c r="BI44">
        <f t="shared" ref="BI44:BM44" si="21">BI39-BI38</f>
        <v>0.12</v>
      </c>
      <c r="BJ44">
        <f t="shared" si="21"/>
        <v>0.30000000000000004</v>
      </c>
      <c r="BK44">
        <f t="shared" si="21"/>
        <v>0.22500000000000003</v>
      </c>
      <c r="BL44">
        <f t="shared" si="21"/>
        <v>0.12</v>
      </c>
      <c r="BM44">
        <f t="shared" si="21"/>
        <v>0.24000000000000002</v>
      </c>
    </row>
    <row r="45" spans="1:65" x14ac:dyDescent="0.25">
      <c r="H45" t="s">
        <v>49</v>
      </c>
      <c r="I45" s="41">
        <v>0.4</v>
      </c>
      <c r="J45" s="42">
        <v>0.6</v>
      </c>
      <c r="L45">
        <v>0.16</v>
      </c>
      <c r="M45" s="42">
        <v>0.4</v>
      </c>
      <c r="O45">
        <v>0.4</v>
      </c>
      <c r="P45" s="42">
        <v>0.16</v>
      </c>
      <c r="AU45" s="10"/>
      <c r="BG45" s="10"/>
    </row>
    <row r="46" spans="1:65" x14ac:dyDescent="0.25">
      <c r="H46" t="s">
        <v>50</v>
      </c>
      <c r="I46" s="41">
        <v>7.0000000000000007E-2</v>
      </c>
      <c r="J46" s="42">
        <v>0.16</v>
      </c>
      <c r="L46" s="41">
        <v>0.02</v>
      </c>
      <c r="M46" s="42">
        <v>0.04</v>
      </c>
      <c r="O46" s="41">
        <v>0.16</v>
      </c>
      <c r="P46" s="42">
        <v>7.0000000000000007E-2</v>
      </c>
      <c r="AU46" s="10" t="s">
        <v>206</v>
      </c>
      <c r="AV46" s="12">
        <f>AV40-AV39</f>
        <v>0</v>
      </c>
      <c r="AW46" s="12">
        <f t="shared" ref="AW46:BA46" si="22">AW40-AW39</f>
        <v>0.44999999999999996</v>
      </c>
      <c r="AX46" s="12">
        <f t="shared" si="22"/>
        <v>0.24000000000000002</v>
      </c>
      <c r="AY46" s="12">
        <f t="shared" si="22"/>
        <v>0.65999999999999992</v>
      </c>
      <c r="AZ46" s="12">
        <f t="shared" si="22"/>
        <v>0.6</v>
      </c>
      <c r="BA46" s="12">
        <f t="shared" si="22"/>
        <v>0.6</v>
      </c>
      <c r="BG46" s="10" t="s">
        <v>206</v>
      </c>
      <c r="BH46" s="12">
        <f>BH40-BH39</f>
        <v>0.19999999999999996</v>
      </c>
      <c r="BI46" s="12">
        <f t="shared" ref="BI46:BM46" si="23">BI40-BI39</f>
        <v>0.6</v>
      </c>
      <c r="BJ46" s="12">
        <f t="shared" si="23"/>
        <v>0</v>
      </c>
      <c r="BK46" s="12">
        <f t="shared" si="23"/>
        <v>0.06</v>
      </c>
      <c r="BL46" s="12">
        <f t="shared" si="23"/>
        <v>0.6</v>
      </c>
      <c r="BM46" s="12">
        <f t="shared" si="23"/>
        <v>0</v>
      </c>
    </row>
    <row r="47" spans="1:65" x14ac:dyDescent="0.25">
      <c r="H47" t="s">
        <v>51</v>
      </c>
      <c r="I47" s="41">
        <v>0.4</v>
      </c>
      <c r="J47" s="42">
        <v>7.0000000000000007E-2</v>
      </c>
      <c r="L47" s="41">
        <v>0.4</v>
      </c>
      <c r="M47" s="42">
        <v>0.04</v>
      </c>
      <c r="O47" s="41">
        <v>0.4</v>
      </c>
      <c r="P47" s="42">
        <v>0.16</v>
      </c>
      <c r="AU47" s="10" t="s">
        <v>205</v>
      </c>
      <c r="AV47" s="12">
        <f>AV37-AV36</f>
        <v>6.2000000000000006E-2</v>
      </c>
      <c r="AW47" s="12">
        <f t="shared" ref="AW47:BA47" si="24">AW37-AW36</f>
        <v>6.2000000000000006E-2</v>
      </c>
      <c r="AX47" s="12">
        <f t="shared" si="24"/>
        <v>8.4499999999999992E-2</v>
      </c>
      <c r="AY47" s="12">
        <f t="shared" si="24"/>
        <v>3.95E-2</v>
      </c>
      <c r="AZ47" s="12">
        <f t="shared" si="24"/>
        <v>7.2499999999999995E-2</v>
      </c>
      <c r="BA47" s="12">
        <f t="shared" si="24"/>
        <v>6.2000000000000006E-2</v>
      </c>
      <c r="BG47" s="10" t="s">
        <v>205</v>
      </c>
      <c r="BH47" s="12">
        <f>BH37-BH36</f>
        <v>2.75E-2</v>
      </c>
      <c r="BI47" s="12">
        <f t="shared" ref="BI47:BM47" si="25">BI37-BI36</f>
        <v>8.4499999999999992E-2</v>
      </c>
      <c r="BJ47" s="12">
        <f t="shared" si="25"/>
        <v>3.2000000000000001E-2</v>
      </c>
      <c r="BK47" s="12">
        <f t="shared" si="25"/>
        <v>3.95E-2</v>
      </c>
      <c r="BL47" s="12">
        <f t="shared" si="25"/>
        <v>0.14000000000000001</v>
      </c>
      <c r="BM47" s="12">
        <f t="shared" si="25"/>
        <v>0.152</v>
      </c>
    </row>
    <row r="48" spans="1:65" x14ac:dyDescent="0.25">
      <c r="H48" t="s">
        <v>52</v>
      </c>
      <c r="I48" s="41">
        <v>7.0000000000000007E-2</v>
      </c>
      <c r="J48" s="42">
        <v>0.04</v>
      </c>
      <c r="L48" s="41">
        <v>8.0000000000000002E-3</v>
      </c>
      <c r="M48" s="42">
        <v>8.0000000000000002E-3</v>
      </c>
      <c r="O48" s="41">
        <v>0.02</v>
      </c>
      <c r="P48">
        <v>8.0000000000000002E-3</v>
      </c>
    </row>
    <row r="49" spans="9:28" x14ac:dyDescent="0.25">
      <c r="I49">
        <f>MEDIAN(I39:I48)</f>
        <v>0.115</v>
      </c>
      <c r="J49">
        <f t="shared" ref="J49:P49" si="26">MEDIAN(J39:J48)</f>
        <v>0.28000000000000003</v>
      </c>
      <c r="L49">
        <f t="shared" si="26"/>
        <v>0.1</v>
      </c>
      <c r="M49">
        <f t="shared" si="26"/>
        <v>0.115</v>
      </c>
      <c r="O49">
        <f t="shared" si="26"/>
        <v>0.28000000000000003</v>
      </c>
      <c r="P49">
        <f t="shared" si="26"/>
        <v>0.16</v>
      </c>
      <c r="R49" t="s">
        <v>131</v>
      </c>
    </row>
    <row r="53" spans="9:28" x14ac:dyDescent="0.25">
      <c r="V53" t="s">
        <v>136</v>
      </c>
      <c r="X53">
        <v>0.16</v>
      </c>
    </row>
    <row r="54" spans="9:28" x14ac:dyDescent="0.25">
      <c r="Y54">
        <v>0.16</v>
      </c>
      <c r="Z54">
        <v>0.16</v>
      </c>
      <c r="AA54">
        <v>0.115</v>
      </c>
      <c r="AB54">
        <v>0.16</v>
      </c>
    </row>
  </sheetData>
  <mergeCells count="11">
    <mergeCell ref="A3:P3"/>
    <mergeCell ref="B5:D5"/>
    <mergeCell ref="E5:G5"/>
    <mergeCell ref="K5:M5"/>
    <mergeCell ref="A20:P20"/>
    <mergeCell ref="S5:U5"/>
    <mergeCell ref="S24:U24"/>
    <mergeCell ref="B24:D24"/>
    <mergeCell ref="E24:G24"/>
    <mergeCell ref="K24:M24"/>
    <mergeCell ref="N24:P24"/>
  </mergeCells>
  <phoneticPr fontId="1"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2763A-089B-447B-AA18-30E29497AF6F}">
  <dimension ref="A2:AV43"/>
  <sheetViews>
    <sheetView zoomScale="50" zoomScaleNormal="50" workbookViewId="0">
      <selection activeCell="M33" sqref="M33:M34"/>
    </sheetView>
  </sheetViews>
  <sheetFormatPr defaultRowHeight="15" x14ac:dyDescent="0.25"/>
  <cols>
    <col min="1" max="1" width="11.85546875" bestFit="1" customWidth="1"/>
    <col min="2" max="2" width="10" bestFit="1" customWidth="1"/>
    <col min="3" max="3" width="13.140625" bestFit="1" customWidth="1"/>
    <col min="4" max="4" width="9.7109375" bestFit="1" customWidth="1"/>
    <col min="10" max="10" width="11.85546875" bestFit="1" customWidth="1"/>
    <col min="11" max="11" width="10.85546875" bestFit="1" customWidth="1"/>
    <col min="12" max="12" width="13.140625" bestFit="1" customWidth="1"/>
    <col min="13" max="13" width="9.7109375" bestFit="1" customWidth="1"/>
    <col min="34" max="34" width="10.5703125" bestFit="1" customWidth="1"/>
    <col min="35" max="35" width="10.42578125" bestFit="1" customWidth="1"/>
  </cols>
  <sheetData>
    <row r="2" spans="1:48" x14ac:dyDescent="0.25">
      <c r="A2" s="63" t="s">
        <v>28</v>
      </c>
      <c r="B2" s="63"/>
      <c r="C2" s="63"/>
      <c r="D2" s="63"/>
      <c r="E2" s="63"/>
      <c r="F2" s="63"/>
      <c r="G2" s="63"/>
      <c r="H2" s="63"/>
      <c r="I2" s="63"/>
      <c r="J2" s="63"/>
      <c r="K2" s="63"/>
      <c r="L2" s="63"/>
      <c r="M2" s="63"/>
      <c r="N2" s="63"/>
      <c r="O2" s="63"/>
      <c r="P2" s="63"/>
    </row>
    <row r="4" spans="1:48" x14ac:dyDescent="0.25">
      <c r="A4" s="2"/>
      <c r="B4" s="67" t="s">
        <v>29</v>
      </c>
      <c r="C4" s="68"/>
      <c r="D4" s="66"/>
      <c r="E4" s="63"/>
      <c r="F4" s="63"/>
      <c r="G4" s="63"/>
      <c r="J4" s="2"/>
      <c r="K4" s="67" t="s">
        <v>30</v>
      </c>
      <c r="L4" s="68"/>
      <c r="M4" s="78"/>
    </row>
    <row r="5" spans="1:48" x14ac:dyDescent="0.25">
      <c r="A5" s="2" t="s">
        <v>40</v>
      </c>
      <c r="B5" s="46" t="s">
        <v>137</v>
      </c>
      <c r="C5" s="47" t="s">
        <v>138</v>
      </c>
      <c r="D5" s="47" t="s">
        <v>139</v>
      </c>
      <c r="J5" s="2" t="s">
        <v>40</v>
      </c>
      <c r="K5" s="46" t="s">
        <v>137</v>
      </c>
      <c r="L5" s="47" t="s">
        <v>138</v>
      </c>
      <c r="M5" s="47" t="s">
        <v>139</v>
      </c>
      <c r="R5" t="s">
        <v>137</v>
      </c>
      <c r="S5" t="s">
        <v>140</v>
      </c>
    </row>
    <row r="6" spans="1:48" x14ac:dyDescent="0.25">
      <c r="A6" s="32">
        <v>1</v>
      </c>
      <c r="B6" s="48">
        <v>1.9453600000000001E-2</v>
      </c>
      <c r="C6" s="48">
        <v>0.13052</v>
      </c>
      <c r="D6" s="48">
        <v>2.45539E-2</v>
      </c>
      <c r="E6">
        <f>100*(K6-B6/B6)</f>
        <v>-97.325090000000003</v>
      </c>
      <c r="F6">
        <f t="shared" ref="F6:G6" si="0">100*(L6-C6/C6)</f>
        <v>-81.811000000000007</v>
      </c>
      <c r="G6">
        <f t="shared" si="0"/>
        <v>-96.611750000000001</v>
      </c>
      <c r="J6" s="3">
        <v>1</v>
      </c>
      <c r="K6" s="48">
        <v>2.6749100000000001E-2</v>
      </c>
      <c r="L6" s="48">
        <v>0.18189</v>
      </c>
      <c r="M6" s="48">
        <v>3.3882500000000003E-2</v>
      </c>
      <c r="N6" s="42"/>
      <c r="O6" s="42"/>
      <c r="P6" s="42"/>
      <c r="R6" t="s">
        <v>138</v>
      </c>
      <c r="S6" t="s">
        <v>141</v>
      </c>
    </row>
    <row r="7" spans="1:48" x14ac:dyDescent="0.25">
      <c r="A7" s="3">
        <v>2</v>
      </c>
      <c r="B7">
        <v>1.73373E-2</v>
      </c>
      <c r="C7">
        <v>0.110221</v>
      </c>
      <c r="D7">
        <v>2.1811500000000001E-2</v>
      </c>
      <c r="E7">
        <f t="shared" ref="E7:E15" si="1">100*(K7-B7/B7)</f>
        <v>-97.816509999999994</v>
      </c>
      <c r="F7">
        <f t="shared" ref="F7:F15" si="2">100*(L7-C7/C7)</f>
        <v>-87.076899999999995</v>
      </c>
      <c r="G7">
        <f t="shared" ref="G7:G15" si="3">100*(M7-D7/D7)</f>
        <v>-97.289150000000006</v>
      </c>
      <c r="J7" s="3">
        <v>2</v>
      </c>
      <c r="K7" s="48">
        <v>2.1834900000000001E-2</v>
      </c>
      <c r="L7" s="48">
        <v>0.12923100000000001</v>
      </c>
      <c r="M7" s="48">
        <v>2.7108500000000001E-2</v>
      </c>
      <c r="N7" s="42"/>
      <c r="O7" s="42"/>
      <c r="P7" s="42"/>
      <c r="R7" t="s">
        <v>139</v>
      </c>
      <c r="S7" t="s">
        <v>142</v>
      </c>
    </row>
    <row r="8" spans="1:48" x14ac:dyDescent="0.25">
      <c r="A8" s="3">
        <v>3</v>
      </c>
      <c r="B8" s="48">
        <v>1.53315E-2</v>
      </c>
      <c r="C8" s="48">
        <v>9.4449900000000003E-2</v>
      </c>
      <c r="D8" s="48">
        <v>1.90403E-2</v>
      </c>
      <c r="E8">
        <f t="shared" si="1"/>
        <v>-98.548029999999997</v>
      </c>
      <c r="F8">
        <f t="shared" si="2"/>
        <v>-90.695990000000009</v>
      </c>
      <c r="G8">
        <f t="shared" si="3"/>
        <v>-98.170720000000003</v>
      </c>
      <c r="J8" s="3">
        <v>3</v>
      </c>
      <c r="K8" s="48">
        <v>1.45197E-2</v>
      </c>
      <c r="L8" s="48">
        <v>9.3040100000000001E-2</v>
      </c>
      <c r="M8" s="48">
        <v>1.8292800000000001E-2</v>
      </c>
      <c r="N8" s="42"/>
      <c r="O8" s="42"/>
      <c r="P8" s="42"/>
    </row>
    <row r="9" spans="1:48" x14ac:dyDescent="0.25">
      <c r="A9" s="4">
        <v>4</v>
      </c>
      <c r="B9" s="48">
        <v>1.5481099999999999E-2</v>
      </c>
      <c r="C9" s="48">
        <v>9.7180000000000002E-2</v>
      </c>
      <c r="D9" s="48">
        <v>1.92938E-2</v>
      </c>
      <c r="E9">
        <f t="shared" si="1"/>
        <v>-98.36421</v>
      </c>
      <c r="F9">
        <f t="shared" si="2"/>
        <v>-89.668400000000005</v>
      </c>
      <c r="G9">
        <f t="shared" si="3"/>
        <v>-97.95881</v>
      </c>
      <c r="J9" s="4">
        <v>4</v>
      </c>
      <c r="K9" s="48">
        <v>1.6357900000000002E-2</v>
      </c>
      <c r="L9" s="48">
        <v>0.10331600000000001</v>
      </c>
      <c r="M9" s="48">
        <v>2.04119E-2</v>
      </c>
      <c r="N9" s="42"/>
    </row>
    <row r="10" spans="1:48" x14ac:dyDescent="0.25">
      <c r="A10" s="3">
        <v>5</v>
      </c>
      <c r="B10" s="48">
        <v>9.7470999999999999E-3</v>
      </c>
      <c r="C10" s="48">
        <v>7.1863200000000002E-2</v>
      </c>
      <c r="D10" s="48">
        <v>1.2655700000000001E-2</v>
      </c>
      <c r="E10">
        <f t="shared" si="1"/>
        <v>-98.376109999999997</v>
      </c>
      <c r="F10">
        <f t="shared" ref="F10" si="4">100*(L10-C10/C10)</f>
        <v>-86.853800000000007</v>
      </c>
      <c r="G10">
        <f t="shared" ref="G10" si="5">100*(M10-D10/D10)</f>
        <v>-97.832450000000009</v>
      </c>
      <c r="J10" s="3">
        <v>5</v>
      </c>
      <c r="K10" s="48">
        <v>1.6238900000000001E-2</v>
      </c>
      <c r="L10" s="48">
        <v>0.131462</v>
      </c>
      <c r="M10" s="48">
        <v>2.16755E-2</v>
      </c>
      <c r="N10" s="42"/>
      <c r="O10" s="42"/>
      <c r="P10" s="42"/>
    </row>
    <row r="11" spans="1:48" x14ac:dyDescent="0.25">
      <c r="A11" s="4">
        <v>6</v>
      </c>
      <c r="B11" s="48">
        <v>1.5622799999999999E-2</v>
      </c>
      <c r="C11" s="48">
        <v>0.104453</v>
      </c>
      <c r="D11" s="48">
        <v>2.0009099999999998E-2</v>
      </c>
      <c r="E11">
        <f t="shared" si="1"/>
        <v>-100</v>
      </c>
      <c r="F11">
        <f t="shared" si="2"/>
        <v>-100</v>
      </c>
      <c r="G11">
        <f t="shared" si="3"/>
        <v>-100</v>
      </c>
      <c r="J11" s="4">
        <v>6</v>
      </c>
      <c r="K11" s="49"/>
      <c r="L11" s="49"/>
      <c r="M11" s="49"/>
      <c r="N11" s="42"/>
      <c r="O11" s="42"/>
      <c r="P11" s="42"/>
    </row>
    <row r="12" spans="1:48" x14ac:dyDescent="0.25">
      <c r="A12" s="4">
        <v>7</v>
      </c>
      <c r="B12" s="48">
        <v>1.47314E-2</v>
      </c>
      <c r="C12" s="48">
        <v>0.100282</v>
      </c>
      <c r="D12" s="48">
        <v>1.8761699999999999E-2</v>
      </c>
      <c r="E12">
        <f t="shared" si="1"/>
        <v>-98.485280000000003</v>
      </c>
      <c r="F12">
        <f t="shared" si="2"/>
        <v>-89.168099999999995</v>
      </c>
      <c r="G12">
        <f t="shared" si="3"/>
        <v>-98.040639999999996</v>
      </c>
      <c r="J12" s="4">
        <v>7</v>
      </c>
      <c r="K12" s="48">
        <v>1.51472E-2</v>
      </c>
      <c r="L12" s="48">
        <v>0.108319</v>
      </c>
      <c r="M12" s="48">
        <v>1.9593599999999999E-2</v>
      </c>
      <c r="N12" s="42"/>
      <c r="O12" s="42"/>
      <c r="P12" s="42"/>
    </row>
    <row r="13" spans="1:48" x14ac:dyDescent="0.25">
      <c r="A13" s="3">
        <v>8</v>
      </c>
      <c r="B13" s="50"/>
      <c r="C13" s="50"/>
      <c r="D13" s="50"/>
      <c r="E13" t="e">
        <f t="shared" si="1"/>
        <v>#DIV/0!</v>
      </c>
      <c r="F13" t="e">
        <f t="shared" si="2"/>
        <v>#DIV/0!</v>
      </c>
      <c r="G13" t="e">
        <f t="shared" si="3"/>
        <v>#DIV/0!</v>
      </c>
      <c r="J13" s="3">
        <v>8</v>
      </c>
      <c r="K13" s="49"/>
      <c r="L13" s="49"/>
      <c r="M13" s="49"/>
      <c r="N13" s="42"/>
      <c r="O13" s="42"/>
      <c r="P13" s="42"/>
      <c r="Y13" t="s">
        <v>143</v>
      </c>
    </row>
    <row r="14" spans="1:48" x14ac:dyDescent="0.25">
      <c r="A14" s="4">
        <v>9</v>
      </c>
      <c r="B14" s="50">
        <v>2.581E-2</v>
      </c>
      <c r="C14" s="50">
        <v>0.17721000000000001</v>
      </c>
      <c r="D14" s="50">
        <v>3.2680000000000001E-2</v>
      </c>
      <c r="E14">
        <f t="shared" si="1"/>
        <v>-97.282700000000006</v>
      </c>
      <c r="F14">
        <f t="shared" si="2"/>
        <v>-86.552999999999997</v>
      </c>
      <c r="G14">
        <f t="shared" si="3"/>
        <v>-97.280999999999992</v>
      </c>
      <c r="J14" s="4">
        <v>9</v>
      </c>
      <c r="K14" s="49">
        <v>2.7172999999999999E-2</v>
      </c>
      <c r="L14" s="49">
        <v>0.13447000000000001</v>
      </c>
      <c r="M14" s="49">
        <v>2.7189999999999999E-2</v>
      </c>
      <c r="N14" s="42"/>
      <c r="O14" s="42"/>
      <c r="P14" s="42"/>
      <c r="AH14" t="s">
        <v>144</v>
      </c>
      <c r="AI14" t="s">
        <v>145</v>
      </c>
      <c r="AJ14" t="s">
        <v>146</v>
      </c>
      <c r="AN14" t="s">
        <v>144</v>
      </c>
      <c r="AO14" t="s">
        <v>147</v>
      </c>
      <c r="AP14" t="s">
        <v>148</v>
      </c>
      <c r="AR14" t="s">
        <v>149</v>
      </c>
      <c r="AS14" t="s">
        <v>150</v>
      </c>
    </row>
    <row r="15" spans="1:48" x14ac:dyDescent="0.25">
      <c r="A15" s="4">
        <v>10</v>
      </c>
      <c r="B15" s="48">
        <v>1.7428699999999998E-2</v>
      </c>
      <c r="C15" s="48">
        <v>0.110654</v>
      </c>
      <c r="D15" s="48">
        <v>2.2235000000000001E-2</v>
      </c>
      <c r="E15">
        <f t="shared" si="1"/>
        <v>-98.565640000000002</v>
      </c>
      <c r="F15">
        <f t="shared" si="2"/>
        <v>-90.090289999999996</v>
      </c>
      <c r="G15">
        <f t="shared" si="3"/>
        <v>-98.191320000000005</v>
      </c>
      <c r="J15" s="4">
        <v>10</v>
      </c>
      <c r="K15" s="48">
        <v>1.43436E-2</v>
      </c>
      <c r="L15" s="48">
        <v>9.9097099999999994E-2</v>
      </c>
      <c r="M15" s="48">
        <v>1.80868E-2</v>
      </c>
      <c r="N15" s="42"/>
      <c r="O15" s="42"/>
      <c r="P15" s="42"/>
      <c r="Z15" t="s">
        <v>151</v>
      </c>
      <c r="AA15" t="s">
        <v>145</v>
      </c>
      <c r="AC15" t="s">
        <v>152</v>
      </c>
      <c r="AD15" t="s">
        <v>146</v>
      </c>
      <c r="AG15" t="s">
        <v>39</v>
      </c>
      <c r="AH15" s="13">
        <f>0.0233673*100</f>
        <v>2.3367300000000002</v>
      </c>
      <c r="AI15" s="13">
        <f>0.0245539*100</f>
        <v>2.45539</v>
      </c>
      <c r="AJ15" s="13">
        <f>0.0338825*100</f>
        <v>3.3882500000000002</v>
      </c>
      <c r="AM15" t="s">
        <v>39</v>
      </c>
      <c r="AN15" s="13">
        <f>0.0233673*100</f>
        <v>2.3367300000000002</v>
      </c>
      <c r="AO15" s="13">
        <f>0.0203214*100</f>
        <v>2.0321400000000001</v>
      </c>
      <c r="AP15" s="53"/>
      <c r="AR15">
        <v>1.7230000000000001</v>
      </c>
      <c r="AS15">
        <v>2.2360000000000002</v>
      </c>
      <c r="AV15">
        <v>1.9450000000000001</v>
      </c>
    </row>
    <row r="16" spans="1:48" x14ac:dyDescent="0.25">
      <c r="B16" s="48"/>
      <c r="C16" s="48"/>
      <c r="D16" s="48"/>
      <c r="Y16" t="s">
        <v>39</v>
      </c>
      <c r="Z16" s="13">
        <f>0.0245539*100</f>
        <v>2.45539</v>
      </c>
      <c r="AA16" s="13">
        <f>0.0338825*100</f>
        <v>3.3882500000000002</v>
      </c>
      <c r="AB16" s="13"/>
      <c r="AC16" s="13">
        <f>0.0203214*100</f>
        <v>2.0321400000000001</v>
      </c>
      <c r="AD16" s="53"/>
      <c r="AG16" t="s">
        <v>44</v>
      </c>
      <c r="AH16" s="13">
        <f>0.0188089*100</f>
        <v>1.88089</v>
      </c>
      <c r="AI16" s="13">
        <f>0.0218115*100</f>
        <v>2.1811500000000001</v>
      </c>
      <c r="AJ16" s="13">
        <f>0.0271085*100</f>
        <v>2.7108500000000002</v>
      </c>
      <c r="AM16" t="s">
        <v>44</v>
      </c>
      <c r="AN16" s="13">
        <f>0.0188089*100</f>
        <v>1.88089</v>
      </c>
      <c r="AO16" s="13">
        <f>0.0172947*100</f>
        <v>1.7294700000000001</v>
      </c>
      <c r="AP16" s="13">
        <f>0.0167483*100</f>
        <v>1.67483</v>
      </c>
      <c r="AV16">
        <v>2.3490000000000002</v>
      </c>
    </row>
    <row r="17" spans="1:48" x14ac:dyDescent="0.25">
      <c r="B17" s="48"/>
      <c r="C17" s="48">
        <f>D6*100</f>
        <v>2.45539</v>
      </c>
      <c r="Y17" t="s">
        <v>44</v>
      </c>
      <c r="Z17" s="13">
        <f>0.0218115*100</f>
        <v>2.1811500000000001</v>
      </c>
      <c r="AA17" s="13">
        <f>0.0271085*100</f>
        <v>2.7108500000000002</v>
      </c>
      <c r="AB17" s="13"/>
      <c r="AC17" s="13">
        <f>0.0172947*100</f>
        <v>1.7294700000000001</v>
      </c>
      <c r="AD17" s="13">
        <f>0.0167483*100</f>
        <v>1.67483</v>
      </c>
      <c r="AG17" t="s">
        <v>45</v>
      </c>
      <c r="AH17" s="13">
        <f>0.0130006*100</f>
        <v>1.30006</v>
      </c>
      <c r="AI17" s="13">
        <f>0.0190403*100</f>
        <v>1.9040299999999999</v>
      </c>
      <c r="AJ17" s="13">
        <f>0.0182928*100</f>
        <v>1.8292800000000002</v>
      </c>
      <c r="AM17" t="s">
        <v>45</v>
      </c>
      <c r="AN17" s="13">
        <f>0.0130006*100</f>
        <v>1.30006</v>
      </c>
      <c r="AO17" s="13">
        <f>0.0268274*100</f>
        <v>2.6827399999999999</v>
      </c>
      <c r="AP17" s="13">
        <f>0.0282329*100</f>
        <v>2.8232899999999996</v>
      </c>
      <c r="AV17">
        <v>2.4249999999999998</v>
      </c>
    </row>
    <row r="18" spans="1:48" x14ac:dyDescent="0.25">
      <c r="Y18" t="s">
        <v>45</v>
      </c>
      <c r="Z18" s="13">
        <f>0.0190403*100</f>
        <v>1.9040299999999999</v>
      </c>
      <c r="AA18" s="13">
        <f>0.0182928*100</f>
        <v>1.8292800000000002</v>
      </c>
      <c r="AB18" s="13"/>
      <c r="AC18" s="13">
        <f>0.0268274*100</f>
        <v>2.6827399999999999</v>
      </c>
      <c r="AD18" s="13">
        <f>0.0282329*100</f>
        <v>2.8232899999999996</v>
      </c>
      <c r="AG18" t="s">
        <v>46</v>
      </c>
      <c r="AH18" s="13"/>
      <c r="AI18" s="13">
        <f>0.0192938*100</f>
        <v>1.9293800000000001</v>
      </c>
      <c r="AJ18" s="13">
        <f>0.0204119*100</f>
        <v>2.0411899999999998</v>
      </c>
      <c r="AM18" t="s">
        <v>46</v>
      </c>
      <c r="AN18" s="13"/>
      <c r="AO18" s="53"/>
      <c r="AP18" s="53"/>
      <c r="AV18">
        <v>2.2250000000000001</v>
      </c>
    </row>
    <row r="19" spans="1:48" x14ac:dyDescent="0.25">
      <c r="A19" s="63" t="s">
        <v>53</v>
      </c>
      <c r="B19" s="63"/>
      <c r="C19" s="63"/>
      <c r="D19" s="63"/>
      <c r="E19" s="63"/>
      <c r="F19" s="63"/>
      <c r="G19" s="63"/>
      <c r="H19" s="63"/>
      <c r="I19" s="63"/>
      <c r="J19" s="63"/>
      <c r="K19" s="63"/>
      <c r="L19" s="63"/>
      <c r="M19" s="63"/>
      <c r="N19" s="63"/>
      <c r="O19" s="63"/>
      <c r="P19" s="63"/>
      <c r="R19" t="s">
        <v>153</v>
      </c>
      <c r="Y19" t="s">
        <v>46</v>
      </c>
      <c r="Z19" s="13">
        <f>0.0192938*100</f>
        <v>1.9293800000000001</v>
      </c>
      <c r="AA19" s="13">
        <f>0.0204119*100</f>
        <v>2.0411899999999998</v>
      </c>
      <c r="AB19" s="13"/>
      <c r="AC19" s="53"/>
      <c r="AD19" s="53"/>
      <c r="AG19" t="s">
        <v>47</v>
      </c>
      <c r="AH19" s="13">
        <f>0.0168663*100</f>
        <v>1.6866300000000001</v>
      </c>
      <c r="AI19" s="13">
        <f>0.0126557*100</f>
        <v>1.2655700000000001</v>
      </c>
      <c r="AJ19" s="13">
        <f>0.0216755*100</f>
        <v>2.1675499999999999</v>
      </c>
      <c r="AM19" t="s">
        <v>47</v>
      </c>
      <c r="AN19" s="13">
        <f>0.0168663*100</f>
        <v>1.6866300000000001</v>
      </c>
      <c r="AO19" s="13">
        <f>0.0238695*100</f>
        <v>2.3869499999999997</v>
      </c>
      <c r="AP19" s="13">
        <f>0.019668*100</f>
        <v>1.9668000000000001</v>
      </c>
      <c r="AV19">
        <f>AVERAGE(AV15:AV18)</f>
        <v>2.2360000000000002</v>
      </c>
    </row>
    <row r="20" spans="1:48" x14ac:dyDescent="0.25">
      <c r="Y20" t="s">
        <v>47</v>
      </c>
      <c r="Z20" s="13">
        <f>0.0126557*100</f>
        <v>1.2655700000000001</v>
      </c>
      <c r="AA20" s="13">
        <f>0.0216755*100</f>
        <v>2.1675499999999999</v>
      </c>
      <c r="AB20" s="13"/>
      <c r="AC20" s="13">
        <f>0.0238695*100</f>
        <v>2.3869499999999997</v>
      </c>
      <c r="AD20" s="13">
        <f>0.019668*100</f>
        <v>1.9668000000000001</v>
      </c>
      <c r="AG20" t="s">
        <v>48</v>
      </c>
      <c r="AH20" s="13">
        <f>0.0167933*100</f>
        <v>1.67933</v>
      </c>
      <c r="AI20" s="13">
        <f>0.0200091*100</f>
        <v>2.0009099999999997</v>
      </c>
      <c r="AJ20" s="53"/>
      <c r="AM20" t="s">
        <v>48</v>
      </c>
      <c r="AN20" s="13">
        <f>0.0167933*100</f>
        <v>1.67933</v>
      </c>
      <c r="AO20" s="13">
        <f>0.0205273*100</f>
        <v>2.0527299999999999</v>
      </c>
      <c r="AP20" s="13">
        <f>0.0267955*100</f>
        <v>2.6795499999999999</v>
      </c>
    </row>
    <row r="21" spans="1:48" x14ac:dyDescent="0.25">
      <c r="Y21" t="s">
        <v>48</v>
      </c>
      <c r="Z21" s="13">
        <f>0.0200091*100</f>
        <v>2.0009099999999997</v>
      </c>
      <c r="AA21" s="53"/>
      <c r="AB21" s="13"/>
      <c r="AC21" s="13">
        <f>0.0205273*100</f>
        <v>2.0527299999999999</v>
      </c>
      <c r="AD21" s="13">
        <f>0.0267955*100</f>
        <v>2.6795499999999999</v>
      </c>
      <c r="AG21" t="s">
        <v>49</v>
      </c>
      <c r="AH21" s="13">
        <f>0.013951*100</f>
        <v>1.3951</v>
      </c>
      <c r="AI21" s="13">
        <f>0.0187617*100</f>
        <v>1.8761699999999999</v>
      </c>
      <c r="AJ21" s="13">
        <f>0.0195936*100</f>
        <v>1.95936</v>
      </c>
      <c r="AM21" t="s">
        <v>49</v>
      </c>
      <c r="AN21" s="13">
        <f>0.013951*100</f>
        <v>1.3951</v>
      </c>
      <c r="AO21" s="13">
        <f>0.0177759*100</f>
        <v>1.77759</v>
      </c>
      <c r="AP21" s="13">
        <f>0.0207606*100</f>
        <v>2.07606</v>
      </c>
    </row>
    <row r="22" spans="1:48" x14ac:dyDescent="0.25">
      <c r="Y22" t="s">
        <v>49</v>
      </c>
      <c r="Z22" s="13">
        <f>0.0187617*100</f>
        <v>1.8761699999999999</v>
      </c>
      <c r="AA22" s="13">
        <f>0.0195936*100</f>
        <v>1.95936</v>
      </c>
      <c r="AB22" s="13"/>
      <c r="AC22" s="13">
        <f>0.0177759*100</f>
        <v>1.77759</v>
      </c>
      <c r="AD22" s="13">
        <f>0.0207606*100</f>
        <v>2.07606</v>
      </c>
      <c r="AG22" t="s">
        <v>50</v>
      </c>
      <c r="AH22" s="13"/>
      <c r="AI22" s="54"/>
      <c r="AJ22" s="53"/>
      <c r="AM22" t="s">
        <v>50</v>
      </c>
      <c r="AN22" s="13"/>
      <c r="AO22" s="13">
        <f>0.0315837*100</f>
        <v>3.1583700000000001</v>
      </c>
      <c r="AP22" s="53"/>
    </row>
    <row r="23" spans="1:48" x14ac:dyDescent="0.25">
      <c r="A23" s="2"/>
      <c r="B23" s="67" t="s">
        <v>29</v>
      </c>
      <c r="C23" s="68"/>
      <c r="D23" s="66"/>
      <c r="E23" s="63"/>
      <c r="F23" s="63"/>
      <c r="G23" s="63"/>
      <c r="J23" s="2"/>
      <c r="K23" s="67" t="s">
        <v>30</v>
      </c>
      <c r="L23" s="68"/>
      <c r="M23" s="66"/>
      <c r="N23" s="63"/>
      <c r="O23" s="63"/>
      <c r="P23" s="63"/>
      <c r="R23" t="s">
        <v>39</v>
      </c>
      <c r="S23">
        <v>1.8627999999999999E-2</v>
      </c>
      <c r="T23">
        <v>0.117871</v>
      </c>
      <c r="U23">
        <v>2.3367300000000001E-2</v>
      </c>
      <c r="Y23" t="s">
        <v>50</v>
      </c>
      <c r="Z23" s="54"/>
      <c r="AA23" s="53"/>
      <c r="AB23" s="13"/>
      <c r="AC23" s="13">
        <f>0.0315837*100</f>
        <v>3.1583700000000001</v>
      </c>
      <c r="AD23" s="53"/>
      <c r="AG23" t="s">
        <v>51</v>
      </c>
      <c r="AH23" s="13">
        <f>0.017849*100</f>
        <v>1.7848999999999999</v>
      </c>
      <c r="AI23" s="54"/>
      <c r="AJ23" s="53"/>
      <c r="AM23" t="s">
        <v>51</v>
      </c>
      <c r="AN23" s="13">
        <f>0.017849*100</f>
        <v>1.7848999999999999</v>
      </c>
      <c r="AO23" s="13">
        <f>0.0358203*100</f>
        <v>3.58203</v>
      </c>
      <c r="AP23" s="13">
        <f>0.0212882*100</f>
        <v>2.1288200000000002</v>
      </c>
    </row>
    <row r="24" spans="1:48" x14ac:dyDescent="0.25">
      <c r="A24" s="2" t="s">
        <v>40</v>
      </c>
      <c r="B24" s="14" t="s">
        <v>137</v>
      </c>
      <c r="C24" s="14" t="s">
        <v>138</v>
      </c>
      <c r="D24" s="14" t="s">
        <v>139</v>
      </c>
      <c r="J24" s="2" t="s">
        <v>40</v>
      </c>
      <c r="K24" s="46" t="s">
        <v>137</v>
      </c>
      <c r="L24" s="47" t="s">
        <v>138</v>
      </c>
      <c r="M24" s="47" t="s">
        <v>139</v>
      </c>
      <c r="R24" t="s">
        <v>44</v>
      </c>
      <c r="S24">
        <v>1.44368E-2</v>
      </c>
      <c r="T24">
        <v>0.10882600000000001</v>
      </c>
      <c r="U24">
        <v>1.88089E-2</v>
      </c>
      <c r="Y24" t="s">
        <v>51</v>
      </c>
      <c r="Z24" s="54"/>
      <c r="AA24" s="53"/>
      <c r="AB24" s="13"/>
      <c r="AC24" s="13">
        <f>0.0358203*100</f>
        <v>3.58203</v>
      </c>
      <c r="AD24" s="13">
        <f>0.0212882*100</f>
        <v>2.1288200000000002</v>
      </c>
      <c r="AG24" t="s">
        <v>52</v>
      </c>
      <c r="AH24" s="53"/>
      <c r="AI24" s="13">
        <f>0.022235*100</f>
        <v>2.2235</v>
      </c>
      <c r="AJ24" s="13">
        <f>0.0180868*100</f>
        <v>1.8086800000000001</v>
      </c>
      <c r="AM24" t="s">
        <v>52</v>
      </c>
      <c r="AN24" s="53"/>
      <c r="AO24" s="13">
        <f>0.028861*100</f>
        <v>2.8861000000000003</v>
      </c>
      <c r="AP24" s="13">
        <f>0.0250788*100</f>
        <v>2.5078799999999997</v>
      </c>
    </row>
    <row r="25" spans="1:48" x14ac:dyDescent="0.25">
      <c r="A25" s="3">
        <v>1</v>
      </c>
      <c r="B25" s="48">
        <v>1.6131699999999999E-2</v>
      </c>
      <c r="C25" s="48">
        <v>0.109722</v>
      </c>
      <c r="D25" s="48">
        <v>2.03214E-2</v>
      </c>
      <c r="E25">
        <f>100*(K25-B25/B25)</f>
        <v>-100</v>
      </c>
      <c r="F25">
        <f t="shared" ref="F25:G25" si="6">100*(L25-C25/C25)</f>
        <v>-100</v>
      </c>
      <c r="G25">
        <f t="shared" si="6"/>
        <v>-100</v>
      </c>
      <c r="J25" s="3">
        <v>1</v>
      </c>
      <c r="K25" s="2"/>
      <c r="L25" s="2"/>
      <c r="M25" s="2"/>
      <c r="R25" t="s">
        <v>45</v>
      </c>
      <c r="S25">
        <v>1.03798E-2</v>
      </c>
      <c r="T25">
        <v>6.6486500000000004E-2</v>
      </c>
      <c r="U25">
        <v>1.3000599999999999E-2</v>
      </c>
      <c r="Y25" t="s">
        <v>52</v>
      </c>
      <c r="Z25" s="13">
        <f>0.022235*100</f>
        <v>2.2235</v>
      </c>
      <c r="AA25" s="13">
        <f>0.0180868*100</f>
        <v>1.8086800000000001</v>
      </c>
      <c r="AB25" s="13"/>
      <c r="AC25" s="13">
        <f>0.028861*100</f>
        <v>2.8861000000000003</v>
      </c>
      <c r="AD25" s="13">
        <f>0.0250788*100</f>
        <v>2.5078799999999997</v>
      </c>
      <c r="AF25" s="48"/>
      <c r="AG25" s="48"/>
      <c r="AH25" s="51">
        <f>AVERAGE(AH15:AH23)</f>
        <v>1.7233771428571427</v>
      </c>
      <c r="AI25" s="51">
        <f t="shared" ref="AI25:AP25" si="7">AVERAGE(AI15:AI23)</f>
        <v>1.9446571428571429</v>
      </c>
      <c r="AJ25" s="51">
        <f t="shared" si="7"/>
        <v>2.3494133333333336</v>
      </c>
      <c r="AK25" s="51"/>
      <c r="AL25" s="51"/>
      <c r="AM25" s="51"/>
      <c r="AN25" s="51">
        <f t="shared" si="7"/>
        <v>1.7233771428571427</v>
      </c>
      <c r="AO25" s="51">
        <f t="shared" si="7"/>
        <v>2.4252525</v>
      </c>
      <c r="AP25" s="51">
        <f t="shared" si="7"/>
        <v>2.2248916666666667</v>
      </c>
    </row>
    <row r="26" spans="1:48" x14ac:dyDescent="0.25">
      <c r="A26" s="3">
        <v>2</v>
      </c>
      <c r="B26">
        <v>1.34775E-2</v>
      </c>
      <c r="C26">
        <v>8.8658299999999995E-2</v>
      </c>
      <c r="D26">
        <v>1.72947E-2</v>
      </c>
      <c r="E26">
        <f t="shared" ref="E26:E34" si="8">100*(K26-B26/B26)</f>
        <v>-98.726529999999997</v>
      </c>
      <c r="F26">
        <f t="shared" ref="F26:F34" si="9">100*(L26-C26/C26)</f>
        <v>-90.75573</v>
      </c>
      <c r="G26">
        <f t="shared" ref="G26:G34" si="10">100*(M26-D26/D26)</f>
        <v>-98.32517</v>
      </c>
      <c r="J26" s="3">
        <v>2</v>
      </c>
      <c r="K26" s="48">
        <v>1.27347E-2</v>
      </c>
      <c r="L26" s="48">
        <v>9.2442700000000003E-2</v>
      </c>
      <c r="M26" s="48">
        <v>1.6748300000000001E-2</v>
      </c>
      <c r="R26" t="s">
        <v>46</v>
      </c>
      <c r="Z26" s="51"/>
      <c r="AA26" s="51"/>
      <c r="AB26" s="51"/>
      <c r="AC26" s="51"/>
      <c r="AD26" s="51"/>
      <c r="AH26" s="51"/>
    </row>
    <row r="27" spans="1:48" x14ac:dyDescent="0.25">
      <c r="A27" s="3">
        <v>3</v>
      </c>
      <c r="B27" s="48">
        <v>2.17456E-2</v>
      </c>
      <c r="C27" s="48">
        <v>0.129998</v>
      </c>
      <c r="D27" s="48">
        <v>2.6827400000000001E-2</v>
      </c>
      <c r="E27">
        <f t="shared" si="8"/>
        <v>-97.749399999999994</v>
      </c>
      <c r="F27">
        <f t="shared" si="9"/>
        <v>-85.607900000000001</v>
      </c>
      <c r="G27">
        <f t="shared" si="10"/>
        <v>-97.17671</v>
      </c>
      <c r="J27" s="3">
        <v>3</v>
      </c>
      <c r="K27">
        <v>2.2506000000000002E-2</v>
      </c>
      <c r="L27">
        <v>0.14392099999999999</v>
      </c>
      <c r="M27">
        <v>2.8232899999999998E-2</v>
      </c>
      <c r="R27" t="s">
        <v>47</v>
      </c>
      <c r="S27">
        <v>1.35675E-2</v>
      </c>
      <c r="T27">
        <v>8.51687E-2</v>
      </c>
      <c r="U27">
        <v>1.6866300000000001E-2</v>
      </c>
      <c r="Y27" t="s">
        <v>154</v>
      </c>
      <c r="Z27" s="51">
        <f>AVERAGE(Z16:Z25)</f>
        <v>1.9795125</v>
      </c>
      <c r="AA27" s="51">
        <f>AVERAGE(AA16:AA25)</f>
        <v>2.2721657142857148</v>
      </c>
      <c r="AB27" s="51"/>
      <c r="AC27" s="51">
        <f>AVERAGE(AC16:AC25)</f>
        <v>2.4764577777777776</v>
      </c>
      <c r="AD27" s="51">
        <f>AVERAGE(AD16:AD25)</f>
        <v>2.2653185714285717</v>
      </c>
      <c r="AE27" s="51"/>
      <c r="AH27" s="51"/>
    </row>
    <row r="28" spans="1:48" x14ac:dyDescent="0.25">
      <c r="A28" s="4">
        <v>4</v>
      </c>
      <c r="B28" s="49"/>
      <c r="C28" s="49"/>
      <c r="D28" s="49"/>
      <c r="E28" t="e">
        <f t="shared" si="8"/>
        <v>#DIV/0!</v>
      </c>
      <c r="F28" t="e">
        <f t="shared" si="9"/>
        <v>#DIV/0!</v>
      </c>
      <c r="G28" t="e">
        <f t="shared" si="10"/>
        <v>#DIV/0!</v>
      </c>
      <c r="J28" s="4">
        <v>4</v>
      </c>
      <c r="K28" s="2"/>
      <c r="L28" s="2"/>
      <c r="M28" s="2"/>
      <c r="R28" t="s">
        <v>48</v>
      </c>
      <c r="S28">
        <v>1.3490200000000001E-2</v>
      </c>
      <c r="T28">
        <v>8.4483600000000006E-2</v>
      </c>
      <c r="U28">
        <v>1.6793300000000001E-2</v>
      </c>
      <c r="Y28" t="s">
        <v>26</v>
      </c>
      <c r="Z28" s="51">
        <f>STDEV(Z16:Z25)</f>
        <v>0.34963435401450904</v>
      </c>
      <c r="AA28" s="51">
        <f t="shared" ref="AA28:AD28" si="11">STDEV(AA16:AA25)</f>
        <v>0.57896408089095142</v>
      </c>
      <c r="AB28" s="51"/>
      <c r="AC28" s="51">
        <f t="shared" si="11"/>
        <v>0.64508094388955961</v>
      </c>
      <c r="AD28" s="51">
        <f t="shared" si="11"/>
        <v>0.41512981814642502</v>
      </c>
    </row>
    <row r="29" spans="1:48" x14ac:dyDescent="0.25">
      <c r="A29" s="3">
        <v>5</v>
      </c>
      <c r="B29" s="48">
        <v>1.89905E-2</v>
      </c>
      <c r="C29" s="48">
        <v>0.121583</v>
      </c>
      <c r="D29" s="48">
        <v>2.3869499999999998E-2</v>
      </c>
      <c r="E29">
        <f t="shared" ref="E29" si="12">100*(K29-B29/B29)</f>
        <v>-98.498660000000001</v>
      </c>
      <c r="F29">
        <f t="shared" ref="F29" si="13">100*(L29-C29/C29)</f>
        <v>-88.874099999999999</v>
      </c>
      <c r="G29">
        <f t="shared" ref="G29" si="14">100*(M29-D29/D29)</f>
        <v>-98.033199999999994</v>
      </c>
      <c r="J29" s="3">
        <v>5</v>
      </c>
      <c r="K29">
        <v>1.50134E-2</v>
      </c>
      <c r="L29">
        <v>0.111259</v>
      </c>
      <c r="M29">
        <v>1.9668000000000001E-2</v>
      </c>
      <c r="R29" t="s">
        <v>49</v>
      </c>
      <c r="S29">
        <v>1.0959099999999999E-2</v>
      </c>
      <c r="T29">
        <v>7.5415399999999994E-2</v>
      </c>
      <c r="U29">
        <v>1.3951E-2</v>
      </c>
    </row>
    <row r="30" spans="1:48" x14ac:dyDescent="0.25">
      <c r="A30" s="4">
        <v>6</v>
      </c>
      <c r="B30">
        <v>1.6012700000000001E-2</v>
      </c>
      <c r="C30">
        <v>0.10850899999999999</v>
      </c>
      <c r="D30">
        <v>2.0527299999999998E-2</v>
      </c>
      <c r="E30">
        <f t="shared" si="8"/>
        <v>-97.91037</v>
      </c>
      <c r="F30">
        <f t="shared" si="9"/>
        <v>-85.154200000000003</v>
      </c>
      <c r="G30">
        <f t="shared" si="10"/>
        <v>-97.320450000000008</v>
      </c>
      <c r="J30" s="4">
        <v>6</v>
      </c>
      <c r="K30" s="48">
        <v>2.08963E-2</v>
      </c>
      <c r="L30" s="48">
        <v>0.14845800000000001</v>
      </c>
      <c r="M30" s="48">
        <v>2.67955E-2</v>
      </c>
      <c r="R30" t="s">
        <v>50</v>
      </c>
    </row>
    <row r="31" spans="1:48" x14ac:dyDescent="0.25">
      <c r="A31" s="4">
        <v>7</v>
      </c>
      <c r="B31" s="48">
        <v>1.3733499999999999E-2</v>
      </c>
      <c r="C31" s="48">
        <v>9.8461199999999999E-2</v>
      </c>
      <c r="D31" s="48">
        <v>1.7775900000000001E-2</v>
      </c>
      <c r="E31">
        <f t="shared" si="8"/>
        <v>-98.33623</v>
      </c>
      <c r="F31">
        <f t="shared" si="9"/>
        <v>-89.647400000000005</v>
      </c>
      <c r="G31">
        <f t="shared" si="10"/>
        <v>-97.923940000000002</v>
      </c>
      <c r="J31" s="4">
        <v>7</v>
      </c>
      <c r="K31" s="48">
        <v>1.6637699999999998E-2</v>
      </c>
      <c r="L31" s="48">
        <v>0.10352600000000001</v>
      </c>
      <c r="M31" s="48">
        <v>2.0760600000000001E-2</v>
      </c>
      <c r="R31" t="s">
        <v>51</v>
      </c>
      <c r="S31">
        <v>1.4494399999999999E-2</v>
      </c>
      <c r="T31">
        <v>7.4120900000000003E-2</v>
      </c>
      <c r="U31">
        <v>1.7849E-2</v>
      </c>
    </row>
    <row r="32" spans="1:48" x14ac:dyDescent="0.25">
      <c r="A32" s="3">
        <v>8</v>
      </c>
      <c r="B32" s="48">
        <v>2.4594600000000001E-2</v>
      </c>
      <c r="C32" s="48">
        <v>0.16508100000000001</v>
      </c>
      <c r="D32" s="48">
        <v>3.1583699999999999E-2</v>
      </c>
      <c r="E32">
        <f t="shared" si="8"/>
        <v>-100</v>
      </c>
      <c r="F32">
        <f t="shared" si="9"/>
        <v>-100</v>
      </c>
      <c r="G32">
        <f t="shared" si="10"/>
        <v>-100</v>
      </c>
      <c r="J32" s="3">
        <v>8</v>
      </c>
      <c r="K32" s="2"/>
      <c r="L32" s="2"/>
      <c r="M32" s="2"/>
      <c r="R32" t="s">
        <v>52</v>
      </c>
      <c r="S32">
        <v>1.6080000000000001E-2</v>
      </c>
      <c r="T32">
        <v>0.10254000000000001</v>
      </c>
      <c r="U32">
        <v>2.0080000000000001E-2</v>
      </c>
    </row>
    <row r="33" spans="1:21" x14ac:dyDescent="0.25">
      <c r="A33" s="4">
        <v>9</v>
      </c>
      <c r="B33" s="48">
        <v>2.81625E-2</v>
      </c>
      <c r="C33" s="48">
        <v>0.18018700000000001</v>
      </c>
      <c r="D33" s="48">
        <v>3.5820299999999999E-2</v>
      </c>
      <c r="E33">
        <f t="shared" si="8"/>
        <v>-98.345950000000002</v>
      </c>
      <c r="F33">
        <f t="shared" si="9"/>
        <v>-88.4315</v>
      </c>
      <c r="G33">
        <f t="shared" si="10"/>
        <v>-97.871179999999995</v>
      </c>
      <c r="J33" s="4">
        <v>9</v>
      </c>
      <c r="K33" s="48">
        <v>1.65405E-2</v>
      </c>
      <c r="L33" s="48">
        <v>0.115685</v>
      </c>
      <c r="M33" s="48">
        <v>2.12882E-2</v>
      </c>
    </row>
    <row r="34" spans="1:21" x14ac:dyDescent="0.25">
      <c r="A34" s="4">
        <v>10</v>
      </c>
      <c r="B34" s="48">
        <v>1.427E-2</v>
      </c>
      <c r="C34" s="48">
        <v>9.1910000000000006E-2</v>
      </c>
      <c r="D34" s="48">
        <v>1.8120000000000001E-2</v>
      </c>
      <c r="E34">
        <f t="shared" si="8"/>
        <v>-98.18</v>
      </c>
      <c r="F34">
        <f t="shared" si="9"/>
        <v>-88.870999999999995</v>
      </c>
      <c r="G34">
        <f t="shared" si="10"/>
        <v>-97.72</v>
      </c>
      <c r="J34" s="4">
        <v>10</v>
      </c>
      <c r="K34" s="48">
        <v>1.8200000000000001E-2</v>
      </c>
      <c r="L34" s="48">
        <v>0.11129</v>
      </c>
      <c r="M34" s="48">
        <v>2.2800000000000001E-2</v>
      </c>
    </row>
    <row r="35" spans="1:21" x14ac:dyDescent="0.25">
      <c r="R35" t="s">
        <v>52</v>
      </c>
      <c r="S35" t="s">
        <v>137</v>
      </c>
      <c r="T35" t="s">
        <v>138</v>
      </c>
      <c r="U35" t="s">
        <v>139</v>
      </c>
    </row>
    <row r="36" spans="1:21" x14ac:dyDescent="0.25">
      <c r="R36" t="s">
        <v>155</v>
      </c>
      <c r="S36">
        <v>2.1287E-2</v>
      </c>
      <c r="T36">
        <v>0.12765699999999999</v>
      </c>
      <c r="U36">
        <v>2.6621100000000002E-2</v>
      </c>
    </row>
    <row r="37" spans="1:21" x14ac:dyDescent="0.25">
      <c r="R37" t="s">
        <v>156</v>
      </c>
      <c r="S37">
        <v>1.8882599999999999E-2</v>
      </c>
      <c r="T37">
        <v>0.126003</v>
      </c>
      <c r="U37">
        <v>2.3929700000000002E-2</v>
      </c>
    </row>
    <row r="38" spans="1:21" x14ac:dyDescent="0.25">
      <c r="R38" t="s">
        <v>157</v>
      </c>
      <c r="S38">
        <v>1.47581E-2</v>
      </c>
      <c r="T38">
        <v>9.9599999999999994E-2</v>
      </c>
      <c r="U38">
        <v>1.86581E-2</v>
      </c>
    </row>
    <row r="39" spans="1:21" x14ac:dyDescent="0.25">
      <c r="R39" t="s">
        <v>158</v>
      </c>
      <c r="S39">
        <v>1.78309E-2</v>
      </c>
      <c r="T39">
        <v>0.11072799999999999</v>
      </c>
      <c r="U39">
        <v>2.20068E-2</v>
      </c>
    </row>
    <row r="40" spans="1:21" x14ac:dyDescent="0.25">
      <c r="R40" t="s">
        <v>159</v>
      </c>
      <c r="S40">
        <v>2.35047E-2</v>
      </c>
      <c r="T40">
        <v>0.14354</v>
      </c>
      <c r="U40">
        <v>2.9434700000000001E-2</v>
      </c>
    </row>
    <row r="41" spans="1:21" x14ac:dyDescent="0.25">
      <c r="R41" t="s">
        <v>160</v>
      </c>
      <c r="S41">
        <v>2.59916E-2</v>
      </c>
      <c r="T41">
        <v>0.117923</v>
      </c>
      <c r="U41">
        <v>3.20159E-2</v>
      </c>
    </row>
    <row r="43" spans="1:21" x14ac:dyDescent="0.25">
      <c r="R43" t="s">
        <v>161</v>
      </c>
    </row>
  </sheetData>
  <mergeCells count="9">
    <mergeCell ref="B23:D23"/>
    <mergeCell ref="E23:G23"/>
    <mergeCell ref="K23:M23"/>
    <mergeCell ref="N23:P23"/>
    <mergeCell ref="A2:P2"/>
    <mergeCell ref="B4:D4"/>
    <mergeCell ref="E4:G4"/>
    <mergeCell ref="K4:M4"/>
    <mergeCell ref="A19:P19"/>
  </mergeCells>
  <phoneticPr fontId="1" type="noConversion"/>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E6171-EBA1-46CB-B4E6-BBFC75E0E4F9}">
  <dimension ref="B2:AC38"/>
  <sheetViews>
    <sheetView zoomScale="40" zoomScaleNormal="40" workbookViewId="0">
      <selection activeCell="M25" sqref="M25:M34"/>
    </sheetView>
  </sheetViews>
  <sheetFormatPr defaultRowHeight="15" x14ac:dyDescent="0.25"/>
  <cols>
    <col min="2" max="2" width="12.7109375" bestFit="1" customWidth="1"/>
    <col min="4" max="4" width="17.42578125" bestFit="1" customWidth="1"/>
    <col min="5" max="5" width="10.140625" bestFit="1" customWidth="1"/>
    <col min="6" max="6" width="19.28515625" bestFit="1" customWidth="1"/>
    <col min="7" max="7" width="27.5703125" bestFit="1" customWidth="1"/>
    <col min="8" max="8" width="17.7109375" bestFit="1" customWidth="1"/>
    <col min="12" max="12" width="12.7109375" bestFit="1" customWidth="1"/>
    <col min="14" max="14" width="17.42578125" bestFit="1" customWidth="1"/>
    <col min="15" max="15" width="10.140625" bestFit="1" customWidth="1"/>
    <col min="16" max="16" width="19.28515625" bestFit="1" customWidth="1"/>
    <col min="17" max="17" width="27.5703125" bestFit="1" customWidth="1"/>
    <col min="18" max="18" width="17.7109375" bestFit="1" customWidth="1"/>
    <col min="20" max="20" width="44.140625" bestFit="1" customWidth="1"/>
    <col min="21" max="21" width="11.140625" customWidth="1"/>
    <col min="22" max="22" width="17.42578125" bestFit="1" customWidth="1"/>
    <col min="23" max="23" width="10.140625" bestFit="1" customWidth="1"/>
    <col min="24" max="24" width="19.28515625" bestFit="1" customWidth="1"/>
    <col min="25" max="25" width="27.5703125" bestFit="1" customWidth="1"/>
    <col min="26" max="26" width="44.140625" bestFit="1" customWidth="1"/>
    <col min="28" max="28" width="44.140625" bestFit="1" customWidth="1"/>
    <col min="29" max="29" width="101.85546875" bestFit="1" customWidth="1"/>
  </cols>
  <sheetData>
    <row r="2" spans="2:26" x14ac:dyDescent="0.25">
      <c r="B2" s="63" t="s">
        <v>28</v>
      </c>
      <c r="C2" s="63"/>
      <c r="D2" s="63"/>
      <c r="E2" s="63"/>
      <c r="F2" s="63"/>
      <c r="G2" s="63"/>
      <c r="H2" s="63"/>
      <c r="I2" s="63"/>
      <c r="J2" s="63"/>
      <c r="K2" s="63"/>
      <c r="L2" s="63"/>
      <c r="M2" s="63"/>
      <c r="N2" s="63"/>
      <c r="O2" s="63"/>
      <c r="P2" s="63"/>
      <c r="Q2" s="63"/>
    </row>
    <row r="3" spans="2:26" x14ac:dyDescent="0.25">
      <c r="B3" s="1"/>
      <c r="C3" s="1"/>
      <c r="D3" s="1"/>
      <c r="E3" s="1"/>
      <c r="F3" s="1"/>
      <c r="G3" s="1"/>
      <c r="H3" s="1"/>
      <c r="I3" s="1"/>
      <c r="J3" s="1"/>
      <c r="K3" s="1"/>
      <c r="L3" s="1"/>
      <c r="M3" s="1"/>
      <c r="N3" s="1"/>
      <c r="O3" s="1"/>
      <c r="P3" s="1"/>
      <c r="Q3" s="1"/>
    </row>
    <row r="4" spans="2:26" x14ac:dyDescent="0.25">
      <c r="B4" s="14"/>
      <c r="C4" s="64" t="s">
        <v>29</v>
      </c>
      <c r="D4" s="64"/>
      <c r="E4" s="64"/>
      <c r="F4" s="64"/>
      <c r="G4" s="64"/>
      <c r="H4" s="64"/>
      <c r="I4" s="1"/>
      <c r="J4" s="1"/>
      <c r="L4" s="14"/>
      <c r="M4" s="64" t="s">
        <v>162</v>
      </c>
      <c r="N4" s="64"/>
      <c r="O4" s="64"/>
      <c r="P4" s="64"/>
      <c r="Q4" s="64"/>
      <c r="R4" s="64"/>
      <c r="T4" s="14"/>
      <c r="U4" s="64" t="s">
        <v>149</v>
      </c>
      <c r="V4" s="64"/>
      <c r="W4" s="64"/>
      <c r="X4" s="64"/>
      <c r="Y4" s="64"/>
      <c r="Z4" s="64"/>
    </row>
    <row r="5" spans="2:26" x14ac:dyDescent="0.25">
      <c r="B5" s="14" t="s">
        <v>40</v>
      </c>
      <c r="C5" s="47" t="s">
        <v>163</v>
      </c>
      <c r="D5" s="47" t="s">
        <v>164</v>
      </c>
      <c r="E5" s="47" t="s">
        <v>165</v>
      </c>
      <c r="F5" s="47" t="s">
        <v>166</v>
      </c>
      <c r="G5" s="14" t="s">
        <v>167</v>
      </c>
      <c r="H5" s="14" t="s">
        <v>168</v>
      </c>
      <c r="I5" s="1"/>
      <c r="J5" s="1"/>
      <c r="L5" s="14" t="s">
        <v>40</v>
      </c>
      <c r="M5" s="47" t="s">
        <v>163</v>
      </c>
      <c r="N5" s="47" t="s">
        <v>164</v>
      </c>
      <c r="O5" s="47" t="s">
        <v>165</v>
      </c>
      <c r="P5" s="47" t="s">
        <v>166</v>
      </c>
      <c r="Q5" s="14" t="s">
        <v>167</v>
      </c>
      <c r="R5" s="14" t="s">
        <v>168</v>
      </c>
      <c r="T5" s="14" t="s">
        <v>40</v>
      </c>
      <c r="U5" s="47" t="s">
        <v>163</v>
      </c>
      <c r="V5" s="47" t="s">
        <v>164</v>
      </c>
      <c r="W5" s="47" t="s">
        <v>165</v>
      </c>
      <c r="X5" s="47" t="s">
        <v>166</v>
      </c>
      <c r="Y5" s="14" t="s">
        <v>167</v>
      </c>
      <c r="Z5" s="14" t="s">
        <v>168</v>
      </c>
    </row>
    <row r="6" spans="2:26" x14ac:dyDescent="0.25">
      <c r="B6" s="3">
        <v>1</v>
      </c>
      <c r="C6" s="9">
        <v>2.04</v>
      </c>
      <c r="D6" s="9">
        <v>1.05</v>
      </c>
      <c r="E6" s="9" t="s">
        <v>169</v>
      </c>
      <c r="F6" s="9">
        <v>131.47</v>
      </c>
      <c r="G6" s="9">
        <v>68</v>
      </c>
      <c r="H6" s="9">
        <v>-13.39</v>
      </c>
      <c r="I6" s="1"/>
      <c r="J6" s="1"/>
      <c r="L6" s="3">
        <v>1</v>
      </c>
      <c r="M6" s="9">
        <v>1.99</v>
      </c>
      <c r="N6" s="9">
        <v>1.1100000000000001</v>
      </c>
      <c r="O6" s="9" t="s">
        <v>169</v>
      </c>
      <c r="P6" s="9">
        <v>140.53</v>
      </c>
      <c r="Q6" s="9">
        <v>58.93</v>
      </c>
      <c r="R6" s="9">
        <v>-12.28</v>
      </c>
      <c r="T6" s="3">
        <v>1</v>
      </c>
      <c r="U6" s="9">
        <v>2.4500000000000002</v>
      </c>
      <c r="V6" s="9">
        <v>1.1200000000000001</v>
      </c>
      <c r="W6" s="9" t="s">
        <v>169</v>
      </c>
      <c r="X6" s="9">
        <v>108.85</v>
      </c>
      <c r="Y6" s="9">
        <v>68</v>
      </c>
      <c r="Z6" s="1">
        <v>-15.03</v>
      </c>
    </row>
    <row r="7" spans="2:26" x14ac:dyDescent="0.25">
      <c r="B7" s="3">
        <v>2</v>
      </c>
      <c r="C7" s="9">
        <v>2.14</v>
      </c>
      <c r="D7" s="9">
        <v>1.03</v>
      </c>
      <c r="E7" s="9" t="s">
        <v>170</v>
      </c>
      <c r="F7" s="9">
        <v>0</v>
      </c>
      <c r="G7" s="9">
        <v>0</v>
      </c>
      <c r="H7" s="9">
        <v>0</v>
      </c>
      <c r="I7" s="1"/>
      <c r="J7" s="1"/>
      <c r="L7" s="3">
        <v>2</v>
      </c>
      <c r="M7" s="9">
        <v>2.14</v>
      </c>
      <c r="N7" s="9">
        <v>1.03</v>
      </c>
      <c r="O7" s="9" t="s">
        <v>170</v>
      </c>
      <c r="P7" s="9">
        <v>0</v>
      </c>
      <c r="Q7" s="9">
        <v>0</v>
      </c>
      <c r="R7" s="9">
        <v>0</v>
      </c>
      <c r="T7" s="3">
        <v>2</v>
      </c>
      <c r="U7" s="9">
        <v>2.1</v>
      </c>
      <c r="V7" s="9">
        <v>0.98</v>
      </c>
      <c r="W7" s="9" t="s">
        <v>169</v>
      </c>
      <c r="X7" s="9">
        <v>145.07</v>
      </c>
      <c r="Y7" s="9">
        <v>63.47</v>
      </c>
      <c r="Z7" s="1">
        <v>-12.57</v>
      </c>
    </row>
    <row r="8" spans="2:26" x14ac:dyDescent="0.25">
      <c r="B8" s="3">
        <v>3</v>
      </c>
      <c r="C8" s="9">
        <v>2.2000000000000002</v>
      </c>
      <c r="D8" s="9">
        <v>1.18</v>
      </c>
      <c r="E8" s="9" t="s">
        <v>170</v>
      </c>
      <c r="F8" s="9">
        <v>0</v>
      </c>
      <c r="G8" s="9">
        <v>0</v>
      </c>
      <c r="H8" s="9">
        <v>0</v>
      </c>
      <c r="I8" s="1"/>
      <c r="J8" s="1"/>
      <c r="L8" s="3">
        <v>3</v>
      </c>
      <c r="M8" s="9">
        <v>2.2000000000000002</v>
      </c>
      <c r="N8" s="9">
        <v>1.22</v>
      </c>
      <c r="O8" s="9" t="s">
        <v>170</v>
      </c>
      <c r="P8" s="9">
        <v>0</v>
      </c>
      <c r="Q8" s="9">
        <v>0</v>
      </c>
      <c r="R8" s="9">
        <v>0</v>
      </c>
      <c r="T8" s="3">
        <v>3</v>
      </c>
      <c r="U8" s="9">
        <v>1.91</v>
      </c>
      <c r="V8" s="9">
        <v>1.01</v>
      </c>
      <c r="W8" s="9" t="s">
        <v>169</v>
      </c>
      <c r="X8" s="9">
        <v>122.4</v>
      </c>
      <c r="Y8" s="9">
        <v>122.4</v>
      </c>
      <c r="Z8" s="1">
        <v>-22.46</v>
      </c>
    </row>
    <row r="9" spans="2:26" x14ac:dyDescent="0.25">
      <c r="B9" s="4">
        <v>4</v>
      </c>
      <c r="C9" s="9">
        <v>2.36</v>
      </c>
      <c r="D9" s="9">
        <v>1.1399999999999999</v>
      </c>
      <c r="E9" s="9" t="s">
        <v>170</v>
      </c>
      <c r="F9" s="9">
        <v>0</v>
      </c>
      <c r="G9" s="9">
        <v>0</v>
      </c>
      <c r="H9" s="9">
        <v>0</v>
      </c>
      <c r="I9" s="1"/>
      <c r="J9" s="1"/>
      <c r="L9" s="4">
        <v>4</v>
      </c>
      <c r="M9" s="9">
        <v>2.29</v>
      </c>
      <c r="N9" s="9">
        <v>1.21</v>
      </c>
      <c r="O9" s="9" t="s">
        <v>170</v>
      </c>
      <c r="P9" s="9">
        <v>0</v>
      </c>
      <c r="Q9" s="9">
        <v>0</v>
      </c>
      <c r="R9" s="9">
        <v>0</v>
      </c>
      <c r="T9" s="4">
        <v>4</v>
      </c>
      <c r="U9" s="9"/>
      <c r="V9" s="9"/>
      <c r="W9" s="9"/>
      <c r="X9" s="9"/>
      <c r="Y9" s="9"/>
      <c r="Z9" s="1"/>
    </row>
    <row r="10" spans="2:26" x14ac:dyDescent="0.25">
      <c r="B10" s="3">
        <v>5</v>
      </c>
      <c r="C10" s="9">
        <v>2.5499999999999998</v>
      </c>
      <c r="D10" s="9">
        <v>1.1399999999999999</v>
      </c>
      <c r="E10" s="9" t="s">
        <v>169</v>
      </c>
      <c r="F10" s="9">
        <v>113.33</v>
      </c>
      <c r="G10" s="9">
        <v>54.4</v>
      </c>
      <c r="H10" s="9">
        <v>-13.24</v>
      </c>
      <c r="I10" s="1"/>
      <c r="J10" s="1"/>
      <c r="L10" s="3">
        <v>5</v>
      </c>
      <c r="M10" s="9">
        <v>2.4</v>
      </c>
      <c r="N10" s="9">
        <v>1.17</v>
      </c>
      <c r="O10" s="9" t="s">
        <v>169</v>
      </c>
      <c r="P10" s="9">
        <v>122.4</v>
      </c>
      <c r="Q10" s="9">
        <v>58.93</v>
      </c>
      <c r="R10" s="9">
        <v>-11.63</v>
      </c>
      <c r="T10" s="3">
        <v>5</v>
      </c>
      <c r="U10" s="9">
        <v>2.5099999999999998</v>
      </c>
      <c r="V10" s="9">
        <v>0.99</v>
      </c>
      <c r="W10" s="9" t="s">
        <v>169</v>
      </c>
      <c r="X10" s="9">
        <v>99.73</v>
      </c>
      <c r="Y10" s="9">
        <v>95.2</v>
      </c>
      <c r="Z10" s="1">
        <v>24.99</v>
      </c>
    </row>
    <row r="11" spans="2:26" x14ac:dyDescent="0.25">
      <c r="B11" s="4">
        <v>6</v>
      </c>
      <c r="C11" s="9">
        <v>2.36</v>
      </c>
      <c r="D11" s="9">
        <v>1.04</v>
      </c>
      <c r="E11" s="9" t="s">
        <v>170</v>
      </c>
      <c r="F11" s="9">
        <v>0</v>
      </c>
      <c r="G11" s="9">
        <v>0</v>
      </c>
      <c r="H11" s="9">
        <v>0</v>
      </c>
      <c r="I11" s="1"/>
      <c r="J11" s="1"/>
      <c r="L11" s="4">
        <v>6</v>
      </c>
      <c r="M11" s="12"/>
      <c r="N11" s="12"/>
      <c r="O11" s="12"/>
      <c r="P11" s="9"/>
      <c r="Q11" s="9"/>
      <c r="R11" s="9"/>
      <c r="T11" s="4">
        <v>6</v>
      </c>
      <c r="U11" s="9">
        <v>2.54</v>
      </c>
      <c r="V11" s="9">
        <v>1.2</v>
      </c>
      <c r="W11" s="9" t="s">
        <v>170</v>
      </c>
      <c r="X11" s="9">
        <v>0</v>
      </c>
      <c r="Y11" s="9">
        <v>0</v>
      </c>
      <c r="Z11" s="1">
        <v>0</v>
      </c>
    </row>
    <row r="12" spans="2:26" x14ac:dyDescent="0.25">
      <c r="B12" s="4">
        <v>7</v>
      </c>
      <c r="C12" s="9">
        <v>2.06</v>
      </c>
      <c r="D12" s="9">
        <v>1.1599999999999999</v>
      </c>
      <c r="E12" s="9" t="s">
        <v>170</v>
      </c>
      <c r="F12" s="9">
        <v>0</v>
      </c>
      <c r="G12" s="9">
        <v>0</v>
      </c>
      <c r="H12" s="9">
        <v>0</v>
      </c>
      <c r="I12" s="1"/>
      <c r="J12" s="1"/>
      <c r="L12" s="4">
        <v>7</v>
      </c>
      <c r="M12" s="9">
        <v>2.16</v>
      </c>
      <c r="N12" s="9">
        <v>1.1399999999999999</v>
      </c>
      <c r="O12" s="9" t="s">
        <v>170</v>
      </c>
      <c r="P12" s="9">
        <v>0</v>
      </c>
      <c r="Q12" s="9">
        <v>0</v>
      </c>
      <c r="R12" s="9">
        <v>0</v>
      </c>
      <c r="T12" s="4">
        <v>7</v>
      </c>
      <c r="U12" s="9">
        <v>1.91</v>
      </c>
      <c r="V12" s="9">
        <v>1.1000000000000001</v>
      </c>
      <c r="W12" s="9" t="s">
        <v>169</v>
      </c>
      <c r="X12" s="9">
        <v>149.6</v>
      </c>
      <c r="Y12" s="9">
        <v>140.53</v>
      </c>
      <c r="Z12" s="1">
        <v>-22.85</v>
      </c>
    </row>
    <row r="13" spans="2:26" x14ac:dyDescent="0.25">
      <c r="B13" s="3">
        <v>8</v>
      </c>
      <c r="C13" s="56"/>
      <c r="D13" s="56"/>
      <c r="E13" s="56"/>
      <c r="F13" s="9"/>
      <c r="G13" s="9"/>
      <c r="H13" s="9"/>
      <c r="I13" s="1"/>
      <c r="J13" s="1"/>
      <c r="L13" s="3">
        <v>8</v>
      </c>
      <c r="M13" s="56"/>
      <c r="N13" s="56"/>
      <c r="O13" s="56"/>
      <c r="P13" s="9"/>
      <c r="Q13" s="9"/>
      <c r="R13" s="9"/>
      <c r="T13" s="3">
        <v>8</v>
      </c>
      <c r="U13" s="56"/>
      <c r="V13" s="56"/>
      <c r="W13" s="56"/>
      <c r="X13" s="9"/>
      <c r="Y13" s="9"/>
      <c r="Z13" s="1"/>
    </row>
    <row r="14" spans="2:26" x14ac:dyDescent="0.25">
      <c r="B14" s="4">
        <v>9</v>
      </c>
      <c r="C14" s="56">
        <v>2.2999999999999998</v>
      </c>
      <c r="D14" s="56">
        <v>0.99</v>
      </c>
      <c r="E14" s="56" t="s">
        <v>170</v>
      </c>
      <c r="F14" s="9">
        <v>0</v>
      </c>
      <c r="G14" s="9">
        <v>0</v>
      </c>
      <c r="H14" s="9">
        <v>0</v>
      </c>
      <c r="I14" s="1"/>
      <c r="J14" s="1"/>
      <c r="L14" s="4">
        <v>9</v>
      </c>
      <c r="M14" s="56">
        <v>2.33</v>
      </c>
      <c r="N14" s="56">
        <v>1.1000000000000001</v>
      </c>
      <c r="O14" s="56" t="s">
        <v>170</v>
      </c>
      <c r="P14" s="9">
        <v>0</v>
      </c>
      <c r="Q14" s="9">
        <v>0</v>
      </c>
      <c r="R14" s="9">
        <v>0</v>
      </c>
      <c r="T14" s="4">
        <v>9</v>
      </c>
      <c r="U14" s="56">
        <v>1.97</v>
      </c>
      <c r="V14" s="56">
        <v>1.19</v>
      </c>
      <c r="W14" s="56" t="s">
        <v>170</v>
      </c>
      <c r="X14" s="9"/>
      <c r="Y14" s="9"/>
      <c r="Z14" s="1"/>
    </row>
    <row r="15" spans="2:26" x14ac:dyDescent="0.25">
      <c r="B15" s="4">
        <v>10</v>
      </c>
      <c r="C15" s="9">
        <v>2.04</v>
      </c>
      <c r="D15" s="9">
        <v>1.17</v>
      </c>
      <c r="E15" s="9" t="s">
        <v>170</v>
      </c>
      <c r="F15" s="9">
        <v>0</v>
      </c>
      <c r="G15" s="9">
        <v>0</v>
      </c>
      <c r="H15" s="9">
        <v>0</v>
      </c>
      <c r="I15" s="1"/>
      <c r="J15" s="1"/>
      <c r="L15" s="4">
        <v>10</v>
      </c>
      <c r="M15" s="9">
        <v>1.94</v>
      </c>
      <c r="N15" s="9">
        <v>1.17</v>
      </c>
      <c r="O15" s="9" t="s">
        <v>170</v>
      </c>
      <c r="P15" s="9">
        <v>0</v>
      </c>
      <c r="Q15" s="9">
        <v>0</v>
      </c>
      <c r="R15" s="9">
        <v>0</v>
      </c>
      <c r="T15" s="4">
        <v>10</v>
      </c>
      <c r="U15" s="10">
        <v>2.31</v>
      </c>
      <c r="V15" s="10">
        <v>1.17</v>
      </c>
      <c r="W15" s="10" t="s">
        <v>169</v>
      </c>
      <c r="X15" s="10">
        <v>131.47</v>
      </c>
      <c r="Y15" s="1">
        <v>54.4</v>
      </c>
      <c r="Z15" s="1">
        <v>-11.76</v>
      </c>
    </row>
    <row r="16" spans="2:26" x14ac:dyDescent="0.25">
      <c r="B16" s="1" t="s">
        <v>109</v>
      </c>
      <c r="C16" s="9">
        <f>AVERAGE(C6:C15)</f>
        <v>2.2277777777777774</v>
      </c>
      <c r="D16" s="9">
        <f t="shared" ref="D16:H16" si="0">AVERAGE(D6:D15)</f>
        <v>1.0999999999999999</v>
      </c>
      <c r="E16" s="9"/>
      <c r="F16" s="9">
        <f t="shared" si="0"/>
        <v>27.200000000000003</v>
      </c>
      <c r="G16" s="9">
        <f t="shared" si="0"/>
        <v>13.600000000000001</v>
      </c>
      <c r="H16" s="9">
        <f t="shared" si="0"/>
        <v>-2.9588888888888891</v>
      </c>
      <c r="I16" s="10"/>
      <c r="J16" s="10"/>
      <c r="L16" s="10" t="s">
        <v>109</v>
      </c>
      <c r="M16" s="9">
        <f t="shared" ref="M16:P16" si="1">AVERAGE(M6:M15)</f>
        <v>2.1812500000000004</v>
      </c>
      <c r="N16" s="9">
        <f t="shared" si="1"/>
        <v>1.14375</v>
      </c>
      <c r="O16" s="9"/>
      <c r="P16" s="9">
        <f t="shared" si="1"/>
        <v>32.866250000000001</v>
      </c>
      <c r="Q16" s="9">
        <f t="shared" ref="Q16" si="2">AVERAGE(Q6:Q15)</f>
        <v>14.7325</v>
      </c>
      <c r="R16" s="9">
        <f t="shared" ref="R16" si="3">AVERAGE(R6:R15)</f>
        <v>-2.98875</v>
      </c>
    </row>
    <row r="17" spans="2:18" x14ac:dyDescent="0.25">
      <c r="B17" s="1" t="s">
        <v>26</v>
      </c>
      <c r="C17" s="9">
        <f>STDEV(C6:C15)</f>
        <v>0.17718477486636489</v>
      </c>
      <c r="D17" s="9">
        <f t="shared" ref="D17:H17" si="4">STDEV(D6:D15)</f>
        <v>7.176350047203657E-2</v>
      </c>
      <c r="E17" s="9"/>
      <c r="F17" s="9">
        <f t="shared" si="4"/>
        <v>54.16351378003462</v>
      </c>
      <c r="G17" s="9">
        <f t="shared" si="4"/>
        <v>27.2</v>
      </c>
      <c r="H17" s="9">
        <f t="shared" si="4"/>
        <v>5.8714828715675482</v>
      </c>
      <c r="I17" s="1"/>
      <c r="J17" s="1"/>
      <c r="L17" s="1" t="s">
        <v>26</v>
      </c>
      <c r="M17" s="9">
        <f>STDEV(M6:M15)</f>
        <v>0.1599497689008289</v>
      </c>
      <c r="N17" s="9">
        <f t="shared" ref="N17:R17" si="5">STDEV(N6:N15)</f>
        <v>6.277795336399096E-2</v>
      </c>
      <c r="O17" s="9"/>
      <c r="P17" s="9">
        <f t="shared" si="5"/>
        <v>61.049064328269139</v>
      </c>
      <c r="Q17" s="9">
        <f t="shared" si="5"/>
        <v>27.279289239798231</v>
      </c>
      <c r="R17" s="9">
        <f t="shared" si="5"/>
        <v>5.5368155816962412</v>
      </c>
    </row>
    <row r="18" spans="2:18" x14ac:dyDescent="0.25">
      <c r="B18" s="1"/>
      <c r="C18" s="1"/>
      <c r="D18" s="1"/>
      <c r="E18" s="1"/>
      <c r="F18" s="1"/>
      <c r="G18" s="1"/>
      <c r="H18" s="1"/>
      <c r="I18" s="1"/>
      <c r="J18" s="1"/>
      <c r="K18" s="1"/>
      <c r="L18" s="1"/>
      <c r="M18" s="1"/>
      <c r="N18" s="1"/>
      <c r="O18" s="1"/>
      <c r="P18" s="1"/>
      <c r="Q18" s="1"/>
    </row>
    <row r="19" spans="2:18" x14ac:dyDescent="0.25">
      <c r="B19" s="63" t="s">
        <v>53</v>
      </c>
      <c r="C19" s="63"/>
      <c r="D19" s="63"/>
      <c r="E19" s="63"/>
      <c r="F19" s="63"/>
      <c r="G19" s="63"/>
      <c r="H19" s="63"/>
      <c r="I19" s="63"/>
      <c r="J19" s="63"/>
      <c r="K19" s="63"/>
      <c r="L19" s="63"/>
      <c r="M19" s="63"/>
      <c r="N19" s="63"/>
      <c r="O19" s="63"/>
      <c r="P19" s="63"/>
      <c r="Q19" s="63"/>
    </row>
    <row r="20" spans="2:18" x14ac:dyDescent="0.25">
      <c r="B20" s="1"/>
      <c r="C20" s="1"/>
      <c r="D20" s="1"/>
      <c r="E20" s="1"/>
      <c r="F20" s="1"/>
      <c r="G20" s="1"/>
      <c r="H20" s="1"/>
      <c r="I20" s="1"/>
      <c r="J20" s="1"/>
      <c r="K20" s="1"/>
      <c r="L20" s="1"/>
      <c r="M20" s="1"/>
      <c r="N20" s="1"/>
      <c r="O20" s="1"/>
      <c r="P20" s="1"/>
      <c r="Q20" s="1"/>
    </row>
    <row r="21" spans="2:18" x14ac:dyDescent="0.25">
      <c r="B21" s="1"/>
      <c r="C21" s="1"/>
      <c r="D21" s="1"/>
      <c r="E21" s="1"/>
      <c r="F21" s="1"/>
      <c r="G21" s="1"/>
      <c r="H21" s="1"/>
      <c r="I21" s="1"/>
      <c r="J21" s="1"/>
      <c r="K21" s="1"/>
      <c r="L21" s="1"/>
      <c r="M21" s="1"/>
      <c r="N21" s="1"/>
      <c r="O21" s="1"/>
      <c r="P21" s="1"/>
      <c r="Q21" s="1"/>
    </row>
    <row r="22" spans="2:18" x14ac:dyDescent="0.25">
      <c r="B22" s="1"/>
      <c r="C22" s="1"/>
      <c r="D22" s="1"/>
      <c r="E22" s="1"/>
      <c r="F22" s="1"/>
      <c r="G22" s="1"/>
      <c r="H22" s="1"/>
      <c r="I22" s="1"/>
      <c r="J22" s="1"/>
      <c r="K22" s="1"/>
      <c r="L22" s="1"/>
      <c r="M22" s="1"/>
      <c r="N22" s="1"/>
      <c r="O22" s="1"/>
      <c r="P22" s="1"/>
      <c r="Q22" s="1"/>
    </row>
    <row r="23" spans="2:18" x14ac:dyDescent="0.25">
      <c r="B23" s="14"/>
      <c r="C23" s="64" t="s">
        <v>29</v>
      </c>
      <c r="D23" s="64"/>
      <c r="E23" s="64"/>
      <c r="F23" s="64"/>
      <c r="G23" s="64"/>
      <c r="H23" s="64"/>
      <c r="I23" s="1"/>
      <c r="J23" s="1"/>
      <c r="L23" s="14"/>
      <c r="M23" s="64" t="s">
        <v>162</v>
      </c>
      <c r="N23" s="64"/>
      <c r="O23" s="64"/>
      <c r="P23" s="64"/>
      <c r="Q23" s="64"/>
      <c r="R23" s="64"/>
    </row>
    <row r="24" spans="2:18" x14ac:dyDescent="0.25">
      <c r="B24" s="14" t="s">
        <v>40</v>
      </c>
      <c r="C24" s="47" t="s">
        <v>163</v>
      </c>
      <c r="D24" s="47" t="s">
        <v>164</v>
      </c>
      <c r="E24" s="47" t="s">
        <v>165</v>
      </c>
      <c r="F24" s="47" t="s">
        <v>166</v>
      </c>
      <c r="G24" s="14" t="s">
        <v>167</v>
      </c>
      <c r="H24" s="14" t="s">
        <v>168</v>
      </c>
      <c r="I24" s="1"/>
      <c r="J24" s="1"/>
      <c r="L24" s="14" t="s">
        <v>40</v>
      </c>
      <c r="M24" s="47" t="s">
        <v>163</v>
      </c>
      <c r="N24" s="47" t="s">
        <v>164</v>
      </c>
      <c r="O24" s="47" t="s">
        <v>165</v>
      </c>
      <c r="P24" s="47" t="s">
        <v>166</v>
      </c>
      <c r="Q24" s="14" t="s">
        <v>167</v>
      </c>
      <c r="R24" s="14" t="s">
        <v>168</v>
      </c>
    </row>
    <row r="25" spans="2:18" x14ac:dyDescent="0.25">
      <c r="B25" s="3">
        <v>1</v>
      </c>
      <c r="C25" s="9">
        <v>1.79</v>
      </c>
      <c r="D25" s="9">
        <v>1.1599999999999999</v>
      </c>
      <c r="E25" s="9" t="s">
        <v>169</v>
      </c>
      <c r="F25" s="9">
        <v>136</v>
      </c>
      <c r="G25" s="9">
        <v>58.93</v>
      </c>
      <c r="H25" s="9">
        <v>10.41</v>
      </c>
      <c r="I25" s="9"/>
      <c r="J25" s="10"/>
      <c r="L25" s="3">
        <v>1</v>
      </c>
      <c r="M25" s="1"/>
      <c r="N25" s="1"/>
      <c r="O25" s="1"/>
      <c r="P25" s="1"/>
      <c r="Q25" s="1"/>
      <c r="R25" s="1"/>
    </row>
    <row r="26" spans="2:18" x14ac:dyDescent="0.25">
      <c r="B26" s="3">
        <v>2</v>
      </c>
      <c r="C26" s="9">
        <v>1.9</v>
      </c>
      <c r="D26" s="9">
        <v>0.99</v>
      </c>
      <c r="E26" s="9" t="s">
        <v>169</v>
      </c>
      <c r="F26" s="9">
        <v>149.6</v>
      </c>
      <c r="G26" s="9">
        <v>54.5</v>
      </c>
      <c r="H26" s="9">
        <v>-10.69</v>
      </c>
      <c r="I26" s="9"/>
      <c r="J26" s="10"/>
      <c r="L26" s="3">
        <v>2</v>
      </c>
      <c r="M26" s="9">
        <v>2.89</v>
      </c>
      <c r="N26" s="9">
        <v>1.48</v>
      </c>
      <c r="O26" s="9" t="s">
        <v>170</v>
      </c>
      <c r="P26" s="9">
        <v>0</v>
      </c>
      <c r="Q26" s="9">
        <v>0</v>
      </c>
      <c r="R26" s="9">
        <v>0</v>
      </c>
    </row>
    <row r="27" spans="2:18" x14ac:dyDescent="0.25">
      <c r="B27" s="3">
        <v>3</v>
      </c>
      <c r="C27" s="9">
        <v>2.21</v>
      </c>
      <c r="D27" s="9">
        <v>1.24</v>
      </c>
      <c r="E27" s="9" t="s">
        <v>170</v>
      </c>
      <c r="F27" s="9">
        <v>0</v>
      </c>
      <c r="G27" s="9">
        <v>0</v>
      </c>
      <c r="H27" s="9">
        <v>0</v>
      </c>
      <c r="I27" s="9"/>
      <c r="J27" s="10"/>
      <c r="L27" s="3">
        <v>3</v>
      </c>
      <c r="M27" s="9">
        <v>2.21</v>
      </c>
      <c r="N27" s="9">
        <v>1.24</v>
      </c>
      <c r="O27" s="9" t="s">
        <v>170</v>
      </c>
      <c r="P27" s="9">
        <v>0</v>
      </c>
      <c r="Q27" s="9">
        <v>0</v>
      </c>
      <c r="R27" s="9">
        <v>0</v>
      </c>
    </row>
    <row r="28" spans="2:18" x14ac:dyDescent="0.25">
      <c r="B28" s="4">
        <v>4</v>
      </c>
      <c r="C28" s="9"/>
      <c r="D28" s="9"/>
      <c r="E28" s="9"/>
      <c r="F28" s="9"/>
      <c r="G28" s="9"/>
      <c r="H28" s="9"/>
      <c r="I28" s="9"/>
      <c r="J28" s="10"/>
      <c r="L28" s="4">
        <v>4</v>
      </c>
      <c r="M28" s="9"/>
      <c r="N28" s="9"/>
      <c r="O28" s="9"/>
      <c r="P28" s="12"/>
      <c r="Q28" s="9"/>
      <c r="R28" s="9"/>
    </row>
    <row r="29" spans="2:18" x14ac:dyDescent="0.25">
      <c r="B29" s="3">
        <v>5</v>
      </c>
      <c r="C29" s="9">
        <v>2.83</v>
      </c>
      <c r="D29" s="9">
        <v>1.1200000000000001</v>
      </c>
      <c r="E29" s="9" t="s">
        <v>169</v>
      </c>
      <c r="F29" s="9">
        <v>131.47</v>
      </c>
      <c r="G29" s="9">
        <v>49.87</v>
      </c>
      <c r="H29" s="9">
        <v>-10.67</v>
      </c>
      <c r="I29" s="9"/>
      <c r="J29" s="10"/>
      <c r="L29" s="3">
        <v>5</v>
      </c>
      <c r="M29" s="9">
        <v>2.92</v>
      </c>
      <c r="N29" s="9">
        <v>1.58</v>
      </c>
      <c r="O29" s="9" t="s">
        <v>170</v>
      </c>
      <c r="P29" s="9">
        <v>0</v>
      </c>
      <c r="Q29" s="9">
        <v>0</v>
      </c>
      <c r="R29" s="9">
        <v>0</v>
      </c>
    </row>
    <row r="30" spans="2:18" x14ac:dyDescent="0.25">
      <c r="B30" s="4">
        <v>6</v>
      </c>
      <c r="C30" s="9">
        <v>2.4300000000000002</v>
      </c>
      <c r="D30" s="9">
        <v>1.0900000000000001</v>
      </c>
      <c r="E30" s="9" t="s">
        <v>170</v>
      </c>
      <c r="F30" s="9">
        <v>0</v>
      </c>
      <c r="G30" s="9">
        <v>0</v>
      </c>
      <c r="H30" s="9">
        <v>0</v>
      </c>
      <c r="I30" s="9"/>
      <c r="J30" s="10"/>
      <c r="L30" s="4">
        <v>6</v>
      </c>
      <c r="M30" s="9">
        <v>2.46</v>
      </c>
      <c r="N30" s="9">
        <v>1.57</v>
      </c>
      <c r="O30" s="9" t="s">
        <v>170</v>
      </c>
      <c r="P30" s="9">
        <v>0</v>
      </c>
      <c r="Q30" s="9">
        <v>0</v>
      </c>
      <c r="R30" s="9">
        <v>0</v>
      </c>
    </row>
    <row r="31" spans="2:18" x14ac:dyDescent="0.25">
      <c r="B31" s="4">
        <v>7</v>
      </c>
      <c r="C31" s="9">
        <v>2.2999999999999998</v>
      </c>
      <c r="D31" s="9">
        <v>1.04</v>
      </c>
      <c r="E31" s="9" t="s">
        <v>169</v>
      </c>
      <c r="F31" s="9">
        <v>131.47</v>
      </c>
      <c r="G31" s="9">
        <v>72.53</v>
      </c>
      <c r="H31" s="9">
        <v>-13.25</v>
      </c>
      <c r="I31" s="9"/>
      <c r="J31" s="10"/>
      <c r="L31" s="4">
        <v>7</v>
      </c>
      <c r="M31" s="9">
        <v>2.5499999999999998</v>
      </c>
      <c r="N31" s="9">
        <v>1.41</v>
      </c>
      <c r="O31" s="9" t="s">
        <v>170</v>
      </c>
      <c r="P31" s="9">
        <v>0</v>
      </c>
      <c r="Q31" s="9">
        <v>0</v>
      </c>
      <c r="R31" s="9">
        <v>0</v>
      </c>
    </row>
    <row r="32" spans="2:18" x14ac:dyDescent="0.25">
      <c r="B32" s="3">
        <v>8</v>
      </c>
      <c r="C32" s="56"/>
      <c r="D32" s="56"/>
      <c r="E32" s="56"/>
      <c r="F32" s="9"/>
      <c r="G32" s="9"/>
      <c r="H32" s="9"/>
      <c r="I32" s="9"/>
      <c r="J32" s="10"/>
      <c r="L32" s="3">
        <v>8</v>
      </c>
      <c r="M32" s="56"/>
      <c r="N32" s="56"/>
      <c r="O32" s="56"/>
      <c r="P32" s="12"/>
      <c r="Q32" s="9"/>
      <c r="R32" s="9"/>
    </row>
    <row r="33" spans="2:29" ht="60" x14ac:dyDescent="0.25">
      <c r="B33" s="4">
        <v>9</v>
      </c>
      <c r="C33" s="56">
        <v>1.9</v>
      </c>
      <c r="D33" s="56">
        <v>1.2</v>
      </c>
      <c r="E33" s="56" t="s">
        <v>170</v>
      </c>
      <c r="F33" s="9">
        <v>0</v>
      </c>
      <c r="G33" s="9">
        <v>0</v>
      </c>
      <c r="H33" s="9">
        <v>0</v>
      </c>
      <c r="I33" s="9"/>
      <c r="J33" s="10"/>
      <c r="L33" s="4">
        <v>9</v>
      </c>
      <c r="M33" s="56">
        <v>3.83</v>
      </c>
      <c r="N33" s="56">
        <v>1.69</v>
      </c>
      <c r="O33" s="56" t="s">
        <v>170</v>
      </c>
      <c r="P33" s="9">
        <v>0</v>
      </c>
      <c r="Q33" s="9">
        <v>0</v>
      </c>
      <c r="R33" s="9">
        <v>0</v>
      </c>
      <c r="AB33" s="57" t="s">
        <v>171</v>
      </c>
      <c r="AC33" s="58" t="s">
        <v>172</v>
      </c>
    </row>
    <row r="34" spans="2:29" x14ac:dyDescent="0.25">
      <c r="B34" s="4">
        <v>10</v>
      </c>
      <c r="C34" s="9">
        <v>2</v>
      </c>
      <c r="D34" s="9">
        <v>1.26</v>
      </c>
      <c r="E34" s="9" t="s">
        <v>169</v>
      </c>
      <c r="F34" s="9">
        <v>136</v>
      </c>
      <c r="G34" s="9">
        <v>81.599999999999994</v>
      </c>
      <c r="H34" s="9">
        <v>-12.29</v>
      </c>
      <c r="I34" s="9"/>
      <c r="J34" s="10"/>
      <c r="L34" s="4">
        <v>10</v>
      </c>
      <c r="M34" s="9">
        <v>2.04</v>
      </c>
      <c r="N34" s="9">
        <v>1.72</v>
      </c>
      <c r="O34" s="56" t="s">
        <v>170</v>
      </c>
      <c r="P34" s="9">
        <v>0</v>
      </c>
      <c r="Q34" s="9">
        <v>0</v>
      </c>
      <c r="R34" s="9">
        <v>0</v>
      </c>
      <c r="AB34" s="57" t="s">
        <v>173</v>
      </c>
      <c r="AC34" s="57" t="s">
        <v>174</v>
      </c>
    </row>
    <row r="35" spans="2:29" x14ac:dyDescent="0.25">
      <c r="B35" s="1" t="s">
        <v>109</v>
      </c>
      <c r="C35" s="9">
        <f>AVERAGE(C25:C34)</f>
        <v>2.17</v>
      </c>
      <c r="D35" s="9">
        <f t="shared" ref="D35:H35" si="6">AVERAGE(D25:D34)</f>
        <v>1.1375</v>
      </c>
      <c r="E35" s="9"/>
      <c r="F35" s="9">
        <f t="shared" si="6"/>
        <v>85.56750000000001</v>
      </c>
      <c r="G35" s="9">
        <f t="shared" si="6"/>
        <v>39.678750000000001</v>
      </c>
      <c r="H35" s="9">
        <f t="shared" si="6"/>
        <v>-4.5612499999999994</v>
      </c>
      <c r="I35" s="12"/>
      <c r="L35" s="10" t="s">
        <v>109</v>
      </c>
      <c r="M35" s="9">
        <f t="shared" ref="M35" si="7">AVERAGE(M25:M34)</f>
        <v>2.6999999999999997</v>
      </c>
      <c r="N35" s="9">
        <f t="shared" ref="N35" si="8">AVERAGE(N25:N34)</f>
        <v>1.5271428571428574</v>
      </c>
      <c r="O35" s="9"/>
      <c r="P35" s="9">
        <f t="shared" ref="P35" si="9">AVERAGE(P25:P34)</f>
        <v>0</v>
      </c>
      <c r="Q35" s="9">
        <f t="shared" ref="Q35" si="10">AVERAGE(Q25:Q34)</f>
        <v>0</v>
      </c>
      <c r="R35" s="9">
        <f t="shared" ref="R35" si="11">AVERAGE(R25:R34)</f>
        <v>0</v>
      </c>
      <c r="AB35" s="57" t="s">
        <v>175</v>
      </c>
      <c r="AC35" s="57" t="s">
        <v>176</v>
      </c>
    </row>
    <row r="36" spans="2:29" x14ac:dyDescent="0.25">
      <c r="B36" s="1" t="s">
        <v>26</v>
      </c>
      <c r="C36" s="9">
        <f>STDEV(C25:C34)</f>
        <v>0.34657507947670724</v>
      </c>
      <c r="D36" s="9">
        <f t="shared" ref="D36:H36" si="12">STDEV(D25:D34)</f>
        <v>9.5431351542052748E-2</v>
      </c>
      <c r="E36" s="9"/>
      <c r="F36" s="9">
        <f t="shared" si="12"/>
        <v>71.079940258436181</v>
      </c>
      <c r="G36" s="9">
        <f t="shared" si="12"/>
        <v>34.338539546903945</v>
      </c>
      <c r="H36" s="9">
        <f t="shared" si="12"/>
        <v>8.4232644460785764</v>
      </c>
      <c r="L36" s="1" t="s">
        <v>26</v>
      </c>
      <c r="M36" s="9">
        <f>STDEV(M25:M34)</f>
        <v>0.5940258131316084</v>
      </c>
      <c r="N36" s="9">
        <f t="shared" ref="N36:R36" si="13">STDEV(N25:N34)</f>
        <v>0.16670475755201181</v>
      </c>
      <c r="O36" s="9"/>
      <c r="P36" s="9">
        <f t="shared" si="13"/>
        <v>0</v>
      </c>
      <c r="Q36" s="9">
        <f t="shared" si="13"/>
        <v>0</v>
      </c>
      <c r="R36" s="9">
        <f t="shared" si="13"/>
        <v>0</v>
      </c>
      <c r="AB36" s="57" t="s">
        <v>177</v>
      </c>
      <c r="AC36" s="57" t="s">
        <v>178</v>
      </c>
    </row>
    <row r="37" spans="2:29" x14ac:dyDescent="0.25">
      <c r="AB37" s="57" t="s">
        <v>179</v>
      </c>
      <c r="AC37" s="57" t="s">
        <v>180</v>
      </c>
    </row>
    <row r="38" spans="2:29" x14ac:dyDescent="0.25">
      <c r="AB38" s="57" t="s">
        <v>181</v>
      </c>
      <c r="AC38" s="57" t="s">
        <v>182</v>
      </c>
    </row>
  </sheetData>
  <mergeCells count="7">
    <mergeCell ref="M23:R23"/>
    <mergeCell ref="C23:H23"/>
    <mergeCell ref="U4:Z4"/>
    <mergeCell ref="B2:Q2"/>
    <mergeCell ref="B19:Q19"/>
    <mergeCell ref="C4:H4"/>
    <mergeCell ref="M4:R4"/>
  </mergeCells>
  <pageMargins left="0.7" right="0.7" top="0.75" bottom="0.75" header="0.3" footer="0.3"/>
  <pageSetup paperSize="9"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78A8E-3FEC-4113-8B3A-DF83579BB984}">
  <dimension ref="B3:BC80"/>
  <sheetViews>
    <sheetView topLeftCell="A10" zoomScale="96" zoomScaleNormal="96" workbookViewId="0">
      <selection activeCell="C39" sqref="C39"/>
    </sheetView>
  </sheetViews>
  <sheetFormatPr defaultRowHeight="15" x14ac:dyDescent="0.25"/>
  <cols>
    <col min="2" max="2" width="12.7109375" bestFit="1" customWidth="1"/>
    <col min="3" max="3" width="11.42578125" customWidth="1"/>
    <col min="4" max="5" width="9.5703125" bestFit="1" customWidth="1"/>
    <col min="11" max="12" width="12.7109375" bestFit="1" customWidth="1"/>
    <col min="13" max="15" width="9.5703125" bestFit="1" customWidth="1"/>
    <col min="18" max="18" width="13.7109375" bestFit="1" customWidth="1"/>
    <col min="19" max="19" width="10" bestFit="1" customWidth="1"/>
    <col min="20" max="20" width="17" bestFit="1" customWidth="1"/>
    <col min="21" max="31" width="11.28515625" customWidth="1"/>
    <col min="41" max="41" width="12.42578125" bestFit="1" customWidth="1"/>
    <col min="42" max="42" width="13.85546875" bestFit="1" customWidth="1"/>
    <col min="43" max="43" width="12.85546875" bestFit="1" customWidth="1"/>
    <col min="44" max="44" width="13.42578125" bestFit="1" customWidth="1"/>
    <col min="51" max="51" width="9.7109375" bestFit="1" customWidth="1"/>
    <col min="52" max="52" width="10.5703125" bestFit="1" customWidth="1"/>
    <col min="53" max="53" width="9" bestFit="1" customWidth="1"/>
    <col min="54" max="54" width="9.85546875" bestFit="1" customWidth="1"/>
    <col min="55" max="55" width="10.42578125" bestFit="1" customWidth="1"/>
    <col min="56" max="56" width="11.28515625" bestFit="1" customWidth="1"/>
  </cols>
  <sheetData>
    <row r="3" spans="2:55" x14ac:dyDescent="0.25">
      <c r="B3" s="63" t="s">
        <v>28</v>
      </c>
      <c r="C3" s="63"/>
      <c r="D3" s="63"/>
      <c r="E3" s="63"/>
      <c r="F3" s="63"/>
      <c r="G3" s="63"/>
      <c r="H3" s="63"/>
      <c r="I3" s="63"/>
      <c r="J3" s="63"/>
      <c r="K3" s="63"/>
      <c r="L3" s="63"/>
      <c r="M3" s="63"/>
      <c r="N3" s="63"/>
      <c r="O3" s="63"/>
      <c r="P3" s="63"/>
      <c r="Q3" s="63"/>
    </row>
    <row r="4" spans="2:55" x14ac:dyDescent="0.25">
      <c r="B4" s="1"/>
      <c r="C4" s="1"/>
      <c r="D4" s="1"/>
      <c r="E4" s="1"/>
      <c r="F4" s="1"/>
      <c r="G4" s="1"/>
      <c r="H4" s="1"/>
      <c r="I4" s="1"/>
      <c r="J4" s="1"/>
      <c r="K4" s="1"/>
      <c r="L4" s="1"/>
      <c r="M4" s="1"/>
      <c r="N4" s="1"/>
      <c r="O4" s="1"/>
      <c r="P4" s="1"/>
      <c r="Q4" s="1"/>
    </row>
    <row r="5" spans="2:55" x14ac:dyDescent="0.25">
      <c r="B5" s="14"/>
      <c r="C5" s="64" t="s">
        <v>29</v>
      </c>
      <c r="D5" s="64"/>
      <c r="E5" s="64"/>
      <c r="F5" s="64"/>
      <c r="G5" s="1"/>
      <c r="H5" s="1"/>
      <c r="I5" s="1"/>
      <c r="J5" s="1"/>
      <c r="L5" s="67" t="s">
        <v>30</v>
      </c>
      <c r="M5" s="68"/>
      <c r="N5" s="68"/>
      <c r="O5" s="68"/>
      <c r="P5" s="66"/>
      <c r="Q5" s="1"/>
    </row>
    <row r="6" spans="2:55" x14ac:dyDescent="0.25">
      <c r="B6" s="14" t="s">
        <v>40</v>
      </c>
      <c r="C6" s="47" t="s">
        <v>183</v>
      </c>
      <c r="D6" s="47" t="s">
        <v>184</v>
      </c>
      <c r="E6" s="47" t="s">
        <v>185</v>
      </c>
      <c r="F6" s="47" t="s">
        <v>186</v>
      </c>
      <c r="G6" s="1"/>
      <c r="H6" s="1"/>
      <c r="I6" s="1"/>
      <c r="J6" s="1"/>
      <c r="L6" s="14" t="s">
        <v>40</v>
      </c>
      <c r="M6" s="47" t="s">
        <v>183</v>
      </c>
      <c r="N6" s="47" t="s">
        <v>184</v>
      </c>
      <c r="O6" s="47" t="s">
        <v>185</v>
      </c>
      <c r="P6" s="47" t="s">
        <v>186</v>
      </c>
      <c r="Q6" s="1"/>
      <c r="R6" t="s">
        <v>196</v>
      </c>
      <c r="S6" s="11" t="s">
        <v>187</v>
      </c>
      <c r="T6" s="11" t="s">
        <v>188</v>
      </c>
      <c r="U6" s="11"/>
      <c r="V6" s="11" t="s">
        <v>187</v>
      </c>
      <c r="W6" s="11" t="s">
        <v>188</v>
      </c>
      <c r="X6" s="11"/>
      <c r="Y6" s="11" t="s">
        <v>207</v>
      </c>
      <c r="Z6" s="11" t="s">
        <v>81</v>
      </c>
      <c r="AA6" s="11"/>
      <c r="AB6" s="11"/>
      <c r="AC6" s="11"/>
      <c r="AE6" s="11" t="s">
        <v>189</v>
      </c>
      <c r="AF6" s="11" t="s">
        <v>83</v>
      </c>
      <c r="AI6" s="11"/>
      <c r="AK6" s="11" t="s">
        <v>190</v>
      </c>
      <c r="AL6" s="11" t="s">
        <v>85</v>
      </c>
      <c r="AM6" s="11"/>
      <c r="AV6" t="s">
        <v>187</v>
      </c>
      <c r="AW6" t="s">
        <v>213</v>
      </c>
      <c r="AX6" t="s">
        <v>214</v>
      </c>
      <c r="AY6" t="s">
        <v>215</v>
      </c>
      <c r="AZ6" t="s">
        <v>216</v>
      </c>
      <c r="BA6" t="s">
        <v>217</v>
      </c>
      <c r="BB6" t="s">
        <v>218</v>
      </c>
      <c r="BC6" t="s">
        <v>219</v>
      </c>
    </row>
    <row r="7" spans="2:55" x14ac:dyDescent="0.25">
      <c r="B7" s="3">
        <v>1</v>
      </c>
      <c r="C7" s="1">
        <v>35.299999999999997</v>
      </c>
      <c r="D7" s="1">
        <v>40.299999999999997</v>
      </c>
      <c r="E7" s="1">
        <v>35.299999999999997</v>
      </c>
      <c r="F7" s="1">
        <v>30.3</v>
      </c>
      <c r="G7" s="1">
        <f t="shared" ref="G7:G16" si="0">C7-M7</f>
        <v>0.39999999999999858</v>
      </c>
      <c r="H7" s="1">
        <f t="shared" ref="H7:H16" si="1">D7-N7</f>
        <v>0.39999999999999858</v>
      </c>
      <c r="I7" s="1">
        <f t="shared" ref="I7:I16" si="2">E7-O7</f>
        <v>0.39999999999999858</v>
      </c>
      <c r="J7" s="1">
        <f t="shared" ref="J7:J16" si="3">F7-P7</f>
        <v>0.40000000000000213</v>
      </c>
      <c r="L7" s="3">
        <v>1</v>
      </c>
      <c r="M7" s="1">
        <v>34.9</v>
      </c>
      <c r="N7" s="1">
        <v>39.9</v>
      </c>
      <c r="O7" s="1">
        <v>34.9</v>
      </c>
      <c r="P7" s="1">
        <v>29.9</v>
      </c>
      <c r="Q7" s="1"/>
      <c r="R7" t="s">
        <v>39</v>
      </c>
      <c r="S7" s="1">
        <v>35.299999999999997</v>
      </c>
      <c r="T7" s="1">
        <v>34.9</v>
      </c>
      <c r="U7" s="1" t="s">
        <v>197</v>
      </c>
      <c r="V7" s="1">
        <f>MIN(S7:S16)</f>
        <v>32.4</v>
      </c>
      <c r="W7" s="1">
        <f>MIN(T7:T16)</f>
        <v>32</v>
      </c>
      <c r="X7" s="1"/>
      <c r="Y7" s="1">
        <v>40.299999999999997</v>
      </c>
      <c r="Z7" s="1">
        <v>39.9</v>
      </c>
      <c r="AA7" s="1" t="s">
        <v>197</v>
      </c>
      <c r="AB7" s="1">
        <f>MIN(Y7:Y16)</f>
        <v>37.4</v>
      </c>
      <c r="AC7" s="1">
        <f>MIN(Z7:Z16)</f>
        <v>37</v>
      </c>
      <c r="AE7" s="1">
        <v>35.299999999999997</v>
      </c>
      <c r="AF7" s="1">
        <v>34.9</v>
      </c>
      <c r="AG7" s="1" t="s">
        <v>197</v>
      </c>
      <c r="AH7" s="13">
        <f>MIN(AE7:AE16)</f>
        <v>32.4</v>
      </c>
      <c r="AI7" s="13">
        <f>MIN(AF7:AF16)</f>
        <v>32</v>
      </c>
      <c r="AK7" s="1">
        <v>30.3</v>
      </c>
      <c r="AL7" s="1">
        <v>29.9</v>
      </c>
      <c r="AM7" s="1" t="s">
        <v>197</v>
      </c>
      <c r="AN7" s="13">
        <f>MIN(AK7:AK16)</f>
        <v>27.4</v>
      </c>
      <c r="AO7" s="13">
        <f>MIN(AL7:AL16)</f>
        <v>27.5</v>
      </c>
      <c r="AU7" s="1" t="s">
        <v>39</v>
      </c>
      <c r="AV7" s="10">
        <v>36.1</v>
      </c>
      <c r="AW7" s="10">
        <v>35.299999999999997</v>
      </c>
      <c r="AX7" s="10">
        <v>41.1</v>
      </c>
      <c r="AY7" s="10">
        <v>40.299999999999997</v>
      </c>
      <c r="AZ7" s="10">
        <v>36.1</v>
      </c>
      <c r="BA7" s="10">
        <v>35.299999999999997</v>
      </c>
      <c r="BB7" s="10">
        <v>31.1</v>
      </c>
      <c r="BC7" s="10">
        <v>30.3</v>
      </c>
    </row>
    <row r="8" spans="2:55" x14ac:dyDescent="0.25">
      <c r="B8" s="3">
        <v>2</v>
      </c>
      <c r="C8" s="10">
        <v>35.299999999999997</v>
      </c>
      <c r="D8" s="10">
        <v>40.299999999999997</v>
      </c>
      <c r="E8" s="10">
        <v>35.299999999999997</v>
      </c>
      <c r="F8" s="10">
        <v>30.3</v>
      </c>
      <c r="G8" s="1">
        <f t="shared" si="0"/>
        <v>0.69999999999999574</v>
      </c>
      <c r="H8" s="1">
        <f t="shared" si="1"/>
        <v>0.69999999999999574</v>
      </c>
      <c r="I8" s="1">
        <f t="shared" si="2"/>
        <v>0.69999999999999574</v>
      </c>
      <c r="J8" s="1">
        <f t="shared" si="3"/>
        <v>0.69999999999999929</v>
      </c>
      <c r="L8" s="3">
        <v>2</v>
      </c>
      <c r="M8" s="10">
        <v>34.6</v>
      </c>
      <c r="N8" s="10">
        <v>39.6</v>
      </c>
      <c r="O8" s="10">
        <v>34.6</v>
      </c>
      <c r="P8" s="10">
        <v>29.6</v>
      </c>
      <c r="Q8" s="1"/>
      <c r="R8" t="s">
        <v>44</v>
      </c>
      <c r="S8" s="10">
        <v>35.299999999999997</v>
      </c>
      <c r="T8" s="10">
        <v>34.6</v>
      </c>
      <c r="U8" s="10" t="s">
        <v>198</v>
      </c>
      <c r="V8" s="10">
        <f>QUARTILE(S7:S16,1)</f>
        <v>33.199999999999996</v>
      </c>
      <c r="W8" s="10">
        <f>QUARTILE(T7:T16,1)</f>
        <v>32.9</v>
      </c>
      <c r="X8" s="10"/>
      <c r="Y8" s="10">
        <v>40.299999999999997</v>
      </c>
      <c r="Z8" s="10">
        <v>39.6</v>
      </c>
      <c r="AA8" s="10" t="s">
        <v>198</v>
      </c>
      <c r="AB8" s="10">
        <f>QUARTILE(Y7:Y16,1)</f>
        <v>38.199999999999996</v>
      </c>
      <c r="AC8" s="10">
        <f>QUARTILE(Z7:Z16,1)</f>
        <v>37.9</v>
      </c>
      <c r="AE8" s="10">
        <v>35.299999999999997</v>
      </c>
      <c r="AF8" s="10">
        <v>34.6</v>
      </c>
      <c r="AG8" s="10" t="s">
        <v>198</v>
      </c>
      <c r="AH8" s="13">
        <f>QUARTILE(AE7:AE16,1)</f>
        <v>33.199999999999996</v>
      </c>
      <c r="AI8" s="13">
        <f>QUARTILE(AF7:AF16,1)</f>
        <v>32.9</v>
      </c>
      <c r="AK8" s="10">
        <v>30.3</v>
      </c>
      <c r="AL8" s="10">
        <v>29.6</v>
      </c>
      <c r="AM8" s="10" t="s">
        <v>198</v>
      </c>
      <c r="AN8" s="13">
        <f>QUARTILE(AK7:AK16,1)</f>
        <v>28.2</v>
      </c>
      <c r="AO8" s="13">
        <f>QUARTILE(AL7:AL16,1)</f>
        <v>27.9</v>
      </c>
      <c r="AP8" s="10"/>
      <c r="AQ8" s="10"/>
      <c r="AR8" s="10"/>
      <c r="AS8" s="1"/>
      <c r="AT8" s="1"/>
      <c r="AU8" s="1" t="s">
        <v>44</v>
      </c>
      <c r="AV8" s="10">
        <v>33.5</v>
      </c>
      <c r="AW8" s="10">
        <v>34.9</v>
      </c>
      <c r="AX8" s="10">
        <v>38.5</v>
      </c>
      <c r="AY8" s="10">
        <v>39.9</v>
      </c>
      <c r="AZ8" s="10">
        <v>33.5</v>
      </c>
      <c r="BA8" s="10">
        <v>34.9</v>
      </c>
      <c r="BB8" s="10">
        <v>28.5</v>
      </c>
      <c r="BC8" s="10">
        <v>29.9</v>
      </c>
    </row>
    <row r="9" spans="2:55" x14ac:dyDescent="0.25">
      <c r="B9" s="3">
        <v>3</v>
      </c>
      <c r="C9" s="10">
        <v>34.700000000000003</v>
      </c>
      <c r="D9" s="10">
        <v>39.700000000000003</v>
      </c>
      <c r="E9" s="10">
        <v>34.700000000000003</v>
      </c>
      <c r="F9" s="10">
        <v>29.7</v>
      </c>
      <c r="G9" s="1">
        <f t="shared" si="0"/>
        <v>1.5</v>
      </c>
      <c r="H9" s="1">
        <f t="shared" si="1"/>
        <v>1.5</v>
      </c>
      <c r="I9" s="1">
        <f t="shared" si="2"/>
        <v>1.5</v>
      </c>
      <c r="J9" s="1">
        <f t="shared" si="3"/>
        <v>1.5</v>
      </c>
      <c r="L9" s="3">
        <v>3</v>
      </c>
      <c r="M9" s="10">
        <v>33.200000000000003</v>
      </c>
      <c r="N9" s="10">
        <v>38.200000000000003</v>
      </c>
      <c r="O9" s="10">
        <v>33.200000000000003</v>
      </c>
      <c r="P9" s="10">
        <v>28.2</v>
      </c>
      <c r="Q9" s="1"/>
      <c r="R9" t="s">
        <v>45</v>
      </c>
      <c r="S9" s="10">
        <v>34.700000000000003</v>
      </c>
      <c r="T9" s="10">
        <v>33.200000000000003</v>
      </c>
      <c r="U9" s="10" t="s">
        <v>199</v>
      </c>
      <c r="V9" s="10">
        <f>MEDIAN(S7:S16)</f>
        <v>35</v>
      </c>
      <c r="W9" s="10">
        <f>MEDIAN(T7:T16)</f>
        <v>33.75</v>
      </c>
      <c r="X9" s="10"/>
      <c r="Y9" s="10">
        <v>39.700000000000003</v>
      </c>
      <c r="Z9" s="10">
        <v>38.200000000000003</v>
      </c>
      <c r="AA9" s="10" t="s">
        <v>199</v>
      </c>
      <c r="AB9" s="10">
        <f>MEDIAN(Y7:Y16)</f>
        <v>40</v>
      </c>
      <c r="AC9" s="10">
        <f>MEDIAN(Z7:Z16)</f>
        <v>38.75</v>
      </c>
      <c r="AE9" s="10">
        <v>34.700000000000003</v>
      </c>
      <c r="AF9" s="10">
        <v>33.200000000000003</v>
      </c>
      <c r="AG9" s="10" t="s">
        <v>199</v>
      </c>
      <c r="AH9" s="13">
        <f>MEDIAN(AE7:AE16)</f>
        <v>35</v>
      </c>
      <c r="AI9" s="13">
        <f>MEDIAN(AF7:AF16)</f>
        <v>33.75</v>
      </c>
      <c r="AK9" s="10">
        <v>29.7</v>
      </c>
      <c r="AL9" s="10">
        <v>28.2</v>
      </c>
      <c r="AM9" s="10" t="s">
        <v>199</v>
      </c>
      <c r="AN9" s="13">
        <f>MEDIAN(AK7:AK16)</f>
        <v>30</v>
      </c>
      <c r="AO9" s="13">
        <f>MEDIAN(AL7:AL16)</f>
        <v>28.75</v>
      </c>
      <c r="AR9" s="1"/>
      <c r="AS9" s="1"/>
      <c r="AU9" s="1" t="s">
        <v>45</v>
      </c>
      <c r="AV9" s="10">
        <v>34.700000000000003</v>
      </c>
      <c r="AW9" s="10">
        <v>33.299999999999997</v>
      </c>
      <c r="AX9" s="10">
        <v>38.700000000000003</v>
      </c>
      <c r="AY9" s="10">
        <v>38.299999999999997</v>
      </c>
      <c r="AZ9" s="10">
        <v>34.700000000000003</v>
      </c>
      <c r="BA9" s="10">
        <v>33.299999999999997</v>
      </c>
      <c r="BB9" s="10">
        <v>29.7</v>
      </c>
      <c r="BC9" s="10">
        <v>28.3</v>
      </c>
    </row>
    <row r="10" spans="2:55" x14ac:dyDescent="0.25">
      <c r="B10" s="4">
        <v>4</v>
      </c>
      <c r="C10" s="10">
        <v>36.299999999999997</v>
      </c>
      <c r="D10" s="10">
        <v>41.3</v>
      </c>
      <c r="E10" s="10">
        <v>36.299999999999997</v>
      </c>
      <c r="F10" s="10">
        <v>31.3</v>
      </c>
      <c r="G10" s="1">
        <f t="shared" si="0"/>
        <v>0.59999999999999432</v>
      </c>
      <c r="H10" s="1">
        <f t="shared" si="1"/>
        <v>0.59999999999999432</v>
      </c>
      <c r="I10" s="1">
        <f t="shared" si="2"/>
        <v>0.59999999999999432</v>
      </c>
      <c r="J10" s="1">
        <f t="shared" si="3"/>
        <v>0.60000000000000142</v>
      </c>
      <c r="L10" s="4">
        <v>4</v>
      </c>
      <c r="M10" s="10">
        <v>35.700000000000003</v>
      </c>
      <c r="N10" s="10">
        <v>40.700000000000003</v>
      </c>
      <c r="O10" s="10">
        <v>35.700000000000003</v>
      </c>
      <c r="P10" s="10">
        <v>30.7</v>
      </c>
      <c r="Q10" s="1"/>
      <c r="R10" t="s">
        <v>46</v>
      </c>
      <c r="S10" s="10">
        <v>36.299999999999997</v>
      </c>
      <c r="T10" s="10">
        <v>35.700000000000003</v>
      </c>
      <c r="U10" s="10" t="s">
        <v>200</v>
      </c>
      <c r="V10" s="10">
        <f>QUARTILE(S7:S16,3)</f>
        <v>35.674999999999997</v>
      </c>
      <c r="W10" s="10">
        <f>QUARTILE(T7:T16,3)</f>
        <v>34.825000000000003</v>
      </c>
      <c r="X10" s="10"/>
      <c r="Y10" s="10">
        <v>41.3</v>
      </c>
      <c r="Z10" s="10">
        <v>40.700000000000003</v>
      </c>
      <c r="AA10" s="10" t="s">
        <v>200</v>
      </c>
      <c r="AB10" s="10">
        <f>QUARTILE(Y7:Y16,3)</f>
        <v>40.674999999999997</v>
      </c>
      <c r="AC10" s="10">
        <f>QUARTILE(Z7:Z16,3)</f>
        <v>39.825000000000003</v>
      </c>
      <c r="AE10" s="10">
        <v>36.299999999999997</v>
      </c>
      <c r="AF10" s="10">
        <v>35.700000000000003</v>
      </c>
      <c r="AG10" s="10" t="s">
        <v>200</v>
      </c>
      <c r="AH10" s="13">
        <f>QUARTILE(AE7:AE16,3)</f>
        <v>35.674999999999997</v>
      </c>
      <c r="AI10" s="13">
        <f>QUARTILE(AF7:AF16,3)</f>
        <v>34.825000000000003</v>
      </c>
      <c r="AK10" s="10">
        <v>31.3</v>
      </c>
      <c r="AL10" s="10">
        <v>30.7</v>
      </c>
      <c r="AM10" s="10" t="s">
        <v>200</v>
      </c>
      <c r="AN10" s="13">
        <f>QUARTILE(AK7:AK16,3)</f>
        <v>30.675000000000001</v>
      </c>
      <c r="AO10" s="13">
        <f>QUARTILE(AL7:AL16,3)</f>
        <v>29.824999999999999</v>
      </c>
      <c r="AR10" s="10"/>
      <c r="AS10" s="10"/>
      <c r="AU10" s="1" t="s">
        <v>46</v>
      </c>
      <c r="AV10" s="10">
        <v>34</v>
      </c>
      <c r="AW10" s="10">
        <v>35</v>
      </c>
      <c r="AX10" s="10">
        <v>38</v>
      </c>
      <c r="AY10" s="10">
        <v>40</v>
      </c>
      <c r="AZ10" s="10">
        <v>34</v>
      </c>
      <c r="BA10" s="10">
        <v>35</v>
      </c>
      <c r="BB10" s="10">
        <v>29</v>
      </c>
      <c r="BC10" s="10">
        <v>30</v>
      </c>
    </row>
    <row r="11" spans="2:55" x14ac:dyDescent="0.25">
      <c r="B11" s="3">
        <v>5</v>
      </c>
      <c r="C11" s="10">
        <v>36.4</v>
      </c>
      <c r="D11" s="10">
        <v>41.4</v>
      </c>
      <c r="E11" s="10">
        <v>36.4</v>
      </c>
      <c r="F11" s="10">
        <v>31.4</v>
      </c>
      <c r="G11" s="1">
        <f t="shared" si="0"/>
        <v>1.2999999999999972</v>
      </c>
      <c r="H11" s="1">
        <f t="shared" si="1"/>
        <v>1.2999999999999972</v>
      </c>
      <c r="I11" s="1">
        <f t="shared" si="2"/>
        <v>1.2999999999999972</v>
      </c>
      <c r="J11" s="1">
        <f t="shared" si="3"/>
        <v>1.2999999999999972</v>
      </c>
      <c r="L11" s="3">
        <v>5</v>
      </c>
      <c r="M11" s="10">
        <v>35.1</v>
      </c>
      <c r="N11" s="10">
        <v>40.1</v>
      </c>
      <c r="O11" s="10">
        <v>35.1</v>
      </c>
      <c r="P11" s="10">
        <v>30.1</v>
      </c>
      <c r="Q11" s="1"/>
      <c r="R11" t="s">
        <v>47</v>
      </c>
      <c r="S11" s="10">
        <v>36.4</v>
      </c>
      <c r="T11" s="10">
        <v>35.1</v>
      </c>
      <c r="U11" s="10" t="s">
        <v>201</v>
      </c>
      <c r="V11" s="10">
        <f>MAX(S7:S16)</f>
        <v>36.4</v>
      </c>
      <c r="W11" s="10">
        <f>MAX(T7:T16)</f>
        <v>35.700000000000003</v>
      </c>
      <c r="X11" s="10"/>
      <c r="Y11" s="10">
        <v>41.4</v>
      </c>
      <c r="Z11" s="10">
        <v>40.1</v>
      </c>
      <c r="AA11" s="10" t="s">
        <v>201</v>
      </c>
      <c r="AB11" s="10">
        <f>MAX(Y7:Y16)</f>
        <v>41.4</v>
      </c>
      <c r="AC11" s="10">
        <f>MAX(Z7:Z16)</f>
        <v>40.700000000000003</v>
      </c>
      <c r="AE11" s="10">
        <v>36.4</v>
      </c>
      <c r="AF11" s="10">
        <v>35.1</v>
      </c>
      <c r="AG11" s="10" t="s">
        <v>201</v>
      </c>
      <c r="AH11" s="13">
        <f>MAX(AE7:AE16)</f>
        <v>36.4</v>
      </c>
      <c r="AI11" s="13">
        <f>MAX(AF7:AF16)</f>
        <v>35.700000000000003</v>
      </c>
      <c r="AK11" s="10">
        <v>31.4</v>
      </c>
      <c r="AL11" s="10">
        <v>30.1</v>
      </c>
      <c r="AM11" s="10" t="s">
        <v>201</v>
      </c>
      <c r="AN11" s="13">
        <f>MAX(AK7:AK16)</f>
        <v>31.4</v>
      </c>
      <c r="AO11" s="13">
        <f>MAX(AL7:AL16)</f>
        <v>30.7</v>
      </c>
      <c r="AR11" s="10"/>
      <c r="AS11" s="10"/>
      <c r="AU11" s="1" t="s">
        <v>47</v>
      </c>
      <c r="AV11" s="10">
        <v>34.6</v>
      </c>
      <c r="AW11" s="10">
        <v>34.6</v>
      </c>
      <c r="AX11" s="10">
        <v>39.6</v>
      </c>
      <c r="AY11" s="10">
        <v>39.6</v>
      </c>
      <c r="AZ11" s="10">
        <v>34.6</v>
      </c>
      <c r="BA11" s="10">
        <v>34.6</v>
      </c>
      <c r="BB11" s="10">
        <v>29.6</v>
      </c>
      <c r="BC11" s="10">
        <v>29.6</v>
      </c>
    </row>
    <row r="12" spans="2:55" x14ac:dyDescent="0.25">
      <c r="B12" s="4">
        <v>6</v>
      </c>
      <c r="C12" s="10">
        <v>32.6</v>
      </c>
      <c r="D12" s="10">
        <v>37.6</v>
      </c>
      <c r="E12" s="10">
        <v>32.6</v>
      </c>
      <c r="F12" s="10">
        <v>27.6</v>
      </c>
      <c r="G12" s="1">
        <f t="shared" si="0"/>
        <v>0.60000000000000142</v>
      </c>
      <c r="H12" s="1">
        <f t="shared" si="1"/>
        <v>0.60000000000000142</v>
      </c>
      <c r="I12" s="1">
        <f t="shared" si="2"/>
        <v>0.60000000000000142</v>
      </c>
      <c r="J12" s="1">
        <f t="shared" si="3"/>
        <v>0</v>
      </c>
      <c r="L12" s="4">
        <v>6</v>
      </c>
      <c r="M12" s="10">
        <v>32</v>
      </c>
      <c r="N12" s="10">
        <v>37</v>
      </c>
      <c r="O12" s="10">
        <v>32</v>
      </c>
      <c r="P12" s="10">
        <v>27.6</v>
      </c>
      <c r="Q12" s="1" t="s">
        <v>191</v>
      </c>
      <c r="R12" t="s">
        <v>48</v>
      </c>
      <c r="S12" s="10">
        <v>32.6</v>
      </c>
      <c r="T12" s="10">
        <v>32</v>
      </c>
      <c r="U12" s="10"/>
      <c r="V12" s="10"/>
      <c r="W12" s="10"/>
      <c r="X12" s="10"/>
      <c r="Y12" s="10">
        <v>37.6</v>
      </c>
      <c r="Z12" s="10">
        <v>37</v>
      </c>
      <c r="AA12" s="10"/>
      <c r="AB12" s="10"/>
      <c r="AC12" s="10"/>
      <c r="AE12" s="10">
        <v>32.6</v>
      </c>
      <c r="AF12" s="10">
        <v>32</v>
      </c>
      <c r="AG12" s="10"/>
      <c r="AH12" s="13"/>
      <c r="AI12" s="13"/>
      <c r="AK12" s="10">
        <v>27.6</v>
      </c>
      <c r="AL12" s="10">
        <v>27.6</v>
      </c>
      <c r="AM12" s="10"/>
      <c r="AN12" s="13"/>
      <c r="AO12" s="13"/>
      <c r="AR12" s="10"/>
      <c r="AS12" s="10"/>
      <c r="AU12" s="1" t="s">
        <v>48</v>
      </c>
      <c r="AV12" s="10">
        <v>34</v>
      </c>
      <c r="AW12" s="10">
        <v>32</v>
      </c>
      <c r="AX12" s="10">
        <v>39</v>
      </c>
      <c r="AY12" s="10">
        <v>37</v>
      </c>
      <c r="AZ12" s="10">
        <v>34</v>
      </c>
      <c r="BA12" s="10">
        <v>32</v>
      </c>
      <c r="BB12" s="10">
        <v>29</v>
      </c>
      <c r="BC12" s="10">
        <v>27</v>
      </c>
    </row>
    <row r="13" spans="2:55" x14ac:dyDescent="0.25">
      <c r="B13" s="4">
        <v>7</v>
      </c>
      <c r="C13" s="10">
        <v>34.4</v>
      </c>
      <c r="D13" s="10">
        <v>39.4</v>
      </c>
      <c r="E13" s="10">
        <v>34.4</v>
      </c>
      <c r="F13" s="10">
        <v>29.4</v>
      </c>
      <c r="G13" s="1">
        <f t="shared" si="0"/>
        <v>0.5</v>
      </c>
      <c r="H13" s="1">
        <f t="shared" si="1"/>
        <v>0.5</v>
      </c>
      <c r="I13" s="1">
        <f t="shared" si="2"/>
        <v>0.5</v>
      </c>
      <c r="J13" s="1">
        <f t="shared" si="3"/>
        <v>0.5</v>
      </c>
      <c r="L13" s="4">
        <v>7</v>
      </c>
      <c r="M13" s="10">
        <v>33.9</v>
      </c>
      <c r="N13" s="10">
        <v>38.9</v>
      </c>
      <c r="O13" s="10">
        <v>33.9</v>
      </c>
      <c r="P13" s="10">
        <v>28.9</v>
      </c>
      <c r="Q13" s="1"/>
      <c r="R13" t="s">
        <v>49</v>
      </c>
      <c r="S13" s="10">
        <v>34.4</v>
      </c>
      <c r="T13" s="10">
        <v>33.9</v>
      </c>
      <c r="U13" s="10" t="s">
        <v>202</v>
      </c>
      <c r="V13" s="10">
        <f>V8</f>
        <v>33.199999999999996</v>
      </c>
      <c r="W13" s="10">
        <f>W8</f>
        <v>32.9</v>
      </c>
      <c r="X13" s="10"/>
      <c r="Y13" s="10">
        <v>39.4</v>
      </c>
      <c r="Z13" s="10">
        <v>38.9</v>
      </c>
      <c r="AA13" s="10" t="s">
        <v>202</v>
      </c>
      <c r="AB13" s="10">
        <f>AB8</f>
        <v>38.199999999999996</v>
      </c>
      <c r="AC13" s="10">
        <f>AC8</f>
        <v>37.9</v>
      </c>
      <c r="AE13" s="10">
        <v>34.4</v>
      </c>
      <c r="AF13" s="10">
        <v>33.9</v>
      </c>
      <c r="AG13" s="10" t="s">
        <v>202</v>
      </c>
      <c r="AH13" s="13">
        <f>AH8</f>
        <v>33.199999999999996</v>
      </c>
      <c r="AI13" s="13">
        <f>AI8</f>
        <v>32.9</v>
      </c>
      <c r="AK13" s="10">
        <v>29.4</v>
      </c>
      <c r="AL13" s="10">
        <v>28.9</v>
      </c>
      <c r="AM13" s="10" t="s">
        <v>202</v>
      </c>
      <c r="AN13" s="13">
        <f>AN8</f>
        <v>28.2</v>
      </c>
      <c r="AO13" s="13">
        <f>AO8</f>
        <v>27.9</v>
      </c>
      <c r="AR13" s="10"/>
      <c r="AS13" s="10"/>
      <c r="AU13" s="1" t="s">
        <v>49</v>
      </c>
      <c r="AV13" s="10">
        <v>33.6</v>
      </c>
      <c r="AW13" s="10">
        <v>34.299999999999997</v>
      </c>
      <c r="AX13" s="10">
        <v>38.6</v>
      </c>
      <c r="AY13" s="10">
        <v>39.299999999999997</v>
      </c>
      <c r="AZ13" s="10">
        <v>33.6</v>
      </c>
      <c r="BA13" s="10">
        <v>34.299999999999997</v>
      </c>
      <c r="BB13" s="10">
        <v>28.6</v>
      </c>
      <c r="BC13" s="10">
        <v>29.3</v>
      </c>
    </row>
    <row r="14" spans="2:55" x14ac:dyDescent="0.25">
      <c r="B14" s="3">
        <v>8</v>
      </c>
      <c r="C14" s="55">
        <v>32.799999999999997</v>
      </c>
      <c r="D14" s="55">
        <v>37.799999999999997</v>
      </c>
      <c r="E14" s="55">
        <v>32.799999999999997</v>
      </c>
      <c r="F14" s="10">
        <v>27.8</v>
      </c>
      <c r="G14" s="1">
        <f t="shared" si="0"/>
        <v>0.29999999999999716</v>
      </c>
      <c r="H14" s="1">
        <f t="shared" si="1"/>
        <v>0.29999999999999716</v>
      </c>
      <c r="I14" s="1">
        <f t="shared" si="2"/>
        <v>0.29999999999999716</v>
      </c>
      <c r="J14" s="1">
        <f t="shared" si="3"/>
        <v>0.30000000000000071</v>
      </c>
      <c r="L14" s="3">
        <v>8</v>
      </c>
      <c r="M14" s="55">
        <v>32.5</v>
      </c>
      <c r="N14" s="55">
        <v>37.5</v>
      </c>
      <c r="O14" s="55">
        <v>32.5</v>
      </c>
      <c r="P14" s="10">
        <v>27.5</v>
      </c>
      <c r="Q14" s="1"/>
      <c r="R14" t="s">
        <v>50</v>
      </c>
      <c r="S14" s="55">
        <v>32.799999999999997</v>
      </c>
      <c r="T14" s="55">
        <v>32.5</v>
      </c>
      <c r="U14" s="55" t="s">
        <v>203</v>
      </c>
      <c r="V14" s="55">
        <f>V9-V8</f>
        <v>1.8000000000000043</v>
      </c>
      <c r="W14" s="55">
        <f>W9-W8</f>
        <v>0.85000000000000142</v>
      </c>
      <c r="X14" s="55"/>
      <c r="Y14" s="55">
        <v>37.799999999999997</v>
      </c>
      <c r="Z14" s="55">
        <v>37.5</v>
      </c>
      <c r="AA14" s="55" t="s">
        <v>203</v>
      </c>
      <c r="AB14" s="55">
        <f>AB9-AB8</f>
        <v>1.8000000000000043</v>
      </c>
      <c r="AC14" s="55">
        <f>AC9-AC8</f>
        <v>0.85000000000000142</v>
      </c>
      <c r="AE14" s="55">
        <v>32.799999999999997</v>
      </c>
      <c r="AF14" s="55">
        <v>32.5</v>
      </c>
      <c r="AG14" s="55" t="s">
        <v>203</v>
      </c>
      <c r="AH14" s="13">
        <f>AH9-AH8</f>
        <v>1.8000000000000043</v>
      </c>
      <c r="AI14" s="13">
        <f>AI9-AI8</f>
        <v>0.85000000000000142</v>
      </c>
      <c r="AK14" s="10">
        <v>27.8</v>
      </c>
      <c r="AL14" s="10">
        <v>27.5</v>
      </c>
      <c r="AM14" s="55" t="s">
        <v>203</v>
      </c>
      <c r="AN14" s="13">
        <f>AN9-AN8</f>
        <v>1.8000000000000007</v>
      </c>
      <c r="AO14" s="13">
        <f>AO9-AO8</f>
        <v>0.85000000000000142</v>
      </c>
      <c r="AR14" s="10"/>
      <c r="AS14" s="10"/>
      <c r="AU14" s="1" t="s">
        <v>50</v>
      </c>
      <c r="AV14" s="55">
        <v>33.5</v>
      </c>
      <c r="AW14" s="55">
        <v>31.2</v>
      </c>
      <c r="AX14" s="55">
        <v>38.5</v>
      </c>
      <c r="AY14" s="55">
        <v>36.200000000000003</v>
      </c>
      <c r="AZ14" s="55">
        <v>33.5</v>
      </c>
      <c r="BA14" s="55">
        <v>31.2</v>
      </c>
      <c r="BB14" s="10">
        <v>28.5</v>
      </c>
      <c r="BC14" s="10">
        <v>26.1</v>
      </c>
    </row>
    <row r="15" spans="2:55" x14ac:dyDescent="0.25">
      <c r="B15" s="4">
        <v>9</v>
      </c>
      <c r="C15" s="55">
        <v>35.799999999999997</v>
      </c>
      <c r="D15" s="55">
        <v>40.799999999999997</v>
      </c>
      <c r="E15" s="55">
        <v>35.799999999999997</v>
      </c>
      <c r="F15" s="10">
        <v>30.8</v>
      </c>
      <c r="G15" s="1">
        <f t="shared" si="0"/>
        <v>2.1999999999999957</v>
      </c>
      <c r="H15" s="1">
        <f t="shared" si="1"/>
        <v>2.1999999999999957</v>
      </c>
      <c r="I15" s="1">
        <f t="shared" si="2"/>
        <v>2.1999999999999957</v>
      </c>
      <c r="J15" s="1">
        <f t="shared" si="3"/>
        <v>2.1999999999999993</v>
      </c>
      <c r="L15" s="4">
        <v>9</v>
      </c>
      <c r="M15" s="55">
        <v>33.6</v>
      </c>
      <c r="N15" s="55">
        <v>38.6</v>
      </c>
      <c r="O15" s="55">
        <v>33.6</v>
      </c>
      <c r="P15" s="10">
        <v>28.6</v>
      </c>
      <c r="Q15" s="1"/>
      <c r="R15" t="s">
        <v>51</v>
      </c>
      <c r="S15" s="55">
        <v>35.799999999999997</v>
      </c>
      <c r="T15" s="55">
        <v>33.6</v>
      </c>
      <c r="U15" s="55" t="s">
        <v>204</v>
      </c>
      <c r="V15" s="55">
        <f>V10-V9</f>
        <v>0.67499999999999716</v>
      </c>
      <c r="W15" s="55">
        <f>W10-W9</f>
        <v>1.0750000000000028</v>
      </c>
      <c r="X15" s="55"/>
      <c r="Y15" s="55">
        <v>40.799999999999997</v>
      </c>
      <c r="Z15" s="55">
        <v>38.6</v>
      </c>
      <c r="AA15" s="55" t="s">
        <v>204</v>
      </c>
      <c r="AB15" s="55">
        <f>AB10-AB9</f>
        <v>0.67499999999999716</v>
      </c>
      <c r="AC15" s="55">
        <f>AC10-AC9</f>
        <v>1.0750000000000028</v>
      </c>
      <c r="AE15" s="55">
        <v>35.799999999999997</v>
      </c>
      <c r="AF15" s="55">
        <v>33.6</v>
      </c>
      <c r="AG15" s="55" t="s">
        <v>204</v>
      </c>
      <c r="AH15" s="13">
        <f>AH10-AH9</f>
        <v>0.67499999999999716</v>
      </c>
      <c r="AI15" s="13">
        <f>AI10-AI9</f>
        <v>1.0750000000000028</v>
      </c>
      <c r="AK15" s="10">
        <v>30.8</v>
      </c>
      <c r="AL15" s="10">
        <v>28.6</v>
      </c>
      <c r="AM15" s="55" t="s">
        <v>204</v>
      </c>
      <c r="AN15" s="13">
        <f>AN10-AN9</f>
        <v>0.67500000000000071</v>
      </c>
      <c r="AO15" s="13">
        <f>AO10-AO9</f>
        <v>1.0749999999999993</v>
      </c>
      <c r="AR15" s="10"/>
      <c r="AS15" s="10"/>
      <c r="AU15" s="1" t="s">
        <v>51</v>
      </c>
      <c r="AV15" s="55">
        <v>34.200000000000003</v>
      </c>
      <c r="AW15" s="55">
        <v>33.700000000000003</v>
      </c>
      <c r="AX15" s="55">
        <v>39.200000000000003</v>
      </c>
      <c r="AY15" s="55">
        <v>38.700000000000003</v>
      </c>
      <c r="AZ15" s="55">
        <v>34.200000000000003</v>
      </c>
      <c r="BA15" s="55">
        <v>33.700000000000003</v>
      </c>
      <c r="BB15" s="10">
        <v>29.2</v>
      </c>
      <c r="BC15" s="10">
        <v>28.7</v>
      </c>
    </row>
    <row r="16" spans="2:55" x14ac:dyDescent="0.25">
      <c r="B16" s="4">
        <v>10</v>
      </c>
      <c r="C16" s="10">
        <v>32.4</v>
      </c>
      <c r="D16" s="10">
        <v>37.4</v>
      </c>
      <c r="E16" s="10">
        <v>32.4</v>
      </c>
      <c r="F16" s="10">
        <v>27.4</v>
      </c>
      <c r="G16" s="1">
        <f t="shared" si="0"/>
        <v>-0.39999999999999858</v>
      </c>
      <c r="H16" s="1">
        <f t="shared" si="1"/>
        <v>-0.39999999999999858</v>
      </c>
      <c r="I16" s="1">
        <f t="shared" si="2"/>
        <v>-0.39999999999999858</v>
      </c>
      <c r="J16" s="1">
        <f t="shared" si="3"/>
        <v>-0.40000000000000213</v>
      </c>
      <c r="L16" s="4">
        <v>10</v>
      </c>
      <c r="M16" s="10">
        <v>32.799999999999997</v>
      </c>
      <c r="N16" s="10">
        <v>37.799999999999997</v>
      </c>
      <c r="O16" s="10">
        <v>32.799999999999997</v>
      </c>
      <c r="P16" s="10">
        <v>27.8</v>
      </c>
      <c r="Q16" s="1"/>
      <c r="R16" t="s">
        <v>52</v>
      </c>
      <c r="S16" s="10">
        <v>32.4</v>
      </c>
      <c r="T16" s="10">
        <v>32.799999999999997</v>
      </c>
      <c r="U16" s="10"/>
      <c r="V16" s="10"/>
      <c r="W16" s="10"/>
      <c r="X16" s="10"/>
      <c r="Y16" s="10">
        <v>37.4</v>
      </c>
      <c r="Z16" s="10">
        <v>37.799999999999997</v>
      </c>
      <c r="AA16" s="10"/>
      <c r="AB16" s="10"/>
      <c r="AC16" s="10"/>
      <c r="AE16" s="10">
        <v>32.4</v>
      </c>
      <c r="AF16" s="10">
        <v>32.799999999999997</v>
      </c>
      <c r="AG16" s="10"/>
      <c r="AH16" s="13"/>
      <c r="AI16" s="13"/>
      <c r="AK16" s="10">
        <v>27.4</v>
      </c>
      <c r="AL16" s="10">
        <v>27.8</v>
      </c>
      <c r="AM16" s="10"/>
      <c r="AN16" s="13"/>
      <c r="AO16" s="13"/>
      <c r="AR16" s="55"/>
      <c r="AS16" s="10"/>
      <c r="AU16" s="1" t="s">
        <v>52</v>
      </c>
      <c r="AV16" s="10">
        <v>31.3</v>
      </c>
      <c r="AW16" s="10">
        <v>32.799999999999997</v>
      </c>
      <c r="AX16" s="10">
        <v>36.299999999999997</v>
      </c>
      <c r="AY16" s="10">
        <v>37.799999999999997</v>
      </c>
      <c r="AZ16" s="10">
        <v>31.3</v>
      </c>
      <c r="BA16" s="10">
        <v>32.799999999999997</v>
      </c>
      <c r="BB16" s="10">
        <v>26.3</v>
      </c>
      <c r="BC16" s="10">
        <v>27.8</v>
      </c>
    </row>
    <row r="17" spans="2:55" x14ac:dyDescent="0.25">
      <c r="B17" s="1" t="s">
        <v>109</v>
      </c>
      <c r="C17" s="10">
        <f>AVERAGE(C7:C16)</f>
        <v>34.6</v>
      </c>
      <c r="D17" s="10">
        <f t="shared" ref="D17:F17" si="4">AVERAGE(D7:D16)</f>
        <v>39.6</v>
      </c>
      <c r="E17" s="10">
        <f t="shared" si="4"/>
        <v>34.6</v>
      </c>
      <c r="F17" s="10">
        <f t="shared" si="4"/>
        <v>29.6</v>
      </c>
      <c r="G17" s="10"/>
      <c r="H17" s="10"/>
      <c r="I17" s="10"/>
      <c r="J17" s="10"/>
      <c r="L17" s="10" t="s">
        <v>109</v>
      </c>
      <c r="M17" s="10">
        <f t="shared" ref="M17" si="5">AVERAGE(M7:M16)</f>
        <v>33.83</v>
      </c>
      <c r="N17" s="10">
        <f t="shared" ref="N17" si="6">AVERAGE(N7:N16)</f>
        <v>38.83</v>
      </c>
      <c r="O17" s="10">
        <f t="shared" ref="O17:P17" si="7">AVERAGE(O7:O16)</f>
        <v>33.83</v>
      </c>
      <c r="P17" s="10">
        <f t="shared" si="7"/>
        <v>28.890000000000004</v>
      </c>
      <c r="Q17" s="1"/>
      <c r="T17" s="10"/>
      <c r="U17" s="10" t="s">
        <v>206</v>
      </c>
      <c r="V17" s="10">
        <f>V11-V10</f>
        <v>0.72500000000000142</v>
      </c>
      <c r="W17" s="10">
        <f>W11-W10</f>
        <v>0.875</v>
      </c>
      <c r="X17" s="10"/>
      <c r="Y17" s="10"/>
      <c r="Z17" s="10"/>
      <c r="AA17" s="10" t="s">
        <v>206</v>
      </c>
      <c r="AB17" s="10">
        <f>AB11-AB10</f>
        <v>0.72500000000000142</v>
      </c>
      <c r="AC17" s="10">
        <f>AC11-AC10</f>
        <v>0.875</v>
      </c>
      <c r="AE17" s="10"/>
      <c r="AF17" s="10"/>
      <c r="AG17" s="10" t="s">
        <v>206</v>
      </c>
      <c r="AH17" s="13">
        <f>AH11-AH10</f>
        <v>0.72500000000000142</v>
      </c>
      <c r="AI17" s="13">
        <f>AI11-AI10</f>
        <v>0.875</v>
      </c>
      <c r="AM17" s="10" t="s">
        <v>206</v>
      </c>
      <c r="AN17" s="13">
        <f>AN11-AN10</f>
        <v>0.72499999999999787</v>
      </c>
      <c r="AO17" s="13">
        <f>AO11-AO10</f>
        <v>0.875</v>
      </c>
      <c r="AR17" s="55"/>
      <c r="AS17" s="10"/>
    </row>
    <row r="18" spans="2:55" x14ac:dyDescent="0.25">
      <c r="B18" s="1" t="s">
        <v>26</v>
      </c>
      <c r="C18" s="9">
        <f>STDEV(C7:C16)</f>
        <v>1.5158422667869427</v>
      </c>
      <c r="D18" s="9">
        <f t="shared" ref="D18:F18" si="8">STDEV(D7:D16)</f>
        <v>1.5158422667869427</v>
      </c>
      <c r="E18" s="9">
        <f t="shared" si="8"/>
        <v>1.5158422667869427</v>
      </c>
      <c r="F18" s="9">
        <f t="shared" si="8"/>
        <v>1.5158422667869431</v>
      </c>
      <c r="G18" s="1"/>
      <c r="H18" s="1"/>
      <c r="I18" s="1"/>
      <c r="J18" s="1"/>
      <c r="L18" s="1" t="s">
        <v>26</v>
      </c>
      <c r="M18" s="10">
        <f>STDEV(M7:M16)</f>
        <v>1.2238827104297578</v>
      </c>
      <c r="N18" s="10">
        <f t="shared" ref="N18:P18" si="9">STDEV(N7:N16)</f>
        <v>1.2238827104297578</v>
      </c>
      <c r="O18" s="10">
        <f t="shared" si="9"/>
        <v>1.2238827104297578</v>
      </c>
      <c r="P18" s="10">
        <f t="shared" si="9"/>
        <v>1.1357327541674971</v>
      </c>
      <c r="Q18" s="1"/>
      <c r="U18" s="10" t="s">
        <v>205</v>
      </c>
      <c r="V18" s="10">
        <f>V8-V7</f>
        <v>0.79999999999999716</v>
      </c>
      <c r="W18" s="10">
        <f>W8-W7</f>
        <v>0.89999999999999858</v>
      </c>
      <c r="X18" s="10"/>
      <c r="Y18" s="10"/>
      <c r="Z18" s="10"/>
      <c r="AA18" s="10" t="s">
        <v>205</v>
      </c>
      <c r="AB18" s="10">
        <f>AB8-AB7</f>
        <v>0.79999999999999716</v>
      </c>
      <c r="AC18" s="10">
        <f>AC8-AC7</f>
        <v>0.89999999999999858</v>
      </c>
      <c r="AG18" s="10" t="s">
        <v>205</v>
      </c>
      <c r="AH18" s="13">
        <f>AH8-AH7</f>
        <v>0.79999999999999716</v>
      </c>
      <c r="AI18" s="13">
        <f>AI8-AI7</f>
        <v>0.89999999999999858</v>
      </c>
      <c r="AM18" s="10" t="s">
        <v>205</v>
      </c>
      <c r="AN18" s="13">
        <f>AN8-AN7</f>
        <v>0.80000000000000071</v>
      </c>
      <c r="AO18" s="13">
        <f>AO8-AO7</f>
        <v>0.39999999999999858</v>
      </c>
      <c r="AR18" s="10"/>
      <c r="AS18" s="10"/>
    </row>
    <row r="19" spans="2:55" x14ac:dyDescent="0.25">
      <c r="B19" s="1"/>
      <c r="C19" s="1"/>
      <c r="D19" s="1" t="s">
        <v>192</v>
      </c>
      <c r="E19" s="1" t="s">
        <v>192</v>
      </c>
      <c r="F19" s="1" t="s">
        <v>192</v>
      </c>
      <c r="G19" s="1"/>
      <c r="H19" s="1"/>
      <c r="I19" s="1"/>
      <c r="J19" s="1"/>
      <c r="K19" s="1"/>
      <c r="L19" s="1"/>
      <c r="M19" s="1"/>
      <c r="N19" s="1"/>
      <c r="O19" s="1"/>
      <c r="P19" s="1"/>
      <c r="Q19" s="1"/>
      <c r="AU19" s="1" t="s">
        <v>197</v>
      </c>
      <c r="AV19" s="10">
        <f t="shared" ref="AV19:BC19" si="10">MIN(AV7:AV16)</f>
        <v>31.3</v>
      </c>
      <c r="AW19" s="10">
        <f t="shared" si="10"/>
        <v>31.2</v>
      </c>
      <c r="AX19" s="10">
        <f t="shared" si="10"/>
        <v>36.299999999999997</v>
      </c>
      <c r="AY19" s="10">
        <f t="shared" si="10"/>
        <v>36.200000000000003</v>
      </c>
      <c r="AZ19" s="10">
        <f t="shared" si="10"/>
        <v>31.3</v>
      </c>
      <c r="BA19" s="10">
        <f t="shared" si="10"/>
        <v>31.2</v>
      </c>
      <c r="BB19" s="10">
        <f t="shared" si="10"/>
        <v>26.3</v>
      </c>
      <c r="BC19" s="10">
        <f t="shared" si="10"/>
        <v>26.1</v>
      </c>
    </row>
    <row r="20" spans="2:55" x14ac:dyDescent="0.25">
      <c r="B20" s="63" t="s">
        <v>53</v>
      </c>
      <c r="C20" s="63"/>
      <c r="D20" s="63"/>
      <c r="E20" s="63"/>
      <c r="F20" s="63"/>
      <c r="G20" s="63"/>
      <c r="H20" s="63"/>
      <c r="I20" s="63"/>
      <c r="J20" s="63"/>
      <c r="K20" s="63"/>
      <c r="L20" s="63"/>
      <c r="M20" s="63"/>
      <c r="N20" s="63"/>
      <c r="O20" s="63"/>
      <c r="P20" s="63"/>
      <c r="Q20" s="63"/>
      <c r="AU20" s="10" t="s">
        <v>198</v>
      </c>
      <c r="AV20" s="10">
        <f t="shared" ref="AV20:BC20" si="11">QUARTILE(AV7:AV16,1)</f>
        <v>33.524999999999999</v>
      </c>
      <c r="AW20" s="10">
        <f t="shared" si="11"/>
        <v>32.924999999999997</v>
      </c>
      <c r="AX20" s="10">
        <f t="shared" si="11"/>
        <v>38.5</v>
      </c>
      <c r="AY20" s="10">
        <f t="shared" si="11"/>
        <v>37.924999999999997</v>
      </c>
      <c r="AZ20" s="10">
        <f t="shared" si="11"/>
        <v>33.524999999999999</v>
      </c>
      <c r="BA20" s="10">
        <f t="shared" si="11"/>
        <v>32.924999999999997</v>
      </c>
      <c r="BB20" s="10">
        <f t="shared" si="11"/>
        <v>28.524999999999999</v>
      </c>
      <c r="BC20" s="10">
        <f t="shared" si="11"/>
        <v>27.925000000000001</v>
      </c>
    </row>
    <row r="21" spans="2:55" x14ac:dyDescent="0.25">
      <c r="B21" s="1"/>
      <c r="C21" s="1"/>
      <c r="D21" s="1"/>
      <c r="E21" s="1"/>
      <c r="F21" s="1"/>
      <c r="G21" s="1"/>
      <c r="H21" s="1"/>
      <c r="I21" s="1"/>
      <c r="J21" s="1"/>
      <c r="K21" s="1"/>
      <c r="L21" s="1"/>
      <c r="M21" s="1"/>
      <c r="N21" s="1"/>
      <c r="O21" s="1"/>
      <c r="P21" s="1"/>
      <c r="Q21" s="1"/>
      <c r="AU21" s="10" t="s">
        <v>199</v>
      </c>
      <c r="AV21" s="10">
        <f t="shared" ref="AV21:BC21" si="12">MEDIAN(AV7:AV16)</f>
        <v>34</v>
      </c>
      <c r="AW21" s="10">
        <f t="shared" si="12"/>
        <v>34</v>
      </c>
      <c r="AX21" s="10">
        <f t="shared" si="12"/>
        <v>38.650000000000006</v>
      </c>
      <c r="AY21" s="10">
        <f t="shared" si="12"/>
        <v>39</v>
      </c>
      <c r="AZ21" s="10">
        <f t="shared" si="12"/>
        <v>34</v>
      </c>
      <c r="BA21" s="10">
        <f t="shared" si="12"/>
        <v>34</v>
      </c>
      <c r="BB21" s="10">
        <f t="shared" si="12"/>
        <v>29</v>
      </c>
      <c r="BC21" s="10">
        <f t="shared" si="12"/>
        <v>29</v>
      </c>
    </row>
    <row r="22" spans="2:55" x14ac:dyDescent="0.25">
      <c r="B22" s="1"/>
      <c r="C22" s="1"/>
      <c r="D22" s="1"/>
      <c r="E22" s="1"/>
      <c r="F22" s="1"/>
      <c r="G22" s="1"/>
      <c r="H22" s="1"/>
      <c r="I22" s="1"/>
      <c r="J22" s="1"/>
      <c r="K22" s="1"/>
      <c r="L22" s="1"/>
      <c r="M22" s="1"/>
      <c r="N22" s="1"/>
      <c r="O22" s="1"/>
      <c r="P22" s="1"/>
      <c r="Q22" s="1"/>
      <c r="AU22" s="10" t="s">
        <v>200</v>
      </c>
      <c r="AV22" s="10">
        <f t="shared" ref="AV22:BC22" si="13">QUARTILE(AV7:AV16,3)</f>
        <v>34.5</v>
      </c>
      <c r="AW22" s="10">
        <f t="shared" si="13"/>
        <v>34.825000000000003</v>
      </c>
      <c r="AX22" s="10">
        <f t="shared" si="13"/>
        <v>39.150000000000006</v>
      </c>
      <c r="AY22" s="10">
        <f t="shared" si="13"/>
        <v>39.825000000000003</v>
      </c>
      <c r="AZ22" s="10">
        <f t="shared" si="13"/>
        <v>34.5</v>
      </c>
      <c r="BA22" s="10">
        <f t="shared" si="13"/>
        <v>34.825000000000003</v>
      </c>
      <c r="BB22" s="10">
        <f t="shared" si="13"/>
        <v>29.5</v>
      </c>
      <c r="BC22" s="10">
        <f t="shared" si="13"/>
        <v>29.824999999999999</v>
      </c>
    </row>
    <row r="23" spans="2:55" x14ac:dyDescent="0.25">
      <c r="B23" s="1"/>
      <c r="C23" s="1"/>
      <c r="D23" s="1"/>
      <c r="E23" s="1"/>
      <c r="F23" s="1"/>
      <c r="G23" s="1"/>
      <c r="H23" s="1"/>
      <c r="I23" s="1"/>
      <c r="J23" s="1"/>
      <c r="K23" s="1"/>
      <c r="L23" s="1"/>
      <c r="M23" s="1"/>
      <c r="N23" s="1"/>
      <c r="O23" s="1"/>
      <c r="P23" s="1"/>
      <c r="Q23" s="1"/>
      <c r="S23" s="11"/>
      <c r="T23" s="11" t="s">
        <v>187</v>
      </c>
      <c r="U23" s="11" t="s">
        <v>188</v>
      </c>
      <c r="V23" s="11"/>
      <c r="W23" s="11" t="s">
        <v>226</v>
      </c>
      <c r="X23" s="11" t="s">
        <v>227</v>
      </c>
      <c r="Y23" s="11"/>
      <c r="Z23" s="11" t="s">
        <v>228</v>
      </c>
      <c r="AA23" s="11" t="s">
        <v>229</v>
      </c>
      <c r="AC23" s="11" t="s">
        <v>230</v>
      </c>
      <c r="AD23" s="11" t="s">
        <v>231</v>
      </c>
      <c r="AK23" s="10"/>
      <c r="AL23" s="55"/>
      <c r="AM23" s="55"/>
      <c r="AU23" s="10" t="s">
        <v>201</v>
      </c>
      <c r="AV23" s="10">
        <f t="shared" ref="AV23:BC23" si="14">MAX(AV7:AV16)</f>
        <v>36.1</v>
      </c>
      <c r="AW23" s="10">
        <f t="shared" si="14"/>
        <v>35.299999999999997</v>
      </c>
      <c r="AX23" s="10">
        <f t="shared" si="14"/>
        <v>41.1</v>
      </c>
      <c r="AY23" s="10">
        <f t="shared" si="14"/>
        <v>40.299999999999997</v>
      </c>
      <c r="AZ23" s="10">
        <f t="shared" si="14"/>
        <v>36.1</v>
      </c>
      <c r="BA23" s="10">
        <f t="shared" si="14"/>
        <v>35.299999999999997</v>
      </c>
      <c r="BB23" s="10">
        <f t="shared" si="14"/>
        <v>31.1</v>
      </c>
      <c r="BC23" s="10">
        <f t="shared" si="14"/>
        <v>30.3</v>
      </c>
    </row>
    <row r="24" spans="2:55" x14ac:dyDescent="0.25">
      <c r="B24" s="14"/>
      <c r="C24" s="64" t="s">
        <v>29</v>
      </c>
      <c r="D24" s="64"/>
      <c r="E24" s="64"/>
      <c r="F24" s="64"/>
      <c r="G24" s="1"/>
      <c r="H24" s="1"/>
      <c r="I24" s="1"/>
      <c r="J24" s="1"/>
      <c r="L24" s="67" t="s">
        <v>30</v>
      </c>
      <c r="M24" s="68"/>
      <c r="N24" s="68"/>
      <c r="O24" s="68"/>
      <c r="P24" s="66"/>
      <c r="Q24" s="1"/>
      <c r="S24" s="11"/>
      <c r="T24" s="1"/>
      <c r="U24" s="1"/>
      <c r="V24" s="1"/>
      <c r="W24" s="1"/>
      <c r="X24" s="1"/>
      <c r="Y24" s="1"/>
      <c r="Z24" s="1"/>
      <c r="AA24" s="1"/>
      <c r="AB24" s="1"/>
      <c r="AC24" s="1"/>
      <c r="AD24" s="1"/>
      <c r="AE24" s="1"/>
      <c r="AF24" s="10"/>
      <c r="AG24" s="10"/>
      <c r="AH24" s="10"/>
      <c r="AI24" s="10"/>
      <c r="AJ24" s="10"/>
      <c r="AK24" s="10"/>
      <c r="AL24" s="55"/>
      <c r="AM24" s="55"/>
      <c r="AN24" s="10"/>
      <c r="AU24" s="10"/>
      <c r="AV24" s="10"/>
      <c r="AW24" s="10"/>
      <c r="AX24" s="10"/>
      <c r="AY24" s="10"/>
      <c r="AZ24" s="10"/>
      <c r="BA24" s="10"/>
      <c r="BB24" s="10"/>
      <c r="BC24" s="10"/>
    </row>
    <row r="25" spans="2:55" x14ac:dyDescent="0.25">
      <c r="B25" s="14" t="s">
        <v>40</v>
      </c>
      <c r="C25" s="47" t="s">
        <v>183</v>
      </c>
      <c r="D25" s="47" t="s">
        <v>184</v>
      </c>
      <c r="E25" s="47" t="s">
        <v>185</v>
      </c>
      <c r="F25" s="47" t="s">
        <v>186</v>
      </c>
      <c r="G25" s="1"/>
      <c r="H25" s="1"/>
      <c r="I25" s="1"/>
      <c r="J25" s="1"/>
      <c r="L25" s="14" t="s">
        <v>40</v>
      </c>
      <c r="M25" s="47" t="s">
        <v>183</v>
      </c>
      <c r="N25" s="47" t="s">
        <v>184</v>
      </c>
      <c r="O25" s="47" t="s">
        <v>185</v>
      </c>
      <c r="P25" s="47" t="s">
        <v>186</v>
      </c>
      <c r="Q25" s="1"/>
      <c r="AN25" s="10"/>
      <c r="AU25" s="10" t="s">
        <v>202</v>
      </c>
      <c r="AV25" s="10">
        <f>AV20</f>
        <v>33.524999999999999</v>
      </c>
      <c r="AW25" s="10">
        <f t="shared" ref="AW25:BB25" si="15">AW20</f>
        <v>32.924999999999997</v>
      </c>
      <c r="AX25" s="10">
        <f t="shared" si="15"/>
        <v>38.5</v>
      </c>
      <c r="AY25" s="10">
        <f t="shared" si="15"/>
        <v>37.924999999999997</v>
      </c>
      <c r="AZ25" s="10">
        <f t="shared" si="15"/>
        <v>33.524999999999999</v>
      </c>
      <c r="BA25" s="10">
        <f t="shared" si="15"/>
        <v>32.924999999999997</v>
      </c>
      <c r="BB25" s="10">
        <f t="shared" si="15"/>
        <v>28.524999999999999</v>
      </c>
      <c r="BC25" s="10">
        <f t="shared" ref="BC25" si="16">BC20</f>
        <v>27.925000000000001</v>
      </c>
    </row>
    <row r="26" spans="2:55" x14ac:dyDescent="0.25">
      <c r="B26" s="3">
        <v>1</v>
      </c>
      <c r="C26" s="10">
        <v>36.1</v>
      </c>
      <c r="D26" s="10">
        <v>41.1</v>
      </c>
      <c r="E26" s="10">
        <v>36.1</v>
      </c>
      <c r="F26" s="10">
        <v>31.1</v>
      </c>
      <c r="G26" s="10">
        <f>C26-M26</f>
        <v>0.80000000000000426</v>
      </c>
      <c r="H26" s="10">
        <f t="shared" ref="H26:J26" si="17">D26-N26</f>
        <v>0.80000000000000426</v>
      </c>
      <c r="I26" s="10">
        <f t="shared" si="17"/>
        <v>0.80000000000000426</v>
      </c>
      <c r="J26" s="10">
        <f t="shared" si="17"/>
        <v>0.80000000000000071</v>
      </c>
      <c r="L26" s="3">
        <v>1</v>
      </c>
      <c r="M26" s="10">
        <v>35.299999999999997</v>
      </c>
      <c r="N26" s="10">
        <v>40.299999999999997</v>
      </c>
      <c r="O26" s="10">
        <v>35.299999999999997</v>
      </c>
      <c r="P26" s="10">
        <v>30.3</v>
      </c>
      <c r="Q26" s="1"/>
      <c r="AU26" s="55" t="s">
        <v>203</v>
      </c>
      <c r="AV26" s="10">
        <f>AV21-AV20</f>
        <v>0.47500000000000142</v>
      </c>
      <c r="AW26" s="10">
        <f t="shared" ref="AW26:BB26" si="18">AW21-AW20</f>
        <v>1.0750000000000028</v>
      </c>
      <c r="AX26" s="10">
        <f t="shared" si="18"/>
        <v>0.15000000000000568</v>
      </c>
      <c r="AY26" s="10">
        <f t="shared" si="18"/>
        <v>1.0750000000000028</v>
      </c>
      <c r="AZ26" s="10">
        <f t="shared" si="18"/>
        <v>0.47500000000000142</v>
      </c>
      <c r="BA26" s="10">
        <f t="shared" si="18"/>
        <v>1.0750000000000028</v>
      </c>
      <c r="BB26" s="10">
        <f t="shared" si="18"/>
        <v>0.47500000000000142</v>
      </c>
      <c r="BC26" s="10">
        <f t="shared" ref="BC26" si="19">BC21-BC20</f>
        <v>1.0749999999999993</v>
      </c>
    </row>
    <row r="27" spans="2:55" x14ac:dyDescent="0.25">
      <c r="B27" s="3">
        <v>2</v>
      </c>
      <c r="C27" s="10">
        <v>33.5</v>
      </c>
      <c r="D27" s="10">
        <v>38.5</v>
      </c>
      <c r="E27" s="10">
        <v>33.5</v>
      </c>
      <c r="F27" s="10">
        <v>28.5</v>
      </c>
      <c r="G27" s="10">
        <f t="shared" ref="G27:G35" si="20">C27-M27</f>
        <v>-1.3999999999999986</v>
      </c>
      <c r="H27" s="10">
        <f t="shared" ref="H27:H35" si="21">D27-N27</f>
        <v>-1.3999999999999986</v>
      </c>
      <c r="I27" s="10">
        <f t="shared" ref="I27:I35" si="22">E27-O27</f>
        <v>-1.3999999999999986</v>
      </c>
      <c r="J27" s="10">
        <f t="shared" ref="J27:J35" si="23">F27-P27</f>
        <v>-1.3999999999999986</v>
      </c>
      <c r="L27" s="3">
        <v>2</v>
      </c>
      <c r="M27" s="10">
        <v>34.9</v>
      </c>
      <c r="N27" s="10">
        <v>39.9</v>
      </c>
      <c r="O27" s="10">
        <v>34.9</v>
      </c>
      <c r="P27" s="10">
        <v>29.9</v>
      </c>
      <c r="Q27" s="1"/>
      <c r="AU27" s="55" t="s">
        <v>204</v>
      </c>
      <c r="AV27" s="10">
        <f>AV22-AV21</f>
        <v>0.5</v>
      </c>
      <c r="AW27" s="10">
        <f t="shared" ref="AW27:BB27" si="24">AW22-AW21</f>
        <v>0.82500000000000284</v>
      </c>
      <c r="AX27" s="10">
        <f t="shared" si="24"/>
        <v>0.5</v>
      </c>
      <c r="AY27" s="10">
        <f t="shared" si="24"/>
        <v>0.82500000000000284</v>
      </c>
      <c r="AZ27" s="10">
        <f t="shared" si="24"/>
        <v>0.5</v>
      </c>
      <c r="BA27" s="10">
        <f t="shared" si="24"/>
        <v>0.82500000000000284</v>
      </c>
      <c r="BB27" s="10">
        <f t="shared" si="24"/>
        <v>0.5</v>
      </c>
      <c r="BC27" s="10">
        <f t="shared" ref="BC27" si="25">BC22-BC21</f>
        <v>0.82499999999999929</v>
      </c>
    </row>
    <row r="28" spans="2:55" x14ac:dyDescent="0.25">
      <c r="B28" s="3">
        <v>3</v>
      </c>
      <c r="C28" s="10">
        <v>34.700000000000003</v>
      </c>
      <c r="D28" s="10">
        <v>38.700000000000003</v>
      </c>
      <c r="E28" s="10">
        <v>34.700000000000003</v>
      </c>
      <c r="F28" s="10">
        <v>29.7</v>
      </c>
      <c r="G28" s="10">
        <f t="shared" si="20"/>
        <v>1.4000000000000057</v>
      </c>
      <c r="H28" s="10">
        <f t="shared" si="21"/>
        <v>0.40000000000000568</v>
      </c>
      <c r="I28" s="10">
        <f t="shared" si="22"/>
        <v>1.4000000000000057</v>
      </c>
      <c r="J28" s="10">
        <f t="shared" si="23"/>
        <v>1.3999999999999986</v>
      </c>
      <c r="L28" s="3">
        <v>3</v>
      </c>
      <c r="M28" s="10">
        <v>33.299999999999997</v>
      </c>
      <c r="N28" s="10">
        <v>38.299999999999997</v>
      </c>
      <c r="O28" s="10">
        <v>33.299999999999997</v>
      </c>
      <c r="P28" s="10">
        <v>28.3</v>
      </c>
      <c r="Q28" s="1"/>
      <c r="AU28" s="10"/>
      <c r="AV28" s="10"/>
      <c r="AW28" s="10"/>
      <c r="AX28" s="10"/>
      <c r="AY28" s="10"/>
      <c r="AZ28" s="10"/>
      <c r="BA28" s="10"/>
      <c r="BB28" s="10"/>
      <c r="BC28" s="10"/>
    </row>
    <row r="29" spans="2:55" x14ac:dyDescent="0.25">
      <c r="B29" s="4">
        <v>4</v>
      </c>
      <c r="C29" s="10">
        <v>34</v>
      </c>
      <c r="D29" s="10">
        <v>38</v>
      </c>
      <c r="E29" s="10">
        <v>34</v>
      </c>
      <c r="F29" s="10">
        <v>29</v>
      </c>
      <c r="G29" s="10">
        <f t="shared" si="20"/>
        <v>-1</v>
      </c>
      <c r="H29" s="10">
        <f t="shared" si="21"/>
        <v>-2</v>
      </c>
      <c r="I29" s="10">
        <f t="shared" si="22"/>
        <v>-1</v>
      </c>
      <c r="J29" s="10">
        <f t="shared" si="23"/>
        <v>-1</v>
      </c>
      <c r="L29" s="4">
        <v>4</v>
      </c>
      <c r="M29" s="10">
        <v>35</v>
      </c>
      <c r="N29" s="10">
        <v>40</v>
      </c>
      <c r="O29" s="10">
        <v>35</v>
      </c>
      <c r="P29" s="10">
        <v>30</v>
      </c>
      <c r="Q29" s="1"/>
      <c r="W29" t="s">
        <v>210</v>
      </c>
      <c r="Y29" t="s">
        <v>211</v>
      </c>
      <c r="AA29" t="s">
        <v>170</v>
      </c>
      <c r="AC29" t="s">
        <v>212</v>
      </c>
      <c r="AU29" s="10" t="s">
        <v>206</v>
      </c>
      <c r="AV29" s="10">
        <f>AV23-AV22</f>
        <v>1.6000000000000014</v>
      </c>
      <c r="AW29" s="10">
        <f t="shared" ref="AW29:BB29" si="26">AW23-AW22</f>
        <v>0.47499999999999432</v>
      </c>
      <c r="AX29" s="10">
        <f t="shared" si="26"/>
        <v>1.9499999999999957</v>
      </c>
      <c r="AY29" s="10">
        <f t="shared" si="26"/>
        <v>0.47499999999999432</v>
      </c>
      <c r="AZ29" s="10">
        <f t="shared" si="26"/>
        <v>1.6000000000000014</v>
      </c>
      <c r="BA29" s="10">
        <f t="shared" si="26"/>
        <v>0.47499999999999432</v>
      </c>
      <c r="BB29" s="10">
        <f t="shared" si="26"/>
        <v>1.6000000000000014</v>
      </c>
      <c r="BC29" s="10">
        <f t="shared" ref="BC29" si="27">BC23-BC22</f>
        <v>0.47500000000000142</v>
      </c>
    </row>
    <row r="30" spans="2:55" x14ac:dyDescent="0.25">
      <c r="B30" s="3">
        <v>5</v>
      </c>
      <c r="C30" s="10">
        <v>34.6</v>
      </c>
      <c r="D30" s="10">
        <v>39.6</v>
      </c>
      <c r="E30" s="10">
        <v>34.6</v>
      </c>
      <c r="F30" s="10">
        <v>29.6</v>
      </c>
      <c r="G30" s="10">
        <f t="shared" si="20"/>
        <v>0</v>
      </c>
      <c r="H30" s="10">
        <f t="shared" si="21"/>
        <v>0</v>
      </c>
      <c r="I30" s="10">
        <f t="shared" si="22"/>
        <v>0</v>
      </c>
      <c r="J30" s="10">
        <f t="shared" si="23"/>
        <v>0</v>
      </c>
      <c r="L30" s="3">
        <v>5</v>
      </c>
      <c r="M30" s="10">
        <v>34.6</v>
      </c>
      <c r="N30" s="10">
        <v>39.6</v>
      </c>
      <c r="O30" s="10">
        <v>34.6</v>
      </c>
      <c r="P30" s="10">
        <v>29.6</v>
      </c>
      <c r="Q30" s="1"/>
      <c r="V30" t="s">
        <v>208</v>
      </c>
      <c r="W30" s="13">
        <v>0.72500000000000142</v>
      </c>
      <c r="X30" s="13">
        <v>0.875</v>
      </c>
      <c r="Y30" s="13">
        <v>0.72500000000000142</v>
      </c>
      <c r="Z30" s="13">
        <v>0.875</v>
      </c>
      <c r="AA30" s="13">
        <v>0.72500000000000142</v>
      </c>
      <c r="AB30" s="13">
        <v>0.875</v>
      </c>
      <c r="AC30" s="13">
        <v>0.72499999999999787</v>
      </c>
      <c r="AD30" s="13">
        <v>0.875</v>
      </c>
      <c r="AU30" s="10" t="s">
        <v>205</v>
      </c>
      <c r="AV30" s="10">
        <f>AV20-AV19</f>
        <v>2.2249999999999979</v>
      </c>
      <c r="AW30" s="10">
        <f t="shared" ref="AW30:BB30" si="28">AW20-AW19</f>
        <v>1.7249999999999979</v>
      </c>
      <c r="AX30" s="10">
        <f t="shared" si="28"/>
        <v>2.2000000000000028</v>
      </c>
      <c r="AY30" s="10">
        <f t="shared" si="28"/>
        <v>1.7249999999999943</v>
      </c>
      <c r="AZ30" s="10">
        <f t="shared" si="28"/>
        <v>2.2249999999999979</v>
      </c>
      <c r="BA30" s="10">
        <f t="shared" si="28"/>
        <v>1.7249999999999979</v>
      </c>
      <c r="BB30" s="10">
        <f t="shared" si="28"/>
        <v>2.2249999999999979</v>
      </c>
      <c r="BC30" s="10">
        <f t="shared" ref="BC30" si="29">BC20-BC19</f>
        <v>1.8249999999999993</v>
      </c>
    </row>
    <row r="31" spans="2:55" x14ac:dyDescent="0.25">
      <c r="B31" s="4">
        <v>6</v>
      </c>
      <c r="C31" s="10">
        <v>34</v>
      </c>
      <c r="D31" s="10">
        <v>39</v>
      </c>
      <c r="E31" s="10">
        <v>34</v>
      </c>
      <c r="F31" s="10">
        <v>29</v>
      </c>
      <c r="G31" s="10">
        <f t="shared" si="20"/>
        <v>2</v>
      </c>
      <c r="H31" s="10">
        <f t="shared" si="21"/>
        <v>2</v>
      </c>
      <c r="I31" s="10">
        <f t="shared" si="22"/>
        <v>2</v>
      </c>
      <c r="J31" s="10">
        <f t="shared" si="23"/>
        <v>2</v>
      </c>
      <c r="L31" s="4">
        <v>6</v>
      </c>
      <c r="M31" s="10">
        <v>32</v>
      </c>
      <c r="N31" s="10">
        <v>37</v>
      </c>
      <c r="O31" s="10">
        <v>32</v>
      </c>
      <c r="P31" s="10">
        <v>27</v>
      </c>
      <c r="Q31" s="1"/>
      <c r="V31" t="s">
        <v>209</v>
      </c>
      <c r="W31" s="13">
        <v>0.79999999999999716</v>
      </c>
      <c r="X31" s="13">
        <v>0.89999999999999858</v>
      </c>
      <c r="Y31" s="13">
        <v>0.79999999999999716</v>
      </c>
      <c r="Z31" s="13">
        <v>0.89999999999999858</v>
      </c>
      <c r="AA31" s="13">
        <v>0.79999999999999716</v>
      </c>
      <c r="AB31" s="13">
        <v>0.89999999999999858</v>
      </c>
      <c r="AC31" s="13">
        <v>0.80000000000000071</v>
      </c>
      <c r="AD31" s="13">
        <v>0.39999999999999858</v>
      </c>
    </row>
    <row r="32" spans="2:55" x14ac:dyDescent="0.25">
      <c r="B32" s="4">
        <v>7</v>
      </c>
      <c r="C32" s="10">
        <v>33.6</v>
      </c>
      <c r="D32" s="10">
        <v>38.6</v>
      </c>
      <c r="E32" s="10">
        <v>33.6</v>
      </c>
      <c r="F32" s="10">
        <v>28.6</v>
      </c>
      <c r="G32" s="10">
        <f t="shared" si="20"/>
        <v>-0.69999999999999574</v>
      </c>
      <c r="H32" s="10">
        <f t="shared" si="21"/>
        <v>-0.69999999999999574</v>
      </c>
      <c r="I32" s="10">
        <f t="shared" si="22"/>
        <v>-0.69999999999999574</v>
      </c>
      <c r="J32" s="10">
        <f t="shared" si="23"/>
        <v>-0.69999999999999929</v>
      </c>
      <c r="L32" s="4">
        <v>7</v>
      </c>
      <c r="M32" s="10">
        <v>34.299999999999997</v>
      </c>
      <c r="N32" s="10">
        <v>39.299999999999997</v>
      </c>
      <c r="O32" s="10">
        <v>34.299999999999997</v>
      </c>
      <c r="P32" s="10">
        <v>29.3</v>
      </c>
      <c r="Q32" s="1"/>
    </row>
    <row r="33" spans="2:25" x14ac:dyDescent="0.25">
      <c r="B33" s="3">
        <v>8</v>
      </c>
      <c r="C33" s="55">
        <v>33.5</v>
      </c>
      <c r="D33" s="55">
        <v>38.5</v>
      </c>
      <c r="E33" s="55">
        <v>33.5</v>
      </c>
      <c r="F33" s="10">
        <v>28.5</v>
      </c>
      <c r="G33" s="10">
        <f t="shared" si="20"/>
        <v>2.3000000000000007</v>
      </c>
      <c r="H33" s="10">
        <f t="shared" si="21"/>
        <v>2.2999999999999972</v>
      </c>
      <c r="I33" s="10">
        <f t="shared" si="22"/>
        <v>2.3000000000000007</v>
      </c>
      <c r="J33" s="10">
        <f t="shared" si="23"/>
        <v>2.3999999999999986</v>
      </c>
      <c r="L33" s="3">
        <v>8</v>
      </c>
      <c r="M33" s="55">
        <v>31.2</v>
      </c>
      <c r="N33" s="55">
        <v>36.200000000000003</v>
      </c>
      <c r="O33" s="55">
        <v>31.2</v>
      </c>
      <c r="P33" s="10">
        <v>26.1</v>
      </c>
      <c r="Q33" s="1"/>
    </row>
    <row r="34" spans="2:25" x14ac:dyDescent="0.25">
      <c r="B34" s="4">
        <v>9</v>
      </c>
      <c r="C34" s="55">
        <v>34.200000000000003</v>
      </c>
      <c r="D34" s="55">
        <v>39.200000000000003</v>
      </c>
      <c r="E34" s="55">
        <v>34.200000000000003</v>
      </c>
      <c r="F34" s="10">
        <v>29.2</v>
      </c>
      <c r="G34" s="10">
        <f t="shared" si="20"/>
        <v>0.5</v>
      </c>
      <c r="H34" s="10">
        <f t="shared" si="21"/>
        <v>0.5</v>
      </c>
      <c r="I34" s="10">
        <f t="shared" si="22"/>
        <v>0.5</v>
      </c>
      <c r="J34" s="10">
        <f t="shared" si="23"/>
        <v>0.5</v>
      </c>
      <c r="L34" s="4">
        <v>9</v>
      </c>
      <c r="M34" s="55">
        <v>33.700000000000003</v>
      </c>
      <c r="N34" s="55">
        <v>38.700000000000003</v>
      </c>
      <c r="O34" s="55">
        <v>33.700000000000003</v>
      </c>
      <c r="P34" s="10">
        <v>28.7</v>
      </c>
      <c r="Q34" s="1"/>
    </row>
    <row r="35" spans="2:25" x14ac:dyDescent="0.25">
      <c r="B35" s="4">
        <v>10</v>
      </c>
      <c r="C35" s="10">
        <v>31.3</v>
      </c>
      <c r="D35" s="10">
        <v>36.299999999999997</v>
      </c>
      <c r="E35" s="10">
        <v>31.3</v>
      </c>
      <c r="F35" s="10">
        <v>26.3</v>
      </c>
      <c r="G35" s="10">
        <f t="shared" si="20"/>
        <v>-1.4999999999999964</v>
      </c>
      <c r="H35" s="10">
        <f t="shared" si="21"/>
        <v>-1.5</v>
      </c>
      <c r="I35" s="10">
        <f t="shared" si="22"/>
        <v>-1.4999999999999964</v>
      </c>
      <c r="J35" s="10">
        <f t="shared" si="23"/>
        <v>-1.5</v>
      </c>
      <c r="L35" s="4">
        <v>10</v>
      </c>
      <c r="M35" s="10">
        <v>32.799999999999997</v>
      </c>
      <c r="N35" s="10">
        <v>37.799999999999997</v>
      </c>
      <c r="O35" s="10">
        <v>32.799999999999997</v>
      </c>
      <c r="P35" s="10">
        <v>27.8</v>
      </c>
      <c r="Q35" s="1"/>
    </row>
    <row r="36" spans="2:25" x14ac:dyDescent="0.25">
      <c r="B36" s="1" t="s">
        <v>109</v>
      </c>
      <c r="C36" s="10">
        <f>AVERAGE(C26:C35)</f>
        <v>33.950000000000003</v>
      </c>
      <c r="D36" s="10">
        <f t="shared" ref="D36:F36" si="30">AVERAGE(D26:D35)</f>
        <v>38.75</v>
      </c>
      <c r="E36" s="10">
        <f t="shared" si="30"/>
        <v>33.950000000000003</v>
      </c>
      <c r="F36" s="10">
        <f t="shared" si="30"/>
        <v>28.95</v>
      </c>
      <c r="G36" s="10"/>
      <c r="H36" s="10"/>
      <c r="I36" s="10"/>
      <c r="J36" s="10"/>
      <c r="K36" s="10"/>
      <c r="L36" s="10" t="s">
        <v>109</v>
      </c>
      <c r="M36" s="10">
        <f t="shared" ref="M36" si="31">AVERAGE(M26:M35)</f>
        <v>33.709999999999994</v>
      </c>
      <c r="N36" s="10">
        <f t="shared" ref="N36" si="32">AVERAGE(N26:N35)</f>
        <v>38.709999999999994</v>
      </c>
      <c r="O36" s="10">
        <f t="shared" ref="O36" si="33">AVERAGE(O26:O35)</f>
        <v>33.709999999999994</v>
      </c>
      <c r="P36" s="10">
        <f t="shared" ref="P36" si="34">AVERAGE(P26:P35)</f>
        <v>28.7</v>
      </c>
    </row>
    <row r="37" spans="2:25" x14ac:dyDescent="0.25">
      <c r="B37" s="1" t="s">
        <v>26</v>
      </c>
      <c r="C37" s="10">
        <f>STDEV(C26:C35)</f>
        <v>1.2122064363978791</v>
      </c>
      <c r="D37" s="10">
        <f t="shared" ref="D37:P37" si="35">STDEV(D26:D35)</f>
        <v>1.2122064363978799</v>
      </c>
      <c r="E37" s="10">
        <f t="shared" si="35"/>
        <v>1.2122064363978791</v>
      </c>
      <c r="F37" s="10">
        <f t="shared" si="35"/>
        <v>1.2122064363978791</v>
      </c>
      <c r="G37" s="10"/>
      <c r="H37" s="10"/>
      <c r="I37" s="10"/>
      <c r="J37" s="10"/>
      <c r="K37" s="10"/>
      <c r="L37" s="10" t="s">
        <v>26</v>
      </c>
      <c r="M37" s="10">
        <f t="shared" si="35"/>
        <v>1.3731148693552351</v>
      </c>
      <c r="N37" s="10">
        <f t="shared" si="35"/>
        <v>1.3731148693552344</v>
      </c>
      <c r="O37" s="10">
        <f t="shared" si="35"/>
        <v>1.3731148693552351</v>
      </c>
      <c r="P37" s="10">
        <f t="shared" si="35"/>
        <v>1.3936363306911246</v>
      </c>
    </row>
    <row r="38" spans="2:25" x14ac:dyDescent="0.25">
      <c r="V38" t="s">
        <v>238</v>
      </c>
      <c r="X38" t="s">
        <v>239</v>
      </c>
    </row>
    <row r="39" spans="2:25" x14ac:dyDescent="0.25">
      <c r="V39" t="s">
        <v>242</v>
      </c>
      <c r="W39" t="s">
        <v>241</v>
      </c>
      <c r="X39" t="s">
        <v>243</v>
      </c>
      <c r="Y39" t="s">
        <v>244</v>
      </c>
    </row>
    <row r="40" spans="2:25" x14ac:dyDescent="0.25">
      <c r="U40" t="s">
        <v>39</v>
      </c>
      <c r="V40">
        <v>35.299999999999997</v>
      </c>
      <c r="W40">
        <v>34.9</v>
      </c>
      <c r="X40">
        <v>36.1</v>
      </c>
      <c r="Y40">
        <v>35.299999999999997</v>
      </c>
    </row>
    <row r="41" spans="2:25" x14ac:dyDescent="0.25">
      <c r="U41" t="s">
        <v>44</v>
      </c>
      <c r="V41">
        <v>35.299999999999997</v>
      </c>
      <c r="W41">
        <v>34.6</v>
      </c>
      <c r="X41">
        <v>33.5</v>
      </c>
      <c r="Y41">
        <v>34.9</v>
      </c>
    </row>
    <row r="42" spans="2:25" x14ac:dyDescent="0.25">
      <c r="U42" t="s">
        <v>45</v>
      </c>
      <c r="V42">
        <v>34.700000000000003</v>
      </c>
      <c r="W42">
        <v>33.200000000000003</v>
      </c>
      <c r="X42">
        <v>34.700000000000003</v>
      </c>
      <c r="Y42">
        <v>33.299999999999997</v>
      </c>
    </row>
    <row r="43" spans="2:25" x14ac:dyDescent="0.25">
      <c r="U43" t="s">
        <v>46</v>
      </c>
      <c r="V43">
        <v>36.299999999999997</v>
      </c>
      <c r="W43">
        <v>35.700000000000003</v>
      </c>
      <c r="X43">
        <v>34</v>
      </c>
      <c r="Y43">
        <v>35</v>
      </c>
    </row>
    <row r="44" spans="2:25" x14ac:dyDescent="0.25">
      <c r="U44" t="s">
        <v>47</v>
      </c>
      <c r="V44">
        <v>36.4</v>
      </c>
      <c r="W44">
        <v>35.1</v>
      </c>
      <c r="X44">
        <v>34.6</v>
      </c>
      <c r="Y44">
        <v>34.6</v>
      </c>
    </row>
    <row r="45" spans="2:25" x14ac:dyDescent="0.25">
      <c r="U45" t="s">
        <v>48</v>
      </c>
      <c r="V45">
        <v>32.6</v>
      </c>
      <c r="W45">
        <v>32</v>
      </c>
      <c r="X45">
        <v>34</v>
      </c>
      <c r="Y45">
        <v>32</v>
      </c>
    </row>
    <row r="46" spans="2:25" x14ac:dyDescent="0.25">
      <c r="U46" t="s">
        <v>49</v>
      </c>
      <c r="V46">
        <v>34.4</v>
      </c>
      <c r="W46">
        <v>33.9</v>
      </c>
      <c r="X46">
        <v>33.6</v>
      </c>
      <c r="Y46">
        <v>34.299999999999997</v>
      </c>
    </row>
    <row r="47" spans="2:25" x14ac:dyDescent="0.25">
      <c r="U47" t="s">
        <v>50</v>
      </c>
      <c r="V47">
        <v>32.799999999999997</v>
      </c>
      <c r="W47">
        <v>32.5</v>
      </c>
      <c r="X47">
        <v>33.5</v>
      </c>
      <c r="Y47">
        <v>31.2</v>
      </c>
    </row>
    <row r="48" spans="2:25" x14ac:dyDescent="0.25">
      <c r="U48" t="s">
        <v>51</v>
      </c>
      <c r="V48">
        <v>35.799999999999997</v>
      </c>
      <c r="W48">
        <v>33.6</v>
      </c>
      <c r="X48">
        <v>34.200000000000003</v>
      </c>
      <c r="Y48">
        <v>33.700000000000003</v>
      </c>
    </row>
    <row r="49" spans="20:55" x14ac:dyDescent="0.25">
      <c r="U49" t="s">
        <v>52</v>
      </c>
      <c r="V49">
        <v>32.4</v>
      </c>
      <c r="W49">
        <v>32.799999999999997</v>
      </c>
      <c r="X49">
        <v>31.3</v>
      </c>
      <c r="Y49">
        <v>32.799999999999997</v>
      </c>
    </row>
    <row r="51" spans="20:55" x14ac:dyDescent="0.25">
      <c r="V51" t="s">
        <v>240</v>
      </c>
      <c r="W51" t="s">
        <v>188</v>
      </c>
    </row>
    <row r="52" spans="20:55" x14ac:dyDescent="0.25">
      <c r="U52" t="s">
        <v>197</v>
      </c>
      <c r="V52">
        <v>32.4</v>
      </c>
      <c r="W52">
        <v>32</v>
      </c>
      <c r="X52">
        <v>31.3</v>
      </c>
      <c r="Y52">
        <v>31.2</v>
      </c>
    </row>
    <row r="53" spans="20:55" x14ac:dyDescent="0.25">
      <c r="U53" t="s">
        <v>198</v>
      </c>
      <c r="V53">
        <v>33.199999999999996</v>
      </c>
      <c r="W53">
        <v>32.9</v>
      </c>
      <c r="X53">
        <v>33.524999999999999</v>
      </c>
      <c r="Y53">
        <v>32.924999999999997</v>
      </c>
    </row>
    <row r="54" spans="20:55" x14ac:dyDescent="0.25">
      <c r="U54" t="s">
        <v>199</v>
      </c>
      <c r="V54">
        <v>35</v>
      </c>
      <c r="W54">
        <v>33.75</v>
      </c>
      <c r="X54">
        <v>34</v>
      </c>
      <c r="Y54">
        <v>34</v>
      </c>
    </row>
    <row r="55" spans="20:55" x14ac:dyDescent="0.25">
      <c r="U55" t="s">
        <v>200</v>
      </c>
      <c r="V55">
        <v>35.674999999999997</v>
      </c>
      <c r="W55">
        <v>34.825000000000003</v>
      </c>
      <c r="X55">
        <v>34.5</v>
      </c>
      <c r="Y55">
        <v>34.825000000000003</v>
      </c>
      <c r="AO55" s="63" t="s">
        <v>196</v>
      </c>
      <c r="AP55" s="63"/>
      <c r="AQ55" s="63"/>
      <c r="AR55" s="63"/>
      <c r="AS55" s="63"/>
      <c r="AT55" s="63"/>
      <c r="AU55" s="63" t="s">
        <v>245</v>
      </c>
      <c r="AV55" s="63"/>
      <c r="AW55" s="63"/>
      <c r="AX55" s="63"/>
      <c r="AY55" s="63"/>
      <c r="AZ55" s="63"/>
    </row>
    <row r="56" spans="20:55" x14ac:dyDescent="0.25">
      <c r="U56" t="s">
        <v>201</v>
      </c>
      <c r="V56">
        <v>36.4</v>
      </c>
      <c r="W56">
        <v>35.700000000000003</v>
      </c>
      <c r="X56">
        <v>36.1</v>
      </c>
      <c r="Y56">
        <v>35.299999999999997</v>
      </c>
      <c r="AO56" s="11" t="s">
        <v>246</v>
      </c>
      <c r="AP56" s="11" t="s">
        <v>247</v>
      </c>
      <c r="AQ56" s="11" t="s">
        <v>248</v>
      </c>
      <c r="AR56" s="11" t="s">
        <v>249</v>
      </c>
      <c r="AS56" s="11" t="s">
        <v>250</v>
      </c>
      <c r="AT56" s="11" t="s">
        <v>251</v>
      </c>
      <c r="AU56" s="11" t="s">
        <v>252</v>
      </c>
      <c r="AV56" s="11" t="s">
        <v>253</v>
      </c>
      <c r="AW56" s="11" t="s">
        <v>254</v>
      </c>
      <c r="AX56" s="11" t="s">
        <v>255</v>
      </c>
      <c r="AY56" s="11" t="s">
        <v>256</v>
      </c>
      <c r="AZ56" s="11" t="s">
        <v>257</v>
      </c>
      <c r="BC56" s="11"/>
    </row>
    <row r="57" spans="20:55" x14ac:dyDescent="0.25">
      <c r="AN57" t="s">
        <v>39</v>
      </c>
      <c r="AO57" s="1">
        <v>40.299999999999997</v>
      </c>
      <c r="AP57" s="1">
        <v>39.9</v>
      </c>
      <c r="AQ57" s="1">
        <v>35.299999999999997</v>
      </c>
      <c r="AR57" s="1">
        <v>34.9</v>
      </c>
      <c r="AS57" s="1">
        <v>30.3</v>
      </c>
      <c r="AT57" s="1">
        <v>29.9</v>
      </c>
      <c r="AU57" s="10">
        <v>41.1</v>
      </c>
      <c r="AV57" s="10">
        <v>40.299999999999997</v>
      </c>
      <c r="AW57" s="10">
        <v>36.1</v>
      </c>
      <c r="AX57" s="10">
        <v>35.299999999999997</v>
      </c>
      <c r="AY57" s="10">
        <v>31.1</v>
      </c>
      <c r="AZ57" s="10">
        <v>30.3</v>
      </c>
      <c r="BC57" s="1"/>
    </row>
    <row r="58" spans="20:55" x14ac:dyDescent="0.25">
      <c r="U58" t="s">
        <v>202</v>
      </c>
      <c r="V58">
        <v>33.199999999999996</v>
      </c>
      <c r="W58">
        <v>32.9</v>
      </c>
      <c r="X58">
        <v>33.524999999999999</v>
      </c>
      <c r="Y58">
        <v>32.924999999999997</v>
      </c>
      <c r="AN58" t="s">
        <v>44</v>
      </c>
      <c r="AO58" s="10">
        <v>40.299999999999997</v>
      </c>
      <c r="AP58" s="10">
        <v>39.6</v>
      </c>
      <c r="AQ58" s="10">
        <v>35.299999999999997</v>
      </c>
      <c r="AR58" s="10">
        <v>34.6</v>
      </c>
      <c r="AS58" s="10">
        <v>30.3</v>
      </c>
      <c r="AT58" s="10">
        <v>29.6</v>
      </c>
      <c r="AU58" s="10">
        <v>38.5</v>
      </c>
      <c r="AV58" s="10">
        <v>39.9</v>
      </c>
      <c r="AW58" s="10">
        <v>33.5</v>
      </c>
      <c r="AX58" s="10">
        <v>34.9</v>
      </c>
      <c r="AY58" s="10">
        <v>28.5</v>
      </c>
      <c r="AZ58" s="10">
        <v>29.9</v>
      </c>
      <c r="BC58" s="10"/>
    </row>
    <row r="59" spans="20:55" x14ac:dyDescent="0.25">
      <c r="U59" t="s">
        <v>203</v>
      </c>
      <c r="V59">
        <v>1.8000000000000043</v>
      </c>
      <c r="W59">
        <v>0.85000000000000142</v>
      </c>
      <c r="X59">
        <v>0.47500000000000142</v>
      </c>
      <c r="Y59">
        <v>1.0750000000000028</v>
      </c>
      <c r="AN59" t="s">
        <v>45</v>
      </c>
      <c r="AO59" s="10">
        <v>39.700000000000003</v>
      </c>
      <c r="AP59" s="10">
        <v>38.200000000000003</v>
      </c>
      <c r="AQ59" s="10">
        <v>34.700000000000003</v>
      </c>
      <c r="AR59" s="10">
        <v>33.200000000000003</v>
      </c>
      <c r="AS59" s="10">
        <v>29.7</v>
      </c>
      <c r="AT59" s="10">
        <v>28.2</v>
      </c>
      <c r="AU59" s="10">
        <v>38.700000000000003</v>
      </c>
      <c r="AV59" s="10">
        <v>38.299999999999997</v>
      </c>
      <c r="AW59" s="10">
        <v>34.700000000000003</v>
      </c>
      <c r="AX59" s="10">
        <v>33.299999999999997</v>
      </c>
      <c r="AY59" s="10">
        <v>29.7</v>
      </c>
      <c r="AZ59" s="10">
        <v>28.3</v>
      </c>
      <c r="BC59" s="10"/>
    </row>
    <row r="60" spans="20:55" x14ac:dyDescent="0.25">
      <c r="U60" t="s">
        <v>204</v>
      </c>
      <c r="V60">
        <v>0.67499999999999716</v>
      </c>
      <c r="W60">
        <v>1.0750000000000028</v>
      </c>
      <c r="X60">
        <v>0.5</v>
      </c>
      <c r="Y60">
        <v>0.82500000000000284</v>
      </c>
      <c r="AN60" t="s">
        <v>46</v>
      </c>
      <c r="AO60" s="10">
        <v>41.3</v>
      </c>
      <c r="AP60" s="10">
        <v>40.700000000000003</v>
      </c>
      <c r="AQ60" s="10">
        <v>36.299999999999997</v>
      </c>
      <c r="AR60" s="10">
        <v>35.700000000000003</v>
      </c>
      <c r="AS60" s="10">
        <v>31.3</v>
      </c>
      <c r="AT60" s="10">
        <v>30.7</v>
      </c>
      <c r="AU60" s="10">
        <v>38</v>
      </c>
      <c r="AV60" s="10">
        <v>40</v>
      </c>
      <c r="AW60" s="10">
        <v>34</v>
      </c>
      <c r="AX60" s="10">
        <v>35</v>
      </c>
      <c r="AY60" s="10">
        <v>29</v>
      </c>
      <c r="AZ60" s="10">
        <v>30</v>
      </c>
      <c r="BC60" s="10"/>
    </row>
    <row r="61" spans="20:55" x14ac:dyDescent="0.25">
      <c r="AN61" t="s">
        <v>47</v>
      </c>
      <c r="AO61" s="10">
        <v>41.4</v>
      </c>
      <c r="AP61" s="10">
        <v>40.1</v>
      </c>
      <c r="AQ61" s="10">
        <v>36.4</v>
      </c>
      <c r="AR61" s="10">
        <v>35.1</v>
      </c>
      <c r="AS61" s="10">
        <v>31.4</v>
      </c>
      <c r="AT61" s="10">
        <v>30.1</v>
      </c>
      <c r="AU61" s="10">
        <v>39.6</v>
      </c>
      <c r="AV61" s="10">
        <v>39.6</v>
      </c>
      <c r="AW61" s="10">
        <v>34.6</v>
      </c>
      <c r="AX61" s="10">
        <v>34.6</v>
      </c>
      <c r="AY61" s="10">
        <v>29.6</v>
      </c>
      <c r="AZ61" s="10">
        <v>29.6</v>
      </c>
      <c r="BC61" s="10"/>
    </row>
    <row r="62" spans="20:55" x14ac:dyDescent="0.25">
      <c r="T62" t="s">
        <v>206</v>
      </c>
      <c r="V62">
        <v>0.72500000000000142</v>
      </c>
      <c r="W62">
        <v>0.875</v>
      </c>
      <c r="X62">
        <v>1.6000000000000014</v>
      </c>
      <c r="Y62">
        <v>0.47499999999999432</v>
      </c>
      <c r="AN62" t="s">
        <v>48</v>
      </c>
      <c r="AO62" s="10">
        <v>37.6</v>
      </c>
      <c r="AP62" s="10">
        <v>37</v>
      </c>
      <c r="AQ62" s="10">
        <v>32.6</v>
      </c>
      <c r="AR62" s="10">
        <v>32</v>
      </c>
      <c r="AS62" s="10">
        <v>27.6</v>
      </c>
      <c r="AT62" s="10">
        <v>27.6</v>
      </c>
      <c r="AU62" s="10">
        <v>39</v>
      </c>
      <c r="AV62" s="10">
        <v>37</v>
      </c>
      <c r="AW62" s="10">
        <v>34</v>
      </c>
      <c r="AX62" s="10">
        <v>32</v>
      </c>
      <c r="AY62" s="10">
        <v>29</v>
      </c>
      <c r="AZ62" s="10">
        <v>27</v>
      </c>
      <c r="BC62" s="10"/>
    </row>
    <row r="63" spans="20:55" x14ac:dyDescent="0.25">
      <c r="T63" t="s">
        <v>205</v>
      </c>
      <c r="V63">
        <v>0.79999999999999716</v>
      </c>
      <c r="W63">
        <v>0.89999999999999858</v>
      </c>
      <c r="X63">
        <v>2.2249999999999979</v>
      </c>
      <c r="Y63">
        <v>1.7249999999999979</v>
      </c>
      <c r="AN63" t="s">
        <v>49</v>
      </c>
      <c r="AO63" s="10">
        <v>39.4</v>
      </c>
      <c r="AP63" s="10">
        <v>38.9</v>
      </c>
      <c r="AQ63" s="10">
        <v>34.4</v>
      </c>
      <c r="AR63" s="10">
        <v>33.9</v>
      </c>
      <c r="AS63" s="10">
        <v>29.4</v>
      </c>
      <c r="AT63" s="10">
        <v>28.9</v>
      </c>
      <c r="AU63" s="10">
        <v>38.6</v>
      </c>
      <c r="AV63" s="10">
        <v>39.299999999999997</v>
      </c>
      <c r="AW63" s="10">
        <v>33.6</v>
      </c>
      <c r="AX63" s="10">
        <v>34.299999999999997</v>
      </c>
      <c r="AY63" s="10">
        <v>28.6</v>
      </c>
      <c r="AZ63" s="10">
        <v>29.3</v>
      </c>
      <c r="BC63" s="10"/>
    </row>
    <row r="64" spans="20:55" x14ac:dyDescent="0.25">
      <c r="AN64" t="s">
        <v>50</v>
      </c>
      <c r="AO64" s="55">
        <v>37.799999999999997</v>
      </c>
      <c r="AP64" s="55">
        <v>37.5</v>
      </c>
      <c r="AQ64" s="55">
        <v>32.799999999999997</v>
      </c>
      <c r="AR64" s="55">
        <v>32.5</v>
      </c>
      <c r="AS64" s="10">
        <v>27.8</v>
      </c>
      <c r="AT64" s="10">
        <v>27.5</v>
      </c>
      <c r="AU64" s="55">
        <v>38.5</v>
      </c>
      <c r="AV64" s="55">
        <v>36.200000000000003</v>
      </c>
      <c r="AW64" s="55">
        <v>33.5</v>
      </c>
      <c r="AX64" s="55">
        <v>31.2</v>
      </c>
      <c r="AY64" s="10">
        <v>28.5</v>
      </c>
      <c r="AZ64" s="10">
        <v>26.1</v>
      </c>
      <c r="BC64" s="55"/>
    </row>
    <row r="65" spans="39:55" x14ac:dyDescent="0.25">
      <c r="AN65" t="s">
        <v>51</v>
      </c>
      <c r="AO65" s="55">
        <v>40.799999999999997</v>
      </c>
      <c r="AP65" s="55">
        <v>38.6</v>
      </c>
      <c r="AQ65" s="55">
        <v>35.799999999999997</v>
      </c>
      <c r="AR65" s="55">
        <v>33.6</v>
      </c>
      <c r="AS65" s="10">
        <v>30.8</v>
      </c>
      <c r="AT65" s="10">
        <v>28.6</v>
      </c>
      <c r="AU65" s="55">
        <v>39.200000000000003</v>
      </c>
      <c r="AV65" s="55">
        <v>38.700000000000003</v>
      </c>
      <c r="AW65" s="55">
        <v>34.200000000000003</v>
      </c>
      <c r="AX65" s="55">
        <v>33.700000000000003</v>
      </c>
      <c r="AY65" s="10">
        <v>29.2</v>
      </c>
      <c r="AZ65" s="10">
        <v>28.7</v>
      </c>
      <c r="BC65" s="55"/>
    </row>
    <row r="66" spans="39:55" x14ac:dyDescent="0.25">
      <c r="AN66" t="s">
        <v>52</v>
      </c>
      <c r="AO66" s="10">
        <v>37.4</v>
      </c>
      <c r="AP66" s="10">
        <v>37.799999999999997</v>
      </c>
      <c r="AQ66" s="10">
        <v>32.4</v>
      </c>
      <c r="AR66" s="10">
        <v>32.799999999999997</v>
      </c>
      <c r="AS66" s="10">
        <v>27.4</v>
      </c>
      <c r="AT66" s="10">
        <v>27.8</v>
      </c>
      <c r="AU66" s="10">
        <v>36.299999999999997</v>
      </c>
      <c r="AV66" s="10">
        <v>37.799999999999997</v>
      </c>
      <c r="AW66" s="10">
        <v>31.3</v>
      </c>
      <c r="AX66" s="10">
        <v>32.799999999999997</v>
      </c>
      <c r="AY66" s="10">
        <v>26.3</v>
      </c>
      <c r="AZ66" s="10">
        <v>27.8</v>
      </c>
      <c r="BC66" s="10"/>
    </row>
    <row r="67" spans="39:55" x14ac:dyDescent="0.25">
      <c r="BC67" s="10"/>
    </row>
    <row r="68" spans="39:55" x14ac:dyDescent="0.25">
      <c r="BC68" s="10"/>
    </row>
    <row r="69" spans="39:55" x14ac:dyDescent="0.25">
      <c r="AM69" s="1" t="s">
        <v>197</v>
      </c>
      <c r="AO69" s="1">
        <f t="shared" ref="AO69:AT69" si="36">MIN(AO57:AO66)</f>
        <v>37.4</v>
      </c>
      <c r="AP69" s="1">
        <f t="shared" si="36"/>
        <v>37</v>
      </c>
      <c r="AQ69" s="13">
        <f t="shared" si="36"/>
        <v>32.4</v>
      </c>
      <c r="AR69" s="13">
        <f t="shared" si="36"/>
        <v>32</v>
      </c>
      <c r="AS69" s="13">
        <f t="shared" si="36"/>
        <v>27.4</v>
      </c>
      <c r="AT69" s="13">
        <f t="shared" si="36"/>
        <v>27.5</v>
      </c>
      <c r="AU69" s="10">
        <f t="shared" ref="AU69:AZ69" si="37">MIN(AU57:AU66)</f>
        <v>36.299999999999997</v>
      </c>
      <c r="AV69" s="10">
        <f t="shared" si="37"/>
        <v>36.200000000000003</v>
      </c>
      <c r="AW69" s="10">
        <f t="shared" si="37"/>
        <v>31.3</v>
      </c>
      <c r="AX69" s="10">
        <f t="shared" si="37"/>
        <v>31.2</v>
      </c>
      <c r="AY69" s="10">
        <f t="shared" si="37"/>
        <v>26.3</v>
      </c>
      <c r="AZ69" s="10">
        <f t="shared" si="37"/>
        <v>26.1</v>
      </c>
    </row>
    <row r="70" spans="39:55" x14ac:dyDescent="0.25">
      <c r="AM70" s="10" t="s">
        <v>198</v>
      </c>
      <c r="AO70" s="10">
        <f t="shared" ref="AO70:AT70" si="38">QUARTILE(AO57:AO66,1)</f>
        <v>38.199999999999996</v>
      </c>
      <c r="AP70" s="10">
        <f t="shared" si="38"/>
        <v>37.9</v>
      </c>
      <c r="AQ70" s="13">
        <f t="shared" si="38"/>
        <v>33.199999999999996</v>
      </c>
      <c r="AR70" s="13">
        <f t="shared" si="38"/>
        <v>32.9</v>
      </c>
      <c r="AS70" s="13">
        <f t="shared" si="38"/>
        <v>28.2</v>
      </c>
      <c r="AT70" s="13">
        <f t="shared" si="38"/>
        <v>27.9</v>
      </c>
      <c r="AU70" s="10">
        <f t="shared" ref="AU70:AZ70" si="39">QUARTILE(AU57:AU66,1)</f>
        <v>38.5</v>
      </c>
      <c r="AV70" s="10">
        <f t="shared" si="39"/>
        <v>37.924999999999997</v>
      </c>
      <c r="AW70" s="10">
        <f t="shared" si="39"/>
        <v>33.524999999999999</v>
      </c>
      <c r="AX70" s="10">
        <f t="shared" si="39"/>
        <v>32.924999999999997</v>
      </c>
      <c r="AY70" s="10">
        <f t="shared" si="39"/>
        <v>28.524999999999999</v>
      </c>
      <c r="AZ70" s="10">
        <f t="shared" si="39"/>
        <v>27.925000000000001</v>
      </c>
    </row>
    <row r="71" spans="39:55" x14ac:dyDescent="0.25">
      <c r="AM71" s="10" t="s">
        <v>199</v>
      </c>
      <c r="AO71" s="10">
        <f t="shared" ref="AO71:AT71" si="40">MEDIAN(AO57:AO66)</f>
        <v>40</v>
      </c>
      <c r="AP71" s="10">
        <f t="shared" si="40"/>
        <v>38.75</v>
      </c>
      <c r="AQ71" s="13">
        <f t="shared" si="40"/>
        <v>35</v>
      </c>
      <c r="AR71" s="13">
        <f t="shared" si="40"/>
        <v>33.75</v>
      </c>
      <c r="AS71" s="13">
        <f t="shared" si="40"/>
        <v>30</v>
      </c>
      <c r="AT71" s="13">
        <f t="shared" si="40"/>
        <v>28.75</v>
      </c>
      <c r="AU71" s="10">
        <f t="shared" ref="AU71:AZ71" si="41">MEDIAN(AU57:AU66)</f>
        <v>38.650000000000006</v>
      </c>
      <c r="AV71" s="10">
        <f t="shared" si="41"/>
        <v>39</v>
      </c>
      <c r="AW71" s="10">
        <f t="shared" si="41"/>
        <v>34</v>
      </c>
      <c r="AX71" s="10">
        <f t="shared" si="41"/>
        <v>34</v>
      </c>
      <c r="AY71" s="10">
        <f t="shared" si="41"/>
        <v>29</v>
      </c>
      <c r="AZ71" s="10">
        <f t="shared" si="41"/>
        <v>29</v>
      </c>
    </row>
    <row r="72" spans="39:55" x14ac:dyDescent="0.25">
      <c r="AM72" s="10" t="s">
        <v>200</v>
      </c>
      <c r="AO72" s="10">
        <f t="shared" ref="AO72:AT72" si="42">QUARTILE(AO57:AO66,3)</f>
        <v>40.674999999999997</v>
      </c>
      <c r="AP72" s="10">
        <f t="shared" si="42"/>
        <v>39.825000000000003</v>
      </c>
      <c r="AQ72" s="13">
        <f t="shared" si="42"/>
        <v>35.674999999999997</v>
      </c>
      <c r="AR72" s="13">
        <f t="shared" si="42"/>
        <v>34.825000000000003</v>
      </c>
      <c r="AS72" s="13">
        <f t="shared" si="42"/>
        <v>30.675000000000001</v>
      </c>
      <c r="AT72" s="13">
        <f t="shared" si="42"/>
        <v>29.824999999999999</v>
      </c>
      <c r="AU72" s="10">
        <f t="shared" ref="AU72:AZ72" si="43">QUARTILE(AU57:AU66,3)</f>
        <v>39.150000000000006</v>
      </c>
      <c r="AV72" s="10">
        <f t="shared" si="43"/>
        <v>39.825000000000003</v>
      </c>
      <c r="AW72" s="10">
        <f t="shared" si="43"/>
        <v>34.5</v>
      </c>
      <c r="AX72" s="10">
        <f t="shared" si="43"/>
        <v>34.825000000000003</v>
      </c>
      <c r="AY72" s="10">
        <f t="shared" si="43"/>
        <v>29.5</v>
      </c>
      <c r="AZ72" s="10">
        <f t="shared" si="43"/>
        <v>29.824999999999999</v>
      </c>
    </row>
    <row r="73" spans="39:55" x14ac:dyDescent="0.25">
      <c r="AM73" s="10" t="s">
        <v>201</v>
      </c>
      <c r="AO73" s="10">
        <f t="shared" ref="AO73:AT73" si="44">MAX(AO57:AO66)</f>
        <v>41.4</v>
      </c>
      <c r="AP73" s="10">
        <f t="shared" si="44"/>
        <v>40.700000000000003</v>
      </c>
      <c r="AQ73" s="13">
        <f t="shared" si="44"/>
        <v>36.4</v>
      </c>
      <c r="AR73" s="13">
        <f t="shared" si="44"/>
        <v>35.700000000000003</v>
      </c>
      <c r="AS73" s="13">
        <f t="shared" si="44"/>
        <v>31.4</v>
      </c>
      <c r="AT73" s="13">
        <f t="shared" si="44"/>
        <v>30.7</v>
      </c>
      <c r="AU73" s="10">
        <f t="shared" ref="AU73:AZ73" si="45">MAX(AU57:AU66)</f>
        <v>41.1</v>
      </c>
      <c r="AV73" s="10">
        <f t="shared" si="45"/>
        <v>40.299999999999997</v>
      </c>
      <c r="AW73" s="10">
        <f t="shared" si="45"/>
        <v>36.1</v>
      </c>
      <c r="AX73" s="10">
        <f t="shared" si="45"/>
        <v>35.299999999999997</v>
      </c>
      <c r="AY73" s="10">
        <f t="shared" si="45"/>
        <v>31.1</v>
      </c>
      <c r="AZ73" s="10">
        <f t="shared" si="45"/>
        <v>30.3</v>
      </c>
    </row>
    <row r="74" spans="39:55" x14ac:dyDescent="0.25">
      <c r="AM74" s="10"/>
      <c r="AO74" s="10"/>
      <c r="AP74" s="10"/>
      <c r="AQ74" s="13"/>
      <c r="AR74" s="13"/>
      <c r="AS74" s="13"/>
      <c r="AT74" s="13"/>
      <c r="AU74" s="10"/>
      <c r="AV74" s="10"/>
      <c r="AW74" s="10"/>
      <c r="AX74" s="10"/>
      <c r="AY74" s="10"/>
      <c r="AZ74" s="10"/>
    </row>
    <row r="75" spans="39:55" x14ac:dyDescent="0.25">
      <c r="AM75" s="10" t="s">
        <v>202</v>
      </c>
      <c r="AO75" s="10">
        <f t="shared" ref="AO75:AT75" si="46">AO70</f>
        <v>38.199999999999996</v>
      </c>
      <c r="AP75" s="10">
        <f t="shared" si="46"/>
        <v>37.9</v>
      </c>
      <c r="AQ75" s="13">
        <f t="shared" si="46"/>
        <v>33.199999999999996</v>
      </c>
      <c r="AR75" s="13">
        <f t="shared" si="46"/>
        <v>32.9</v>
      </c>
      <c r="AS75" s="13">
        <f t="shared" si="46"/>
        <v>28.2</v>
      </c>
      <c r="AT75" s="13">
        <f t="shared" si="46"/>
        <v>27.9</v>
      </c>
      <c r="AU75" s="10">
        <f t="shared" ref="AU75:AZ75" si="47">AU70</f>
        <v>38.5</v>
      </c>
      <c r="AV75" s="10">
        <f t="shared" si="47"/>
        <v>37.924999999999997</v>
      </c>
      <c r="AW75" s="10">
        <f t="shared" si="47"/>
        <v>33.524999999999999</v>
      </c>
      <c r="AX75" s="10">
        <f t="shared" si="47"/>
        <v>32.924999999999997</v>
      </c>
      <c r="AY75" s="10">
        <f t="shared" si="47"/>
        <v>28.524999999999999</v>
      </c>
      <c r="AZ75" s="10">
        <f t="shared" si="47"/>
        <v>27.925000000000001</v>
      </c>
    </row>
    <row r="76" spans="39:55" x14ac:dyDescent="0.25">
      <c r="AM76" s="55" t="s">
        <v>203</v>
      </c>
      <c r="AO76" s="55">
        <f t="shared" ref="AO76:AT77" si="48">AO71-AO70</f>
        <v>1.8000000000000043</v>
      </c>
      <c r="AP76" s="55">
        <f t="shared" si="48"/>
        <v>0.85000000000000142</v>
      </c>
      <c r="AQ76" s="13">
        <f t="shared" si="48"/>
        <v>1.8000000000000043</v>
      </c>
      <c r="AR76" s="13">
        <f t="shared" si="48"/>
        <v>0.85000000000000142</v>
      </c>
      <c r="AS76" s="13">
        <f t="shared" si="48"/>
        <v>1.8000000000000007</v>
      </c>
      <c r="AT76" s="13">
        <f t="shared" si="48"/>
        <v>0.85000000000000142</v>
      </c>
      <c r="AU76" s="10">
        <f t="shared" ref="AU76:AZ77" si="49">AU71-AU70</f>
        <v>0.15000000000000568</v>
      </c>
      <c r="AV76" s="10">
        <f t="shared" si="49"/>
        <v>1.0750000000000028</v>
      </c>
      <c r="AW76" s="10">
        <f t="shared" si="49"/>
        <v>0.47500000000000142</v>
      </c>
      <c r="AX76" s="10">
        <f t="shared" si="49"/>
        <v>1.0750000000000028</v>
      </c>
      <c r="AY76" s="10">
        <f t="shared" si="49"/>
        <v>0.47500000000000142</v>
      </c>
      <c r="AZ76" s="10">
        <f t="shared" si="49"/>
        <v>1.0749999999999993</v>
      </c>
    </row>
    <row r="77" spans="39:55" x14ac:dyDescent="0.25">
      <c r="AM77" s="55" t="s">
        <v>204</v>
      </c>
      <c r="AO77" s="55">
        <f t="shared" si="48"/>
        <v>0.67499999999999716</v>
      </c>
      <c r="AP77" s="55">
        <f t="shared" si="48"/>
        <v>1.0750000000000028</v>
      </c>
      <c r="AQ77" s="13">
        <f t="shared" si="48"/>
        <v>0.67499999999999716</v>
      </c>
      <c r="AR77" s="13">
        <f t="shared" si="48"/>
        <v>1.0750000000000028</v>
      </c>
      <c r="AS77" s="13">
        <f t="shared" si="48"/>
        <v>0.67500000000000071</v>
      </c>
      <c r="AT77" s="13">
        <f t="shared" si="48"/>
        <v>1.0749999999999993</v>
      </c>
      <c r="AU77" s="10">
        <f t="shared" ref="AU77:AY77" si="50">AU72-AU71</f>
        <v>0.5</v>
      </c>
      <c r="AV77" s="10">
        <f t="shared" si="50"/>
        <v>0.82500000000000284</v>
      </c>
      <c r="AW77" s="10">
        <f t="shared" si="50"/>
        <v>0.5</v>
      </c>
      <c r="AX77" s="10">
        <f t="shared" si="50"/>
        <v>0.82500000000000284</v>
      </c>
      <c r="AY77" s="10">
        <f t="shared" si="50"/>
        <v>0.5</v>
      </c>
      <c r="AZ77" s="10">
        <f t="shared" si="49"/>
        <v>0.82499999999999929</v>
      </c>
    </row>
    <row r="78" spans="39:55" x14ac:dyDescent="0.25">
      <c r="AQ78" s="13"/>
      <c r="AR78" s="13"/>
      <c r="AS78" s="13"/>
      <c r="AT78" s="13"/>
      <c r="AU78" s="10"/>
      <c r="AV78" s="10"/>
      <c r="AW78" s="10"/>
      <c r="AX78" s="10"/>
      <c r="AY78" s="10"/>
      <c r="AZ78" s="10"/>
    </row>
    <row r="79" spans="39:55" x14ac:dyDescent="0.25">
      <c r="AM79" s="10" t="s">
        <v>206</v>
      </c>
      <c r="AO79" s="10">
        <f t="shared" ref="AO79:AT79" si="51">AO73-AO72</f>
        <v>0.72500000000000142</v>
      </c>
      <c r="AP79" s="10">
        <f t="shared" si="51"/>
        <v>0.875</v>
      </c>
      <c r="AQ79" s="13">
        <f t="shared" si="51"/>
        <v>0.72500000000000142</v>
      </c>
      <c r="AR79" s="13">
        <f t="shared" si="51"/>
        <v>0.875</v>
      </c>
      <c r="AS79" s="13">
        <f t="shared" si="51"/>
        <v>0.72499999999999787</v>
      </c>
      <c r="AT79" s="13">
        <f t="shared" si="51"/>
        <v>0.875</v>
      </c>
      <c r="AU79" s="10">
        <f t="shared" ref="AU79:AZ79" si="52">AU73-AU72</f>
        <v>1.9499999999999957</v>
      </c>
      <c r="AV79" s="10">
        <f t="shared" si="52"/>
        <v>0.47499999999999432</v>
      </c>
      <c r="AW79" s="10">
        <f t="shared" si="52"/>
        <v>1.6000000000000014</v>
      </c>
      <c r="AX79" s="10">
        <f t="shared" si="52"/>
        <v>0.47499999999999432</v>
      </c>
      <c r="AY79" s="10">
        <f t="shared" si="52"/>
        <v>1.6000000000000014</v>
      </c>
      <c r="AZ79" s="10">
        <f t="shared" si="52"/>
        <v>0.47500000000000142</v>
      </c>
    </row>
    <row r="80" spans="39:55" x14ac:dyDescent="0.25">
      <c r="AM80" s="10" t="s">
        <v>205</v>
      </c>
      <c r="AO80" s="10">
        <f t="shared" ref="AO80:AT80" si="53">AO70-AO69</f>
        <v>0.79999999999999716</v>
      </c>
      <c r="AP80" s="10">
        <f t="shared" si="53"/>
        <v>0.89999999999999858</v>
      </c>
      <c r="AQ80" s="13">
        <f t="shared" si="53"/>
        <v>0.79999999999999716</v>
      </c>
      <c r="AR80" s="13">
        <f t="shared" si="53"/>
        <v>0.89999999999999858</v>
      </c>
      <c r="AS80" s="13">
        <f t="shared" si="53"/>
        <v>0.80000000000000071</v>
      </c>
      <c r="AT80" s="13">
        <f t="shared" si="53"/>
        <v>0.39999999999999858</v>
      </c>
      <c r="AU80" s="10">
        <f t="shared" ref="AU80:AZ80" si="54">AU70-AU69</f>
        <v>2.2000000000000028</v>
      </c>
      <c r="AV80" s="10">
        <f t="shared" si="54"/>
        <v>1.7249999999999943</v>
      </c>
      <c r="AW80" s="10">
        <f t="shared" si="54"/>
        <v>2.2249999999999979</v>
      </c>
      <c r="AX80" s="10">
        <f t="shared" si="54"/>
        <v>1.7249999999999979</v>
      </c>
      <c r="AY80" s="10">
        <f t="shared" si="54"/>
        <v>2.2249999999999979</v>
      </c>
      <c r="AZ80" s="10">
        <f t="shared" si="54"/>
        <v>1.8249999999999993</v>
      </c>
    </row>
  </sheetData>
  <mergeCells count="8">
    <mergeCell ref="B3:Q3"/>
    <mergeCell ref="B20:Q20"/>
    <mergeCell ref="C5:F5"/>
    <mergeCell ref="AO55:AT55"/>
    <mergeCell ref="AU55:AZ55"/>
    <mergeCell ref="C24:F24"/>
    <mergeCell ref="L5:P5"/>
    <mergeCell ref="L24:P24"/>
  </mergeCells>
  <phoneticPr fontId="1" type="noConversion"/>
  <pageMargins left="0.7" right="0.7" top="0.75" bottom="0.75" header="0.3" footer="0.3"/>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C4F4D55B2761449E55D4E4CB5F2F3F" ma:contentTypeVersion="2" ma:contentTypeDescription="Create a new document." ma:contentTypeScope="" ma:versionID="a00ccb23b0e4ad7f7c259ba11f91e923">
  <xsd:schema xmlns:xsd="http://www.w3.org/2001/XMLSchema" xmlns:xs="http://www.w3.org/2001/XMLSchema" xmlns:p="http://schemas.microsoft.com/office/2006/metadata/properties" xmlns:ns3="d7f27dcb-d8b7-4e01-92b1-b65186aab736" targetNamespace="http://schemas.microsoft.com/office/2006/metadata/properties" ma:root="true" ma:fieldsID="33d7639dc2cfa4140d0d87f4e0fec19f" ns3:_="">
    <xsd:import namespace="d7f27dcb-d8b7-4e01-92b1-b65186aab736"/>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f27dcb-d8b7-4e01-92b1-b65186aab7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9F957B-A32E-472B-9694-6085656FCDFA}">
  <ds:schemaRefs>
    <ds:schemaRef ds:uri="http://schemas.microsoft.com/sharepoint/v3/contenttype/forms"/>
  </ds:schemaRefs>
</ds:datastoreItem>
</file>

<file path=customXml/itemProps2.xml><?xml version="1.0" encoding="utf-8"?>
<ds:datastoreItem xmlns:ds="http://schemas.openxmlformats.org/officeDocument/2006/customXml" ds:itemID="{5BB106F7-CA48-4EDD-B263-260BB633429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3F88615-A56A-40C6-8DF1-4C8C0837F9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f27dcb-d8b7-4e01-92b1-b65186aab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info</vt:lpstr>
      <vt:lpstr>thermal perception</vt:lpstr>
      <vt:lpstr>Wetness Perception</vt:lpstr>
      <vt:lpstr>WP responders vs nonresponders</vt:lpstr>
      <vt:lpstr>Hydration Status</vt:lpstr>
      <vt:lpstr>Sheet1</vt:lpstr>
      <vt:lpstr>Monofilaments</vt:lpstr>
      <vt:lpstr>OCT Roughness</vt:lpstr>
      <vt:lpstr>Epidermal Thickness</vt:lpstr>
      <vt:lpstr>Skin temp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Emilio Verucchi</dc:creator>
  <cp:keywords/>
  <dc:description/>
  <cp:lastModifiedBy>Jade Ward</cp:lastModifiedBy>
  <cp:revision/>
  <dcterms:created xsi:type="dcterms:W3CDTF">2022-09-20T15:19:34Z</dcterms:created>
  <dcterms:modified xsi:type="dcterms:W3CDTF">2025-02-05T17:23:35Z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0x010100D3C4F4D55B2761449E55D4E4CB5F2F3F</vt:lpwstr>
  </property>
</Properties>
</file>