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Ex3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4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Ex5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6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f1d20_soton_ac_uk/Documents/Ass Prof Soton/PhD students/P&amp;G - Ward/Handover Emilio/Study 3/Data/Data collection/Testing session/"/>
    </mc:Choice>
  </mc:AlternateContent>
  <xr:revisionPtr revIDLastSave="628" documentId="8_{7861F01F-99C5-49D4-B884-840E78AE1533}" xr6:coauthVersionLast="47" xr6:coauthVersionMax="47" xr10:uidLastSave="{8B3886E9-2B63-4817-89AE-2ADBA85B9D1D}"/>
  <bookViews>
    <workbookView xWindow="33090" yWindow="1470" windowWidth="21600" windowHeight="11295" firstSheet="8" activeTab="10" xr2:uid="{E60DDCEF-F173-416B-A2D3-11961B44190F}"/>
  </bookViews>
  <sheets>
    <sheet name="Sheet1" sheetId="1" r:id="rId1"/>
    <sheet name="Summary" sheetId="2" r:id="rId2"/>
    <sheet name="Sheet2" sheetId="17" r:id="rId3"/>
    <sheet name="Baseline_T" sheetId="3" r:id="rId4"/>
    <sheet name="Min_T" sheetId="15" r:id="rId5"/>
    <sheet name="Delta_T" sheetId="5" r:id="rId6"/>
    <sheet name="End_of_Contact_T" sheetId="6" r:id="rId7"/>
    <sheet name="Contact_Respond_T" sheetId="7" r:id="rId8"/>
    <sheet name="Peak_WP_T" sheetId="16" r:id="rId9"/>
    <sheet name="Min_WP_T" sheetId="9" r:id="rId10"/>
    <sheet name="Rate_of_Change_T" sheetId="10" r:id="rId11"/>
    <sheet name="Peak_T_Post" sheetId="11" r:id="rId12"/>
    <sheet name="Min_T_Post" sheetId="12" r:id="rId13"/>
    <sheet name="Response_Post_T" sheetId="13" r:id="rId14"/>
    <sheet name="Rate_of_Change_T_Post" sheetId="14" r:id="rId15"/>
  </sheets>
  <externalReferences>
    <externalReference r:id="rId16"/>
  </externalReferences>
  <definedNames>
    <definedName name="__xlchart.v1.0" hidden="1">'[1]Peak WP'!$I$3</definedName>
    <definedName name="__xlchart.v1.1" hidden="1">'[1]Peak WP'!$I$5:$I$24</definedName>
    <definedName name="__xlchart.v1.10" hidden="1">Baseline_T!$K$3</definedName>
    <definedName name="__xlchart.v1.11" hidden="1">Baseline_T!$K$5:$K$24</definedName>
    <definedName name="__xlchart.v1.12" hidden="1">Baseline_T!$M$3</definedName>
    <definedName name="__xlchart.v1.13" hidden="1">Baseline_T!$M$5:$M$24</definedName>
    <definedName name="__xlchart.v1.14" hidden="1">'[1]Peak WP'!$C$3</definedName>
    <definedName name="__xlchart.v1.15" hidden="1">'[1]Peak WP'!$C$5:$C$24</definedName>
    <definedName name="__xlchart.v1.16" hidden="1">'[1]Peak WP'!$D$5:$D$24</definedName>
    <definedName name="__xlchart.v1.17" hidden="1">'[1]Peak WP'!$E$3</definedName>
    <definedName name="__xlchart.v1.18" hidden="1">'[1]Peak WP'!$E$5:$E$24</definedName>
    <definedName name="__xlchart.v1.19" hidden="1">'[1]Peak WP'!$F$5:$F$24</definedName>
    <definedName name="__xlchart.v1.2" hidden="1">'[1]Peak WP'!$J$5:$J$24</definedName>
    <definedName name="__xlchart.v1.20" hidden="1">'[1]Peak WP'!$G$3</definedName>
    <definedName name="__xlchart.v1.21" hidden="1">'[1]Peak WP'!$G$5:$G$24</definedName>
    <definedName name="__xlchart.v1.22" hidden="1">Baseline_T!$C$3</definedName>
    <definedName name="__xlchart.v1.23" hidden="1">Baseline_T!$C$5:$C$24</definedName>
    <definedName name="__xlchart.v1.24" hidden="1">Baseline_T!$E$3</definedName>
    <definedName name="__xlchart.v1.25" hidden="1">Baseline_T!$E$5:$E$24</definedName>
    <definedName name="__xlchart.v1.26" hidden="1">Baseline_T!$G$3</definedName>
    <definedName name="__xlchart.v1.27" hidden="1">Baseline_T!$G$5:$G$24</definedName>
    <definedName name="__xlchart.v1.28" hidden="1">Baseline_T!$K$3</definedName>
    <definedName name="__xlchart.v1.29" hidden="1">Baseline_T!$K$5:$K$24</definedName>
    <definedName name="__xlchart.v1.3" hidden="1">'[1]Peak WP'!$K$3</definedName>
    <definedName name="__xlchart.v1.30" hidden="1">Baseline_T!$M$3</definedName>
    <definedName name="__xlchart.v1.31" hidden="1">Baseline_T!$M$5:$M$24</definedName>
    <definedName name="__xlchart.v1.32" hidden="1">'[1]Peak WP'!$F$5:$F$24</definedName>
    <definedName name="__xlchart.v1.33" hidden="1">Min_T!$C$3</definedName>
    <definedName name="__xlchart.v1.34" hidden="1">Min_T!$C$5:$C$24</definedName>
    <definedName name="__xlchart.v1.35" hidden="1">Min_T!$E$3</definedName>
    <definedName name="__xlchart.v1.36" hidden="1">Min_T!$E$5:$E$24</definedName>
    <definedName name="__xlchart.v1.37" hidden="1">Min_T!$G$3</definedName>
    <definedName name="__xlchart.v1.38" hidden="1">Min_T!$G$5:$G$24</definedName>
    <definedName name="__xlchart.v1.39" hidden="1">Min_T!$K$3</definedName>
    <definedName name="__xlchart.v1.4" hidden="1">'[1]Peak WP'!$K$5:$K$24</definedName>
    <definedName name="__xlchart.v1.40" hidden="1">'[1]Peak WP'!$L$5:$L$24</definedName>
    <definedName name="__xlchart.v1.41" hidden="1">Min_T!$I$3</definedName>
    <definedName name="__xlchart.v1.42" hidden="1">Min_T!$I$5:$I$24</definedName>
    <definedName name="__xlchart.v1.43" hidden="1">Min_T!$K$3</definedName>
    <definedName name="__xlchart.v1.44" hidden="1">Min_T!$K$5:$K$24</definedName>
    <definedName name="__xlchart.v1.45" hidden="1">Min_T!$M$3</definedName>
    <definedName name="__xlchart.v1.46" hidden="1">Min_T!$M$5:$M$24</definedName>
    <definedName name="__xlchart.v1.47" hidden="1">'[1]Peak WP'!$L$5:$L$24</definedName>
    <definedName name="__xlchart.v1.48" hidden="1">Min_T!$I$3</definedName>
    <definedName name="__xlchart.v1.49" hidden="1">Min_T!$I$5:$I$24</definedName>
    <definedName name="__xlchart.v1.5" hidden="1">'[1]Peak WP'!$L$5:$L$24</definedName>
    <definedName name="__xlchart.v1.50" hidden="1">Min_T!$K$3</definedName>
    <definedName name="__xlchart.v1.51" hidden="1">Min_T!$K$5:$K$24</definedName>
    <definedName name="__xlchart.v1.52" hidden="1">Min_T!$M$3</definedName>
    <definedName name="__xlchart.v1.53" hidden="1">Min_T!$M$5:$M$24</definedName>
    <definedName name="__xlchart.v1.54" hidden="1">'[1]Peak WP'!$F$5:$F$24</definedName>
    <definedName name="__xlchart.v1.55" hidden="1">Peak_WP_T!$C$3</definedName>
    <definedName name="__xlchart.v1.56" hidden="1">Peak_WP_T!$C$5:$C$24</definedName>
    <definedName name="__xlchart.v1.57" hidden="1">Peak_WP_T!$E$3</definedName>
    <definedName name="__xlchart.v1.58" hidden="1">Peak_WP_T!$E$5:$E$24</definedName>
    <definedName name="__xlchart.v1.59" hidden="1">Peak_WP_T!$G$3</definedName>
    <definedName name="__xlchart.v1.6" hidden="1">'[1]Peak WP'!$M$3</definedName>
    <definedName name="__xlchart.v1.60" hidden="1">Peak_WP_T!$G$5:$G$24</definedName>
    <definedName name="__xlchart.v1.61" hidden="1">Peak_WP_T!$K$3</definedName>
    <definedName name="__xlchart.v1.62" hidden="1">'[1]Peak WP'!$L$5:$L$24</definedName>
    <definedName name="__xlchart.v1.63" hidden="1">Peak_WP_T!$I$3</definedName>
    <definedName name="__xlchart.v1.64" hidden="1">Peak_WP_T!$I$5:$I$24</definedName>
    <definedName name="__xlchart.v1.65" hidden="1">Peak_WP_T!$K$3</definedName>
    <definedName name="__xlchart.v1.66" hidden="1">Peak_WP_T!$K$5:$K$24</definedName>
    <definedName name="__xlchart.v1.67" hidden="1">Peak_WP_T!$M$3</definedName>
    <definedName name="__xlchart.v1.68" hidden="1">Peak_WP_T!$M$5:$M$24</definedName>
    <definedName name="__xlchart.v1.7" hidden="1">'[1]Peak WP'!$M$5:$M$24</definedName>
    <definedName name="__xlchart.v1.8" hidden="1">Baseline_T!$I$3</definedName>
    <definedName name="__xlchart.v1.9" hidden="1">Baseline_T!$I$5:$I$24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/>
  <c r="Z15" i="16" l="1"/>
  <c r="C25" i="16"/>
  <c r="P5" i="16" s="1"/>
  <c r="M26" i="16"/>
  <c r="U6" i="16" s="1"/>
  <c r="K26" i="16"/>
  <c r="I26" i="16"/>
  <c r="S6" i="16" s="1"/>
  <c r="G26" i="16"/>
  <c r="R6" i="16" s="1"/>
  <c r="E26" i="16"/>
  <c r="C26" i="16"/>
  <c r="M25" i="16"/>
  <c r="U5" i="16" s="1"/>
  <c r="K25" i="16"/>
  <c r="T5" i="16" s="1"/>
  <c r="I25" i="16"/>
  <c r="G25" i="16"/>
  <c r="E25" i="16"/>
  <c r="Q5" i="16" s="1"/>
  <c r="AH24" i="16"/>
  <c r="AG24" i="16"/>
  <c r="AF24" i="16"/>
  <c r="AB24" i="16"/>
  <c r="AA24" i="16"/>
  <c r="Z24" i="16"/>
  <c r="AH23" i="16"/>
  <c r="AG23" i="16"/>
  <c r="AF23" i="16"/>
  <c r="AB23" i="16"/>
  <c r="AA23" i="16"/>
  <c r="Z23" i="16"/>
  <c r="AH22" i="16"/>
  <c r="AG22" i="16"/>
  <c r="AF22" i="16"/>
  <c r="AB22" i="16"/>
  <c r="AA22" i="16"/>
  <c r="Z22" i="16"/>
  <c r="AH21" i="16"/>
  <c r="AG21" i="16"/>
  <c r="AF21" i="16"/>
  <c r="AB21" i="16"/>
  <c r="AA21" i="16"/>
  <c r="Z21" i="16"/>
  <c r="AH20" i="16"/>
  <c r="AG20" i="16"/>
  <c r="AF20" i="16"/>
  <c r="AB20" i="16"/>
  <c r="AA20" i="16"/>
  <c r="Z20" i="16"/>
  <c r="AH19" i="16"/>
  <c r="AG19" i="16"/>
  <c r="AF19" i="16"/>
  <c r="AB19" i="16"/>
  <c r="AA19" i="16"/>
  <c r="Z19" i="16"/>
  <c r="AH18" i="16"/>
  <c r="AG18" i="16"/>
  <c r="AF18" i="16"/>
  <c r="AB18" i="16"/>
  <c r="AA18" i="16"/>
  <c r="Z18" i="16"/>
  <c r="AH17" i="16"/>
  <c r="AG17" i="16"/>
  <c r="AF17" i="16"/>
  <c r="AB17" i="16"/>
  <c r="AA17" i="16"/>
  <c r="Z17" i="16"/>
  <c r="AH16" i="16"/>
  <c r="AG16" i="16"/>
  <c r="AF16" i="16"/>
  <c r="AB16" i="16"/>
  <c r="AA16" i="16"/>
  <c r="Z16" i="16"/>
  <c r="AH15" i="16"/>
  <c r="AG15" i="16"/>
  <c r="AF15" i="16"/>
  <c r="AB15" i="16"/>
  <c r="AA15" i="16"/>
  <c r="AH14" i="16"/>
  <c r="AG14" i="16"/>
  <c r="AF14" i="16"/>
  <c r="AB14" i="16"/>
  <c r="AA14" i="16"/>
  <c r="Z14" i="16"/>
  <c r="AH13" i="16"/>
  <c r="AG13" i="16"/>
  <c r="AF13" i="16"/>
  <c r="AB13" i="16"/>
  <c r="AA13" i="16"/>
  <c r="Z13" i="16"/>
  <c r="AH12" i="16"/>
  <c r="AG12" i="16"/>
  <c r="AF12" i="16"/>
  <c r="AB12" i="16"/>
  <c r="AA12" i="16"/>
  <c r="Z12" i="16"/>
  <c r="AH11" i="16"/>
  <c r="AG11" i="16"/>
  <c r="AF11" i="16"/>
  <c r="AB11" i="16"/>
  <c r="AA11" i="16"/>
  <c r="Z11" i="16"/>
  <c r="AH10" i="16"/>
  <c r="AG10" i="16"/>
  <c r="AF10" i="16"/>
  <c r="AB10" i="16"/>
  <c r="AA10" i="16"/>
  <c r="Z10" i="16"/>
  <c r="AH9" i="16"/>
  <c r="AG9" i="16"/>
  <c r="AF9" i="16"/>
  <c r="AB9" i="16"/>
  <c r="AA9" i="16"/>
  <c r="Z9" i="16"/>
  <c r="AH8" i="16"/>
  <c r="AG8" i="16"/>
  <c r="AF8" i="16"/>
  <c r="AB8" i="16"/>
  <c r="AA8" i="16"/>
  <c r="Z8" i="16"/>
  <c r="AH7" i="16"/>
  <c r="AG7" i="16"/>
  <c r="AF7" i="16"/>
  <c r="AB7" i="16"/>
  <c r="AA7" i="16"/>
  <c r="Z7" i="16"/>
  <c r="AH6" i="16"/>
  <c r="AG6" i="16"/>
  <c r="AF6" i="16"/>
  <c r="AB6" i="16"/>
  <c r="AA6" i="16"/>
  <c r="Z6" i="16"/>
  <c r="T6" i="16"/>
  <c r="Q6" i="16"/>
  <c r="P6" i="16"/>
  <c r="AH5" i="16"/>
  <c r="AG5" i="16"/>
  <c r="AF5" i="16"/>
  <c r="AB5" i="16"/>
  <c r="AA5" i="16"/>
  <c r="Z5" i="16"/>
  <c r="S5" i="16"/>
  <c r="R5" i="16"/>
  <c r="AH24" i="15"/>
  <c r="AF6" i="15"/>
  <c r="AG6" i="15"/>
  <c r="AH6" i="15"/>
  <c r="AF7" i="15"/>
  <c r="AG7" i="15"/>
  <c r="AH7" i="15"/>
  <c r="AF8" i="15"/>
  <c r="AG8" i="15"/>
  <c r="AH8" i="15"/>
  <c r="AF9" i="15"/>
  <c r="AG9" i="15"/>
  <c r="AH9" i="15"/>
  <c r="AF10" i="15"/>
  <c r="AG10" i="15"/>
  <c r="AH10" i="15"/>
  <c r="AF11" i="15"/>
  <c r="AG11" i="15"/>
  <c r="AH11" i="15"/>
  <c r="AF12" i="15"/>
  <c r="AG12" i="15"/>
  <c r="AH12" i="15"/>
  <c r="AF13" i="15"/>
  <c r="AG13" i="15"/>
  <c r="AH13" i="15"/>
  <c r="AF14" i="15"/>
  <c r="AG14" i="15"/>
  <c r="AH14" i="15"/>
  <c r="AF15" i="15"/>
  <c r="AG15" i="15"/>
  <c r="AH15" i="15"/>
  <c r="AF16" i="15"/>
  <c r="AG16" i="15"/>
  <c r="AH16" i="15"/>
  <c r="AF17" i="15"/>
  <c r="AG17" i="15"/>
  <c r="AH17" i="15"/>
  <c r="AF18" i="15"/>
  <c r="AG18" i="15"/>
  <c r="AH18" i="15"/>
  <c r="AF19" i="15"/>
  <c r="AG19" i="15"/>
  <c r="AH19" i="15"/>
  <c r="AF20" i="15"/>
  <c r="AG20" i="15"/>
  <c r="AH20" i="15"/>
  <c r="AF21" i="15"/>
  <c r="AG21" i="15"/>
  <c r="AH21" i="15"/>
  <c r="AF22" i="15"/>
  <c r="AG22" i="15"/>
  <c r="AH22" i="15"/>
  <c r="AF23" i="15"/>
  <c r="AG23" i="15"/>
  <c r="AH23" i="15"/>
  <c r="AF24" i="15"/>
  <c r="AG24" i="15"/>
  <c r="AH5" i="15"/>
  <c r="AG5" i="15"/>
  <c r="AF5" i="15"/>
  <c r="AB17" i="15"/>
  <c r="AA12" i="15"/>
  <c r="Z6" i="15"/>
  <c r="Z5" i="15"/>
  <c r="AA6" i="15"/>
  <c r="AB6" i="15"/>
  <c r="Z7" i="15"/>
  <c r="AA7" i="15"/>
  <c r="AB7" i="15"/>
  <c r="Z8" i="15"/>
  <c r="AA8" i="15"/>
  <c r="AB8" i="15"/>
  <c r="Z9" i="15"/>
  <c r="AA9" i="15"/>
  <c r="AB9" i="15"/>
  <c r="Z10" i="15"/>
  <c r="AA10" i="15"/>
  <c r="AB10" i="15"/>
  <c r="Z11" i="15"/>
  <c r="AA11" i="15"/>
  <c r="AB11" i="15"/>
  <c r="Z12" i="15"/>
  <c r="AB12" i="15"/>
  <c r="Z13" i="15"/>
  <c r="AA13" i="15"/>
  <c r="AB13" i="15"/>
  <c r="Z14" i="15"/>
  <c r="AA14" i="15"/>
  <c r="AB14" i="15"/>
  <c r="Z15" i="15"/>
  <c r="AA15" i="15"/>
  <c r="AB15" i="15"/>
  <c r="Z16" i="15"/>
  <c r="AA16" i="15"/>
  <c r="AB16" i="15"/>
  <c r="Z17" i="15"/>
  <c r="AA17" i="15"/>
  <c r="Z18" i="15"/>
  <c r="AA18" i="15"/>
  <c r="AB18" i="15"/>
  <c r="Z19" i="15"/>
  <c r="AA19" i="15"/>
  <c r="AB19" i="15"/>
  <c r="Z20" i="15"/>
  <c r="AA20" i="15"/>
  <c r="AB20" i="15"/>
  <c r="Z21" i="15"/>
  <c r="AA21" i="15"/>
  <c r="AB21" i="15"/>
  <c r="Z22" i="15"/>
  <c r="AA22" i="15"/>
  <c r="AB22" i="15"/>
  <c r="Z23" i="15"/>
  <c r="AA23" i="15"/>
  <c r="AB23" i="15"/>
  <c r="Z24" i="15"/>
  <c r="AA24" i="15"/>
  <c r="AB24" i="15"/>
  <c r="AB5" i="15"/>
  <c r="AA5" i="15"/>
  <c r="M25" i="15"/>
  <c r="K25" i="15"/>
  <c r="T5" i="15" s="1"/>
  <c r="I25" i="15"/>
  <c r="S5" i="15" s="1"/>
  <c r="G25" i="15"/>
  <c r="R5" i="15" s="1"/>
  <c r="E25" i="15"/>
  <c r="C25" i="15"/>
  <c r="U5" i="15"/>
  <c r="P5" i="15"/>
  <c r="Q5" i="15"/>
  <c r="M26" i="15"/>
  <c r="U6" i="15" s="1"/>
  <c r="K26" i="15"/>
  <c r="T6" i="15" s="1"/>
  <c r="I26" i="15"/>
  <c r="S6" i="15" s="1"/>
  <c r="G26" i="15"/>
  <c r="R6" i="15" s="1"/>
  <c r="E26" i="15"/>
  <c r="Q6" i="15" s="1"/>
  <c r="C26" i="15"/>
  <c r="P6" i="15" s="1"/>
  <c r="U6" i="3"/>
  <c r="U5" i="3"/>
  <c r="T6" i="3"/>
  <c r="T5" i="3"/>
  <c r="S5" i="3"/>
  <c r="W5" i="3" s="1"/>
  <c r="S6" i="3"/>
  <c r="R6" i="3"/>
  <c r="R5" i="3"/>
  <c r="Q6" i="3"/>
  <c r="Q5" i="3"/>
  <c r="V5" i="3"/>
  <c r="P6" i="3"/>
  <c r="P5" i="3"/>
  <c r="V4" i="3"/>
  <c r="M25" i="3"/>
  <c r="K25" i="3"/>
  <c r="I25" i="3"/>
  <c r="G25" i="3"/>
  <c r="E25" i="3"/>
  <c r="C25" i="3"/>
  <c r="M26" i="3"/>
  <c r="K26" i="3"/>
  <c r="I26" i="3"/>
  <c r="G26" i="3"/>
  <c r="E26" i="3"/>
  <c r="C26" i="3"/>
  <c r="V5" i="16" l="1"/>
  <c r="V4" i="16"/>
  <c r="W4" i="16"/>
  <c r="W5" i="16"/>
  <c r="V5" i="15"/>
  <c r="W5" i="15"/>
  <c r="W4" i="15"/>
  <c r="V4" i="15"/>
  <c r="W4" i="3"/>
</calcChain>
</file>

<file path=xl/sharedStrings.xml><?xml version="1.0" encoding="utf-8"?>
<sst xmlns="http://schemas.openxmlformats.org/spreadsheetml/2006/main" count="2848" uniqueCount="301">
  <si>
    <t>Participant</t>
  </si>
  <si>
    <t>Hydration</t>
  </si>
  <si>
    <t>Liquid</t>
  </si>
  <si>
    <t>Repeat</t>
  </si>
  <si>
    <t>Baseline_T</t>
  </si>
  <si>
    <t>Min_T</t>
  </si>
  <si>
    <t>Delta_T</t>
  </si>
  <si>
    <t>End_of_Contact_T</t>
  </si>
  <si>
    <t>Contact_Respond_T</t>
  </si>
  <si>
    <t>Peak_WP_T</t>
  </si>
  <si>
    <t>Min_WP_T</t>
  </si>
  <si>
    <t>Rate_of_Change_T</t>
  </si>
  <si>
    <t>Peak_T_Post</t>
  </si>
  <si>
    <t>Min_T_Post</t>
  </si>
  <si>
    <t>Response_Post_T</t>
  </si>
  <si>
    <t>Rate_of_Change_T_Post</t>
  </si>
  <si>
    <t>Start_Contact</t>
  </si>
  <si>
    <t>End_Contact</t>
  </si>
  <si>
    <t>To_Baseline</t>
  </si>
  <si>
    <t>P1</t>
  </si>
  <si>
    <t>Preshower</t>
  </si>
  <si>
    <t>Water</t>
  </si>
  <si>
    <t>Repeat1</t>
  </si>
  <si>
    <t>Repeat2</t>
  </si>
  <si>
    <t>Repeat3</t>
  </si>
  <si>
    <t>PEG</t>
  </si>
  <si>
    <t>Blend</t>
  </si>
  <si>
    <t>Postshower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</si>
  <si>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</si>
  <si>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</si>
  <si>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</si>
  <si>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</si>
  <si>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</si>
  <si>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</si>
  <si>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</si>
  <si>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</si>
  <si>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</si>
  <si>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</si>
  <si>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</si>
  <si>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</si>
  <si>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</si>
  <si>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</si>
  <si>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</si>
  <si>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</si>
  <si>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</si>
  <si>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</si>
  <si>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</si>
  <si>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Mean</t>
  </si>
  <si>
    <t>SD</t>
  </si>
  <si>
    <t>Inf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</si>
  <si>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</si>
  <si>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</si>
  <si>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</si>
  <si>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</si>
  <si>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</si>
  <si>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</si>
  <si>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</si>
  <si>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</si>
  <si>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</si>
  <si>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</si>
  <si>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</si>
  <si>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</si>
  <si>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</si>
  <si>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</si>
  <si>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</si>
  <si>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</si>
  <si>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</si>
  <si>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</si>
  <si>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</si>
  <si>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</si>
  <si>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</si>
  <si>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</si>
  <si>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</si>
  <si>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</si>
  <si>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</si>
  <si>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</si>
  <si>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</si>
  <si>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</si>
  <si>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</si>
  <si>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</si>
  <si>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</si>
  <si>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</si>
  <si>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</si>
  <si>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</si>
  <si>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</si>
  <si>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</si>
  <si>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</si>
  <si>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</si>
  <si>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</si>
  <si>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</si>
  <si>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</si>
  <si>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</si>
  <si>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</si>
  <si>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</si>
  <si>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</si>
  <si>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</si>
  <si>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</si>
  <si>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</si>
  <si>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</si>
  <si>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</si>
  <si>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</si>
  <si>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</si>
  <si>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</si>
  <si>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</si>
  <si>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</si>
  <si>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</si>
  <si>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</si>
  <si>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</si>
  <si>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</si>
  <si>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</si>
  <si>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</si>
  <si>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</si>
  <si>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</si>
  <si>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</si>
  <si>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</si>
  <si>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</si>
  <si>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</si>
  <si>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</si>
  <si>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</si>
  <si>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</si>
  <si>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</si>
  <si>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</si>
  <si>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</si>
  <si>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</si>
  <si>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</si>
  <si>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</si>
  <si>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</si>
  <si>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</si>
  <si>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</si>
  <si>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</si>
  <si>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</si>
  <si>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</si>
  <si>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</si>
  <si>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</si>
  <si>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</si>
  <si>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</si>
  <si>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</si>
  <si>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</si>
  <si>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</si>
  <si>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</si>
  <si>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</si>
  <si>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</si>
  <si>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</si>
  <si>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</si>
  <si>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</si>
  <si>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</si>
  <si>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</si>
  <si>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</si>
  <si>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</si>
  <si>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</si>
  <si>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</si>
  <si>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</si>
  <si>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</si>
  <si>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</si>
  <si>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</si>
  <si>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</si>
  <si>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</si>
  <si>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</si>
  <si>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</si>
  <si>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</si>
  <si>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</si>
  <si>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</si>
  <si>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</si>
  <si>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</si>
  <si>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</si>
  <si>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</si>
  <si>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</si>
  <si>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</si>
  <si>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</si>
  <si>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</si>
  <si>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</si>
  <si>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</si>
  <si>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</si>
  <si>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</si>
  <si>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</si>
  <si>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</si>
  <si>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</si>
  <si>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</si>
  <si>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</si>
  <si>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</si>
  <si>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</si>
  <si>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</si>
  <si>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</si>
  <si>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</si>
  <si>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</si>
  <si>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</si>
  <si>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</si>
  <si>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</si>
  <si>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</si>
  <si>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</si>
  <si>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</si>
  <si>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</si>
  <si>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</si>
  <si>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</si>
  <si>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</si>
  <si>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</si>
  <si>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</si>
  <si>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</si>
  <si>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</si>
  <si>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</si>
  <si>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</si>
  <si>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</si>
  <si>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</si>
  <si>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</si>
  <si>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</si>
  <si>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</si>
  <si>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</si>
  <si>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</si>
  <si>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</si>
  <si>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</si>
  <si>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</si>
  <si>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</si>
  <si>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</si>
  <si>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</si>
  <si>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</si>
  <si>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</si>
  <si>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</si>
  <si>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</si>
  <si>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</si>
  <si>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</si>
  <si>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</si>
  <si>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</si>
  <si>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</si>
  <si>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</si>
  <si>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</si>
  <si>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</si>
  <si>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</si>
  <si>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</si>
  <si>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</si>
  <si>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</si>
  <si>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</si>
  <si>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</si>
  <si>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</si>
  <si>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</si>
  <si>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</si>
  <si>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</si>
  <si>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</si>
  <si>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</si>
  <si>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</si>
  <si>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</si>
  <si>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</si>
  <si>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</si>
  <si>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</si>
  <si>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</si>
  <si>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</si>
  <si>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</si>
  <si>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</si>
  <si>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</si>
  <si>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</si>
  <si>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</si>
  <si>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</si>
  <si>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</si>
  <si>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</si>
  <si>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</si>
  <si>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</si>
  <si>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</si>
  <si>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</si>
  <si>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</si>
  <si>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</si>
  <si>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</si>
  <si>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</si>
  <si>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</si>
  <si>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</si>
  <si>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</si>
  <si>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</si>
  <si>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</si>
  <si>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</si>
  <si>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</si>
  <si>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</si>
  <si>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</si>
  <si>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</si>
  <si>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</si>
  <si>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</si>
  <si>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</si>
  <si>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</si>
  <si>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</si>
  <si>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</si>
  <si>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</si>
  <si>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</si>
  <si>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</si>
  <si>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</si>
  <si>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</si>
  <si>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</si>
  <si>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</si>
  <si>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</si>
  <si>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</si>
  <si>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</si>
  <si>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Pre-Shower</t>
  </si>
  <si>
    <t>Post -Shower</t>
  </si>
  <si>
    <t>Peak wetness</t>
  </si>
  <si>
    <t>W</t>
  </si>
  <si>
    <t>P</t>
  </si>
  <si>
    <t>B</t>
  </si>
  <si>
    <t>Order effect</t>
  </si>
  <si>
    <t>Baseline Tsk</t>
  </si>
  <si>
    <t>Fluid</t>
  </si>
  <si>
    <t>Order</t>
  </si>
  <si>
    <t xml:space="preserve">Participant </t>
  </si>
  <si>
    <t>Response Post shower</t>
  </si>
  <si>
    <t>Response Pre shower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</si>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</sst>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ADA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2" borderId="0" xfId="0" applyFill="1"/>
    <xf numFmtId="164" fontId="0" fillId="2" borderId="0" xfId="0" applyNumberFormat="1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164" fontId="0" fillId="5" borderId="0" xfId="0" applyNumberFormat="1" applyFill="1"/>
    <xf numFmtId="164" fontId="0" fillId="6" borderId="0" xfId="0" applyNumberFormat="1" applyFill="1"/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8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13123359580052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Sheet1!$H$7</c:f>
              <c:strCache>
                <c:ptCount val="1"/>
                <c:pt idx="0">
                  <c:v>Response Pre shower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8.3775085806581773E-2"/>
                  <c:y val="0.142742738571651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multiLvlStrRef>
              <c:f>Sheet1!$E$8:$G$67</c:f>
              <c:multiLvlStrCache>
                <c:ptCount val="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1</c:v>
                  </c:pt>
                  <c:pt idx="7">
                    <c:v>2</c:v>
                  </c:pt>
                  <c:pt idx="8">
                    <c:v>3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1</c:v>
                  </c:pt>
                  <c:pt idx="16">
                    <c:v>2</c:v>
                  </c:pt>
                  <c:pt idx="17">
                    <c:v>3</c:v>
                  </c:pt>
                  <c:pt idx="18">
                    <c:v>1</c:v>
                  </c:pt>
                  <c:pt idx="19">
                    <c:v>2</c:v>
                  </c:pt>
                  <c:pt idx="20">
                    <c:v>3</c:v>
                  </c:pt>
                  <c:pt idx="21">
                    <c:v>1</c:v>
                  </c:pt>
                  <c:pt idx="22">
                    <c:v>2</c:v>
                  </c:pt>
                  <c:pt idx="23">
                    <c:v>3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1</c:v>
                  </c:pt>
                  <c:pt idx="28">
                    <c:v>2</c:v>
                  </c:pt>
                  <c:pt idx="29">
                    <c:v>3</c:v>
                  </c:pt>
                  <c:pt idx="30">
                    <c:v>1</c:v>
                  </c:pt>
                  <c:pt idx="31">
                    <c:v>2</c:v>
                  </c:pt>
                  <c:pt idx="32">
                    <c:v>3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1</c:v>
                  </c:pt>
                  <c:pt idx="40">
                    <c:v>2</c:v>
                  </c:pt>
                  <c:pt idx="41">
                    <c:v>3</c:v>
                  </c:pt>
                  <c:pt idx="42">
                    <c:v>1</c:v>
                  </c:pt>
                  <c:pt idx="43">
                    <c:v>2</c:v>
                  </c:pt>
                  <c:pt idx="44">
                    <c:v>3</c:v>
                  </c:pt>
                  <c:pt idx="45">
                    <c:v>1</c:v>
                  </c:pt>
                  <c:pt idx="46">
                    <c:v>2</c:v>
                  </c:pt>
                  <c:pt idx="47">
                    <c:v>3</c:v>
                  </c:pt>
                  <c:pt idx="48">
                    <c:v>1</c:v>
                  </c:pt>
                  <c:pt idx="49">
                    <c:v>2</c:v>
                  </c:pt>
                  <c:pt idx="50">
                    <c:v>3</c:v>
                  </c:pt>
                  <c:pt idx="51">
                    <c:v>1</c:v>
                  </c:pt>
                  <c:pt idx="52">
                    <c:v>2</c:v>
                  </c:pt>
                  <c:pt idx="53">
                    <c:v>3</c:v>
                  </c:pt>
                  <c:pt idx="54">
                    <c:v>1</c:v>
                  </c:pt>
                  <c:pt idx="55">
                    <c:v>2</c:v>
                  </c:pt>
                  <c:pt idx="56">
                    <c:v>3</c:v>
                  </c:pt>
                  <c:pt idx="57">
                    <c:v>1</c:v>
                  </c:pt>
                  <c:pt idx="58">
                    <c:v>2</c:v>
                  </c:pt>
                  <c:pt idx="59">
                    <c:v>3</c:v>
                  </c:pt>
                </c:lvl>
                <c:lvl>
                  <c:pt idx="0">
                    <c:v>PEG</c:v>
                  </c:pt>
                  <c:pt idx="1">
                    <c:v>Blend</c:v>
                  </c:pt>
                  <c:pt idx="2">
                    <c:v>Water</c:v>
                  </c:pt>
                  <c:pt idx="3">
                    <c:v>Blend</c:v>
                  </c:pt>
                  <c:pt idx="4">
                    <c:v>Water</c:v>
                  </c:pt>
                  <c:pt idx="5">
                    <c:v>PEG</c:v>
                  </c:pt>
                  <c:pt idx="6">
                    <c:v>Water</c:v>
                  </c:pt>
                  <c:pt idx="7">
                    <c:v>PEG</c:v>
                  </c:pt>
                  <c:pt idx="8">
                    <c:v>Blend</c:v>
                  </c:pt>
                  <c:pt idx="9">
                    <c:v>PEG</c:v>
                  </c:pt>
                  <c:pt idx="10">
                    <c:v>Water</c:v>
                  </c:pt>
                  <c:pt idx="11">
                    <c:v>Blend</c:v>
                  </c:pt>
                  <c:pt idx="12">
                    <c:v>Water</c:v>
                  </c:pt>
                  <c:pt idx="13">
                    <c:v>Blend</c:v>
                  </c:pt>
                  <c:pt idx="14">
                    <c:v>PEG</c:v>
                  </c:pt>
                  <c:pt idx="15">
                    <c:v>PEG</c:v>
                  </c:pt>
                  <c:pt idx="16">
                    <c:v>Blend</c:v>
                  </c:pt>
                  <c:pt idx="17">
                    <c:v>Water</c:v>
                  </c:pt>
                  <c:pt idx="18">
                    <c:v>Blend</c:v>
                  </c:pt>
                  <c:pt idx="19">
                    <c:v>PEG</c:v>
                  </c:pt>
                  <c:pt idx="20">
                    <c:v>Water</c:v>
                  </c:pt>
                  <c:pt idx="21">
                    <c:v>Water</c:v>
                  </c:pt>
                  <c:pt idx="22">
                    <c:v>PEG</c:v>
                  </c:pt>
                  <c:pt idx="23">
                    <c:v>Blend</c:v>
                  </c:pt>
                  <c:pt idx="24">
                    <c:v>PEG</c:v>
                  </c:pt>
                  <c:pt idx="25">
                    <c:v>Blend</c:v>
                  </c:pt>
                  <c:pt idx="26">
                    <c:v>Water</c:v>
                  </c:pt>
                  <c:pt idx="27">
                    <c:v>Blend</c:v>
                  </c:pt>
                  <c:pt idx="28">
                    <c:v>Water</c:v>
                  </c:pt>
                  <c:pt idx="29">
                    <c:v>PEG</c:v>
                  </c:pt>
                  <c:pt idx="30">
                    <c:v>PEG</c:v>
                  </c:pt>
                  <c:pt idx="31">
                    <c:v>Water</c:v>
                  </c:pt>
                  <c:pt idx="32">
                    <c:v>Blend</c:v>
                  </c:pt>
                  <c:pt idx="33">
                    <c:v>Water</c:v>
                  </c:pt>
                  <c:pt idx="34">
                    <c:v>Blend</c:v>
                  </c:pt>
                  <c:pt idx="35">
                    <c:v>PEG</c:v>
                  </c:pt>
                  <c:pt idx="36">
                    <c:v>Blend</c:v>
                  </c:pt>
                  <c:pt idx="37">
                    <c:v>Water</c:v>
                  </c:pt>
                  <c:pt idx="38">
                    <c:v>PEG</c:v>
                  </c:pt>
                  <c:pt idx="39">
                    <c:v>Blend</c:v>
                  </c:pt>
                  <c:pt idx="40">
                    <c:v>PEG</c:v>
                  </c:pt>
                  <c:pt idx="41">
                    <c:v>Water</c:v>
                  </c:pt>
                  <c:pt idx="42">
                    <c:v>Water</c:v>
                  </c:pt>
                  <c:pt idx="43">
                    <c:v>PEG</c:v>
                  </c:pt>
                  <c:pt idx="44">
                    <c:v>Blend</c:v>
                  </c:pt>
                  <c:pt idx="45">
                    <c:v>Blend</c:v>
                  </c:pt>
                  <c:pt idx="46">
                    <c:v>PEG</c:v>
                  </c:pt>
                  <c:pt idx="47">
                    <c:v>Water</c:v>
                  </c:pt>
                  <c:pt idx="48">
                    <c:v>PEG</c:v>
                  </c:pt>
                  <c:pt idx="49">
                    <c:v>Water</c:v>
                  </c:pt>
                  <c:pt idx="50">
                    <c:v>Blend</c:v>
                  </c:pt>
                  <c:pt idx="51">
                    <c:v>Water</c:v>
                  </c:pt>
                  <c:pt idx="52">
                    <c:v>Blend</c:v>
                  </c:pt>
                  <c:pt idx="53">
                    <c:v>PEG</c:v>
                  </c:pt>
                  <c:pt idx="54">
                    <c:v>PEG</c:v>
                  </c:pt>
                  <c:pt idx="55">
                    <c:v>Blend</c:v>
                  </c:pt>
                  <c:pt idx="56">
                    <c:v>Water</c:v>
                  </c:pt>
                  <c:pt idx="57">
                    <c:v>Water</c:v>
                  </c:pt>
                  <c:pt idx="58">
                    <c:v>PEG</c:v>
                  </c:pt>
                  <c:pt idx="59">
                    <c:v>Blend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4</c:v>
                  </c:pt>
                  <c:pt idx="10">
                    <c:v>4</c:v>
                  </c:pt>
                  <c:pt idx="11">
                    <c:v>4</c:v>
                  </c:pt>
                  <c:pt idx="12">
                    <c:v>5</c:v>
                  </c:pt>
                  <c:pt idx="13">
                    <c:v>5</c:v>
                  </c:pt>
                  <c:pt idx="14">
                    <c:v>5</c:v>
                  </c:pt>
                  <c:pt idx="15">
                    <c:v>6</c:v>
                  </c:pt>
                  <c:pt idx="16">
                    <c:v>6</c:v>
                  </c:pt>
                  <c:pt idx="17">
                    <c:v>6</c:v>
                  </c:pt>
                  <c:pt idx="18">
                    <c:v>7</c:v>
                  </c:pt>
                  <c:pt idx="19">
                    <c:v>7</c:v>
                  </c:pt>
                  <c:pt idx="20">
                    <c:v>7</c:v>
                  </c:pt>
                  <c:pt idx="21">
                    <c:v>8</c:v>
                  </c:pt>
                  <c:pt idx="22">
                    <c:v>8</c:v>
                  </c:pt>
                  <c:pt idx="23">
                    <c:v>8</c:v>
                  </c:pt>
                  <c:pt idx="24">
                    <c:v>9</c:v>
                  </c:pt>
                  <c:pt idx="25">
                    <c:v>9</c:v>
                  </c:pt>
                  <c:pt idx="26">
                    <c:v>9</c:v>
                  </c:pt>
                  <c:pt idx="27">
                    <c:v>10</c:v>
                  </c:pt>
                  <c:pt idx="28">
                    <c:v>10</c:v>
                  </c:pt>
                  <c:pt idx="29">
                    <c:v>10</c:v>
                  </c:pt>
                  <c:pt idx="30">
                    <c:v>11</c:v>
                  </c:pt>
                  <c:pt idx="31">
                    <c:v>11</c:v>
                  </c:pt>
                  <c:pt idx="32">
                    <c:v>11</c:v>
                  </c:pt>
                  <c:pt idx="33">
                    <c:v>12</c:v>
                  </c:pt>
                  <c:pt idx="34">
                    <c:v>12</c:v>
                  </c:pt>
                  <c:pt idx="35">
                    <c:v>12</c:v>
                  </c:pt>
                  <c:pt idx="36">
                    <c:v>13</c:v>
                  </c:pt>
                  <c:pt idx="37">
                    <c:v>13</c:v>
                  </c:pt>
                  <c:pt idx="38">
                    <c:v>13</c:v>
                  </c:pt>
                  <c:pt idx="39">
                    <c:v>14</c:v>
                  </c:pt>
                  <c:pt idx="40">
                    <c:v>14</c:v>
                  </c:pt>
                  <c:pt idx="41">
                    <c:v>14</c:v>
                  </c:pt>
                  <c:pt idx="42">
                    <c:v>15</c:v>
                  </c:pt>
                  <c:pt idx="43">
                    <c:v>15</c:v>
                  </c:pt>
                  <c:pt idx="44">
                    <c:v>15</c:v>
                  </c:pt>
                  <c:pt idx="45">
                    <c:v>16</c:v>
                  </c:pt>
                  <c:pt idx="46">
                    <c:v>16</c:v>
                  </c:pt>
                  <c:pt idx="47">
                    <c:v>16</c:v>
                  </c:pt>
                  <c:pt idx="48">
                    <c:v>17</c:v>
                  </c:pt>
                  <c:pt idx="49">
                    <c:v>17</c:v>
                  </c:pt>
                  <c:pt idx="50">
                    <c:v>17</c:v>
                  </c:pt>
                  <c:pt idx="51">
                    <c:v>18</c:v>
                  </c:pt>
                  <c:pt idx="52">
                    <c:v>18</c:v>
                  </c:pt>
                  <c:pt idx="53">
                    <c:v>18</c:v>
                  </c:pt>
                  <c:pt idx="54">
                    <c:v>19</c:v>
                  </c:pt>
                  <c:pt idx="55">
                    <c:v>19</c:v>
                  </c:pt>
                  <c:pt idx="56">
                    <c:v>19</c:v>
                  </c:pt>
                  <c:pt idx="57">
                    <c:v>20</c:v>
                  </c:pt>
                  <c:pt idx="58">
                    <c:v>20</c:v>
                  </c:pt>
                  <c:pt idx="59">
                    <c:v>20</c:v>
                  </c:pt>
                </c:lvl>
              </c:multiLvlStrCache>
            </c:multiLvlStrRef>
          </c:xVal>
          <c:yVal>
            <c:numRef>
              <c:f>Sheet1!$H$8:$H$67</c:f>
              <c:numCache>
                <c:formatCode>0.0</c:formatCode>
                <c:ptCount val="60"/>
                <c:pt idx="0">
                  <c:v>33.18</c:v>
                </c:pt>
                <c:pt idx="1">
                  <c:v>32.573333333333331</c:v>
                </c:pt>
                <c:pt idx="2">
                  <c:v>33.424444444444447</c:v>
                </c:pt>
                <c:pt idx="3">
                  <c:v>32.979999999999997</c:v>
                </c:pt>
                <c:pt idx="4">
                  <c:v>31.743333333333332</c:v>
                </c:pt>
                <c:pt idx="5">
                  <c:v>32.463333333333331</c:v>
                </c:pt>
                <c:pt idx="6">
                  <c:v>32.415555555555557</c:v>
                </c:pt>
                <c:pt idx="7">
                  <c:v>31.571111111111108</c:v>
                </c:pt>
                <c:pt idx="8">
                  <c:v>32.96</c:v>
                </c:pt>
                <c:pt idx="9">
                  <c:v>30.114444444444448</c:v>
                </c:pt>
                <c:pt idx="10">
                  <c:v>29.172222222222231</c:v>
                </c:pt>
                <c:pt idx="11">
                  <c:v>28.593333333333323</c:v>
                </c:pt>
                <c:pt idx="12">
                  <c:v>32.903333333333336</c:v>
                </c:pt>
                <c:pt idx="13">
                  <c:v>35.122222222222227</c:v>
                </c:pt>
                <c:pt idx="14">
                  <c:v>33.475555555555552</c:v>
                </c:pt>
                <c:pt idx="15">
                  <c:v>29.114444444444448</c:v>
                </c:pt>
                <c:pt idx="16">
                  <c:v>34.123333333333335</c:v>
                </c:pt>
                <c:pt idx="17">
                  <c:v>31.987777777777776</c:v>
                </c:pt>
                <c:pt idx="18">
                  <c:v>31.625555555555554</c:v>
                </c:pt>
                <c:pt idx="19">
                  <c:v>32.092222222222219</c:v>
                </c:pt>
                <c:pt idx="20">
                  <c:v>33.023333333333333</c:v>
                </c:pt>
                <c:pt idx="21">
                  <c:v>32.550000000000004</c:v>
                </c:pt>
                <c:pt idx="22">
                  <c:v>34.353333333333325</c:v>
                </c:pt>
                <c:pt idx="23">
                  <c:v>34.433333333333337</c:v>
                </c:pt>
                <c:pt idx="24">
                  <c:v>30.982500000000002</c:v>
                </c:pt>
                <c:pt idx="25">
                  <c:v>32.237777777777779</c:v>
                </c:pt>
                <c:pt idx="26">
                  <c:v>30.972222222222221</c:v>
                </c:pt>
                <c:pt idx="27">
                  <c:v>32.199999999999996</c:v>
                </c:pt>
                <c:pt idx="28">
                  <c:v>32.889999999999993</c:v>
                </c:pt>
                <c:pt idx="30">
                  <c:v>31.177777777777781</c:v>
                </c:pt>
                <c:pt idx="31">
                  <c:v>32.909999999999997</c:v>
                </c:pt>
                <c:pt idx="32">
                  <c:v>30.11333333333333</c:v>
                </c:pt>
                <c:pt idx="33">
                  <c:v>33.81111111111111</c:v>
                </c:pt>
                <c:pt idx="34">
                  <c:v>33.54</c:v>
                </c:pt>
                <c:pt idx="35">
                  <c:v>30.924444444444443</c:v>
                </c:pt>
                <c:pt idx="36">
                  <c:v>33.106666666666662</c:v>
                </c:pt>
                <c:pt idx="37">
                  <c:v>32.808888888888895</c:v>
                </c:pt>
                <c:pt idx="38">
                  <c:v>33.275555555555556</c:v>
                </c:pt>
                <c:pt idx="39">
                  <c:v>32.381111111111103</c:v>
                </c:pt>
                <c:pt idx="40">
                  <c:v>31.09</c:v>
                </c:pt>
                <c:pt idx="41">
                  <c:v>32.007777777777768</c:v>
                </c:pt>
                <c:pt idx="42">
                  <c:v>28.508888888888887</c:v>
                </c:pt>
                <c:pt idx="43">
                  <c:v>30.133333333333333</c:v>
                </c:pt>
                <c:pt idx="44">
                  <c:v>30.38000000000001</c:v>
                </c:pt>
                <c:pt idx="45">
                  <c:v>31.873333333333335</c:v>
                </c:pt>
                <c:pt idx="46">
                  <c:v>31.071111111111108</c:v>
                </c:pt>
                <c:pt idx="47">
                  <c:v>32.645555555555553</c:v>
                </c:pt>
                <c:pt idx="48">
                  <c:v>32.536666666666662</c:v>
                </c:pt>
                <c:pt idx="49">
                  <c:v>31.866666666666674</c:v>
                </c:pt>
                <c:pt idx="50">
                  <c:v>34.277777777777779</c:v>
                </c:pt>
                <c:pt idx="51">
                  <c:v>34.321666666666665</c:v>
                </c:pt>
                <c:pt idx="52">
                  <c:v>33.078888888888883</c:v>
                </c:pt>
                <c:pt idx="53">
                  <c:v>31.497777777777781</c:v>
                </c:pt>
                <c:pt idx="54">
                  <c:v>32.138888888888886</c:v>
                </c:pt>
                <c:pt idx="55">
                  <c:v>33.716666666666661</c:v>
                </c:pt>
                <c:pt idx="56">
                  <c:v>31.018888888888885</c:v>
                </c:pt>
                <c:pt idx="57">
                  <c:v>31.85777777777778</c:v>
                </c:pt>
                <c:pt idx="58">
                  <c:v>31.862222222222229</c:v>
                </c:pt>
                <c:pt idx="59">
                  <c:v>32.403333333333329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90-4CC1-BFA9-D21530437AAA}"/>
            </c:ext>
          </c:extLst>
        </c:ser>
        <c:ser>
          <c:idx val="1"/>
          <c:order val="1"/>
          <c:tx>
            <c:strRef>
              <c:f>Sheet1!$I$7</c:f>
              <c:strCache>
                <c:ptCount val="1"/>
                <c:pt idx="0">
                  <c:v>Response Post shower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7.3518675550171608E-2"/>
                  <c:y val="0.270981013492683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multiLvlStrRef>
              <c:f>Sheet1!$E$8:$G$67</c:f>
              <c:multiLvlStrCache>
                <c:ptCount val="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1</c:v>
                  </c:pt>
                  <c:pt idx="7">
                    <c:v>2</c:v>
                  </c:pt>
                  <c:pt idx="8">
                    <c:v>3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1</c:v>
                  </c:pt>
                  <c:pt idx="16">
                    <c:v>2</c:v>
                  </c:pt>
                  <c:pt idx="17">
                    <c:v>3</c:v>
                  </c:pt>
                  <c:pt idx="18">
                    <c:v>1</c:v>
                  </c:pt>
                  <c:pt idx="19">
                    <c:v>2</c:v>
                  </c:pt>
                  <c:pt idx="20">
                    <c:v>3</c:v>
                  </c:pt>
                  <c:pt idx="21">
                    <c:v>1</c:v>
                  </c:pt>
                  <c:pt idx="22">
                    <c:v>2</c:v>
                  </c:pt>
                  <c:pt idx="23">
                    <c:v>3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1</c:v>
                  </c:pt>
                  <c:pt idx="28">
                    <c:v>2</c:v>
                  </c:pt>
                  <c:pt idx="29">
                    <c:v>3</c:v>
                  </c:pt>
                  <c:pt idx="30">
                    <c:v>1</c:v>
                  </c:pt>
                  <c:pt idx="31">
                    <c:v>2</c:v>
                  </c:pt>
                  <c:pt idx="32">
                    <c:v>3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1</c:v>
                  </c:pt>
                  <c:pt idx="40">
                    <c:v>2</c:v>
                  </c:pt>
                  <c:pt idx="41">
                    <c:v>3</c:v>
                  </c:pt>
                  <c:pt idx="42">
                    <c:v>1</c:v>
                  </c:pt>
                  <c:pt idx="43">
                    <c:v>2</c:v>
                  </c:pt>
                  <c:pt idx="44">
                    <c:v>3</c:v>
                  </c:pt>
                  <c:pt idx="45">
                    <c:v>1</c:v>
                  </c:pt>
                  <c:pt idx="46">
                    <c:v>2</c:v>
                  </c:pt>
                  <c:pt idx="47">
                    <c:v>3</c:v>
                  </c:pt>
                  <c:pt idx="48">
                    <c:v>1</c:v>
                  </c:pt>
                  <c:pt idx="49">
                    <c:v>2</c:v>
                  </c:pt>
                  <c:pt idx="50">
                    <c:v>3</c:v>
                  </c:pt>
                  <c:pt idx="51">
                    <c:v>1</c:v>
                  </c:pt>
                  <c:pt idx="52">
                    <c:v>2</c:v>
                  </c:pt>
                  <c:pt idx="53">
                    <c:v>3</c:v>
                  </c:pt>
                  <c:pt idx="54">
                    <c:v>1</c:v>
                  </c:pt>
                  <c:pt idx="55">
                    <c:v>2</c:v>
                  </c:pt>
                  <c:pt idx="56">
                    <c:v>3</c:v>
                  </c:pt>
                  <c:pt idx="57">
                    <c:v>1</c:v>
                  </c:pt>
                  <c:pt idx="58">
                    <c:v>2</c:v>
                  </c:pt>
                  <c:pt idx="59">
                    <c:v>3</c:v>
                  </c:pt>
                </c:lvl>
                <c:lvl>
                  <c:pt idx="0">
                    <c:v>PEG</c:v>
                  </c:pt>
                  <c:pt idx="1">
                    <c:v>Blend</c:v>
                  </c:pt>
                  <c:pt idx="2">
                    <c:v>Water</c:v>
                  </c:pt>
                  <c:pt idx="3">
                    <c:v>Blend</c:v>
                  </c:pt>
                  <c:pt idx="4">
                    <c:v>Water</c:v>
                  </c:pt>
                  <c:pt idx="5">
                    <c:v>PEG</c:v>
                  </c:pt>
                  <c:pt idx="6">
                    <c:v>Water</c:v>
                  </c:pt>
                  <c:pt idx="7">
                    <c:v>PEG</c:v>
                  </c:pt>
                  <c:pt idx="8">
                    <c:v>Blend</c:v>
                  </c:pt>
                  <c:pt idx="9">
                    <c:v>PEG</c:v>
                  </c:pt>
                  <c:pt idx="10">
                    <c:v>Water</c:v>
                  </c:pt>
                  <c:pt idx="11">
                    <c:v>Blend</c:v>
                  </c:pt>
                  <c:pt idx="12">
                    <c:v>Water</c:v>
                  </c:pt>
                  <c:pt idx="13">
                    <c:v>Blend</c:v>
                  </c:pt>
                  <c:pt idx="14">
                    <c:v>PEG</c:v>
                  </c:pt>
                  <c:pt idx="15">
                    <c:v>PEG</c:v>
                  </c:pt>
                  <c:pt idx="16">
                    <c:v>Blend</c:v>
                  </c:pt>
                  <c:pt idx="17">
                    <c:v>Water</c:v>
                  </c:pt>
                  <c:pt idx="18">
                    <c:v>Blend</c:v>
                  </c:pt>
                  <c:pt idx="19">
                    <c:v>PEG</c:v>
                  </c:pt>
                  <c:pt idx="20">
                    <c:v>Water</c:v>
                  </c:pt>
                  <c:pt idx="21">
                    <c:v>Water</c:v>
                  </c:pt>
                  <c:pt idx="22">
                    <c:v>PEG</c:v>
                  </c:pt>
                  <c:pt idx="23">
                    <c:v>Blend</c:v>
                  </c:pt>
                  <c:pt idx="24">
                    <c:v>PEG</c:v>
                  </c:pt>
                  <c:pt idx="25">
                    <c:v>Blend</c:v>
                  </c:pt>
                  <c:pt idx="26">
                    <c:v>Water</c:v>
                  </c:pt>
                  <c:pt idx="27">
                    <c:v>Blend</c:v>
                  </c:pt>
                  <c:pt idx="28">
                    <c:v>Water</c:v>
                  </c:pt>
                  <c:pt idx="29">
                    <c:v>PEG</c:v>
                  </c:pt>
                  <c:pt idx="30">
                    <c:v>PEG</c:v>
                  </c:pt>
                  <c:pt idx="31">
                    <c:v>Water</c:v>
                  </c:pt>
                  <c:pt idx="32">
                    <c:v>Blend</c:v>
                  </c:pt>
                  <c:pt idx="33">
                    <c:v>Water</c:v>
                  </c:pt>
                  <c:pt idx="34">
                    <c:v>Blend</c:v>
                  </c:pt>
                  <c:pt idx="35">
                    <c:v>PEG</c:v>
                  </c:pt>
                  <c:pt idx="36">
                    <c:v>Blend</c:v>
                  </c:pt>
                  <c:pt idx="37">
                    <c:v>Water</c:v>
                  </c:pt>
                  <c:pt idx="38">
                    <c:v>PEG</c:v>
                  </c:pt>
                  <c:pt idx="39">
                    <c:v>Blend</c:v>
                  </c:pt>
                  <c:pt idx="40">
                    <c:v>PEG</c:v>
                  </c:pt>
                  <c:pt idx="41">
                    <c:v>Water</c:v>
                  </c:pt>
                  <c:pt idx="42">
                    <c:v>Water</c:v>
                  </c:pt>
                  <c:pt idx="43">
                    <c:v>PEG</c:v>
                  </c:pt>
                  <c:pt idx="44">
                    <c:v>Blend</c:v>
                  </c:pt>
                  <c:pt idx="45">
                    <c:v>Blend</c:v>
                  </c:pt>
                  <c:pt idx="46">
                    <c:v>PEG</c:v>
                  </c:pt>
                  <c:pt idx="47">
                    <c:v>Water</c:v>
                  </c:pt>
                  <c:pt idx="48">
                    <c:v>PEG</c:v>
                  </c:pt>
                  <c:pt idx="49">
                    <c:v>Water</c:v>
                  </c:pt>
                  <c:pt idx="50">
                    <c:v>Blend</c:v>
                  </c:pt>
                  <c:pt idx="51">
                    <c:v>Water</c:v>
                  </c:pt>
                  <c:pt idx="52">
                    <c:v>Blend</c:v>
                  </c:pt>
                  <c:pt idx="53">
                    <c:v>PEG</c:v>
                  </c:pt>
                  <c:pt idx="54">
                    <c:v>PEG</c:v>
                  </c:pt>
                  <c:pt idx="55">
                    <c:v>Blend</c:v>
                  </c:pt>
                  <c:pt idx="56">
                    <c:v>Water</c:v>
                  </c:pt>
                  <c:pt idx="57">
                    <c:v>Water</c:v>
                  </c:pt>
                  <c:pt idx="58">
                    <c:v>PEG</c:v>
                  </c:pt>
                  <c:pt idx="59">
                    <c:v>Blend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4</c:v>
                  </c:pt>
                  <c:pt idx="10">
                    <c:v>4</c:v>
                  </c:pt>
                  <c:pt idx="11">
                    <c:v>4</c:v>
                  </c:pt>
                  <c:pt idx="12">
                    <c:v>5</c:v>
                  </c:pt>
                  <c:pt idx="13">
                    <c:v>5</c:v>
                  </c:pt>
                  <c:pt idx="14">
                    <c:v>5</c:v>
                  </c:pt>
                  <c:pt idx="15">
                    <c:v>6</c:v>
                  </c:pt>
                  <c:pt idx="16">
                    <c:v>6</c:v>
                  </c:pt>
                  <c:pt idx="17">
                    <c:v>6</c:v>
                  </c:pt>
                  <c:pt idx="18">
                    <c:v>7</c:v>
                  </c:pt>
                  <c:pt idx="19">
                    <c:v>7</c:v>
                  </c:pt>
                  <c:pt idx="20">
                    <c:v>7</c:v>
                  </c:pt>
                  <c:pt idx="21">
                    <c:v>8</c:v>
                  </c:pt>
                  <c:pt idx="22">
                    <c:v>8</c:v>
                  </c:pt>
                  <c:pt idx="23">
                    <c:v>8</c:v>
                  </c:pt>
                  <c:pt idx="24">
                    <c:v>9</c:v>
                  </c:pt>
                  <c:pt idx="25">
                    <c:v>9</c:v>
                  </c:pt>
                  <c:pt idx="26">
                    <c:v>9</c:v>
                  </c:pt>
                  <c:pt idx="27">
                    <c:v>10</c:v>
                  </c:pt>
                  <c:pt idx="28">
                    <c:v>10</c:v>
                  </c:pt>
                  <c:pt idx="29">
                    <c:v>10</c:v>
                  </c:pt>
                  <c:pt idx="30">
                    <c:v>11</c:v>
                  </c:pt>
                  <c:pt idx="31">
                    <c:v>11</c:v>
                  </c:pt>
                  <c:pt idx="32">
                    <c:v>11</c:v>
                  </c:pt>
                  <c:pt idx="33">
                    <c:v>12</c:v>
                  </c:pt>
                  <c:pt idx="34">
                    <c:v>12</c:v>
                  </c:pt>
                  <c:pt idx="35">
                    <c:v>12</c:v>
                  </c:pt>
                  <c:pt idx="36">
                    <c:v>13</c:v>
                  </c:pt>
                  <c:pt idx="37">
                    <c:v>13</c:v>
                  </c:pt>
                  <c:pt idx="38">
                    <c:v>13</c:v>
                  </c:pt>
                  <c:pt idx="39">
                    <c:v>14</c:v>
                  </c:pt>
                  <c:pt idx="40">
                    <c:v>14</c:v>
                  </c:pt>
                  <c:pt idx="41">
                    <c:v>14</c:v>
                  </c:pt>
                  <c:pt idx="42">
                    <c:v>15</c:v>
                  </c:pt>
                  <c:pt idx="43">
                    <c:v>15</c:v>
                  </c:pt>
                  <c:pt idx="44">
                    <c:v>15</c:v>
                  </c:pt>
                  <c:pt idx="45">
                    <c:v>16</c:v>
                  </c:pt>
                  <c:pt idx="46">
                    <c:v>16</c:v>
                  </c:pt>
                  <c:pt idx="47">
                    <c:v>16</c:v>
                  </c:pt>
                  <c:pt idx="48">
                    <c:v>17</c:v>
                  </c:pt>
                  <c:pt idx="49">
                    <c:v>17</c:v>
                  </c:pt>
                  <c:pt idx="50">
                    <c:v>17</c:v>
                  </c:pt>
                  <c:pt idx="51">
                    <c:v>18</c:v>
                  </c:pt>
                  <c:pt idx="52">
                    <c:v>18</c:v>
                  </c:pt>
                  <c:pt idx="53">
                    <c:v>18</c:v>
                  </c:pt>
                  <c:pt idx="54">
                    <c:v>19</c:v>
                  </c:pt>
                  <c:pt idx="55">
                    <c:v>19</c:v>
                  </c:pt>
                  <c:pt idx="56">
                    <c:v>19</c:v>
                  </c:pt>
                  <c:pt idx="57">
                    <c:v>20</c:v>
                  </c:pt>
                  <c:pt idx="58">
                    <c:v>20</c:v>
                  </c:pt>
                  <c:pt idx="59">
                    <c:v>20</c:v>
                  </c:pt>
                </c:lvl>
              </c:multiLvlStrCache>
            </c:multiLvlStrRef>
          </c:xVal>
          <c:yVal>
            <c:numRef>
              <c:f>Sheet1!$I$8:$I$67</c:f>
              <c:numCache>
                <c:formatCode>0.0</c:formatCode>
                <c:ptCount val="60"/>
                <c:pt idx="0">
                  <c:v>32.273333333333341</c:v>
                </c:pt>
                <c:pt idx="1">
                  <c:v>33.865555555555559</c:v>
                </c:pt>
                <c:pt idx="2">
                  <c:v>32.380000000000003</c:v>
                </c:pt>
                <c:pt idx="3">
                  <c:v>34.238888888888887</c:v>
                </c:pt>
                <c:pt idx="4">
                  <c:v>32.406666666666666</c:v>
                </c:pt>
                <c:pt idx="6">
                  <c:v>32.646666666666668</c:v>
                </c:pt>
                <c:pt idx="7">
                  <c:v>32.561111111111103</c:v>
                </c:pt>
                <c:pt idx="8">
                  <c:v>33.461111111111109</c:v>
                </c:pt>
                <c:pt idx="9">
                  <c:v>28.551111111111116</c:v>
                </c:pt>
                <c:pt idx="10">
                  <c:v>28.329999999999991</c:v>
                </c:pt>
                <c:pt idx="11">
                  <c:v>29.869999999999997</c:v>
                </c:pt>
                <c:pt idx="12">
                  <c:v>33.829999999999991</c:v>
                </c:pt>
                <c:pt idx="13">
                  <c:v>34.523333333333333</c:v>
                </c:pt>
                <c:pt idx="14">
                  <c:v>34.441111111111113</c:v>
                </c:pt>
                <c:pt idx="15">
                  <c:v>33.389999999999993</c:v>
                </c:pt>
                <c:pt idx="16">
                  <c:v>33.893333333333338</c:v>
                </c:pt>
                <c:pt idx="17">
                  <c:v>32.090000000000003</c:v>
                </c:pt>
                <c:pt idx="18">
                  <c:v>32.130000000000003</c:v>
                </c:pt>
                <c:pt idx="19">
                  <c:v>32.154444444444444</c:v>
                </c:pt>
                <c:pt idx="20">
                  <c:v>31.773333333333337</c:v>
                </c:pt>
                <c:pt idx="21">
                  <c:v>32.104444444444454</c:v>
                </c:pt>
                <c:pt idx="22">
                  <c:v>34.215555555555561</c:v>
                </c:pt>
                <c:pt idx="23">
                  <c:v>34.996666666666663</c:v>
                </c:pt>
                <c:pt idx="24">
                  <c:v>32.869999999999997</c:v>
                </c:pt>
                <c:pt idx="25">
                  <c:v>33.031111111111116</c:v>
                </c:pt>
                <c:pt idx="26">
                  <c:v>31.357777777777773</c:v>
                </c:pt>
                <c:pt idx="27">
                  <c:v>32.533333333333331</c:v>
                </c:pt>
                <c:pt idx="28">
                  <c:v>31.889999999999993</c:v>
                </c:pt>
                <c:pt idx="29">
                  <c:v>31.095555555555556</c:v>
                </c:pt>
                <c:pt idx="30">
                  <c:v>31.12</c:v>
                </c:pt>
                <c:pt idx="31">
                  <c:v>32.736666666666672</c:v>
                </c:pt>
                <c:pt idx="32">
                  <c:v>32.130000000000003</c:v>
                </c:pt>
                <c:pt idx="33">
                  <c:v>33.594444444444449</c:v>
                </c:pt>
                <c:pt idx="34">
                  <c:v>33.013333333333335</c:v>
                </c:pt>
                <c:pt idx="35">
                  <c:v>32.880000000000003</c:v>
                </c:pt>
                <c:pt idx="36">
                  <c:v>35.979999999999997</c:v>
                </c:pt>
                <c:pt idx="37">
                  <c:v>36.173749999999998</c:v>
                </c:pt>
                <c:pt idx="38">
                  <c:v>34.763333333333335</c:v>
                </c:pt>
                <c:pt idx="39">
                  <c:v>34.048888888888882</c:v>
                </c:pt>
                <c:pt idx="40">
                  <c:v>30.789999999999996</c:v>
                </c:pt>
                <c:pt idx="41">
                  <c:v>34.482222222222227</c:v>
                </c:pt>
                <c:pt idx="42">
                  <c:v>31.993333333333325</c:v>
                </c:pt>
                <c:pt idx="43">
                  <c:v>29.844444444444449</c:v>
                </c:pt>
                <c:pt idx="44">
                  <c:v>31.058888888888891</c:v>
                </c:pt>
                <c:pt idx="45">
                  <c:v>33.353333333333332</c:v>
                </c:pt>
                <c:pt idx="46">
                  <c:v>32.834444444444436</c:v>
                </c:pt>
                <c:pt idx="47">
                  <c:v>33.264444444444443</c:v>
                </c:pt>
                <c:pt idx="48">
                  <c:v>31.231111111111108</c:v>
                </c:pt>
                <c:pt idx="49">
                  <c:v>32.51</c:v>
                </c:pt>
                <c:pt idx="50">
                  <c:v>34.345555555555556</c:v>
                </c:pt>
                <c:pt idx="51">
                  <c:v>32.084444444444436</c:v>
                </c:pt>
                <c:pt idx="52">
                  <c:v>31.774444444444448</c:v>
                </c:pt>
                <c:pt idx="53">
                  <c:v>32.511111111111113</c:v>
                </c:pt>
                <c:pt idx="54">
                  <c:v>33.103333333333339</c:v>
                </c:pt>
                <c:pt idx="55">
                  <c:v>34.358888888888892</c:v>
                </c:pt>
                <c:pt idx="56">
                  <c:v>32.418888888888887</c:v>
                </c:pt>
                <c:pt idx="57">
                  <c:v>34.034444444444439</c:v>
                </c:pt>
                <c:pt idx="58">
                  <c:v>33.644444444444439</c:v>
                </c:pt>
                <c:pt idx="59">
                  <c:v>34.144444444444439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90-4CC1-BFA9-D21530437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315120"/>
        <c:axId val="1011288720"/>
      </c:scatterChart>
      <c:valAx>
        <c:axId val="101131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288720"/>
        <c:crosses val="autoZero"/>
        <c:crossBetween val="midCat"/>
      </c:valAx>
      <c:valAx>
        <c:axId val="1011288720"/>
        <c:scaling>
          <c:orientation val="minMax"/>
          <c:max val="38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315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Sheet1!$H$7</c:f>
              <c:strCache>
                <c:ptCount val="1"/>
                <c:pt idx="0">
                  <c:v>Response Pre shower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8.4407261592300956E-2"/>
                  <c:y val="0.131292650918635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multiLvlStrRef>
              <c:f>Sheet1!$E$8:$G$67</c:f>
              <c:multiLvlStrCache>
                <c:ptCount val="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1</c:v>
                  </c:pt>
                  <c:pt idx="7">
                    <c:v>2</c:v>
                  </c:pt>
                  <c:pt idx="8">
                    <c:v>3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1</c:v>
                  </c:pt>
                  <c:pt idx="16">
                    <c:v>2</c:v>
                  </c:pt>
                  <c:pt idx="17">
                    <c:v>3</c:v>
                  </c:pt>
                  <c:pt idx="18">
                    <c:v>1</c:v>
                  </c:pt>
                  <c:pt idx="19">
                    <c:v>2</c:v>
                  </c:pt>
                  <c:pt idx="20">
                    <c:v>3</c:v>
                  </c:pt>
                  <c:pt idx="21">
                    <c:v>1</c:v>
                  </c:pt>
                  <c:pt idx="22">
                    <c:v>2</c:v>
                  </c:pt>
                  <c:pt idx="23">
                    <c:v>3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1</c:v>
                  </c:pt>
                  <c:pt idx="28">
                    <c:v>2</c:v>
                  </c:pt>
                  <c:pt idx="29">
                    <c:v>3</c:v>
                  </c:pt>
                  <c:pt idx="30">
                    <c:v>1</c:v>
                  </c:pt>
                  <c:pt idx="31">
                    <c:v>2</c:v>
                  </c:pt>
                  <c:pt idx="32">
                    <c:v>3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1</c:v>
                  </c:pt>
                  <c:pt idx="40">
                    <c:v>2</c:v>
                  </c:pt>
                  <c:pt idx="41">
                    <c:v>3</c:v>
                  </c:pt>
                  <c:pt idx="42">
                    <c:v>1</c:v>
                  </c:pt>
                  <c:pt idx="43">
                    <c:v>2</c:v>
                  </c:pt>
                  <c:pt idx="44">
                    <c:v>3</c:v>
                  </c:pt>
                  <c:pt idx="45">
                    <c:v>1</c:v>
                  </c:pt>
                  <c:pt idx="46">
                    <c:v>2</c:v>
                  </c:pt>
                  <c:pt idx="47">
                    <c:v>3</c:v>
                  </c:pt>
                  <c:pt idx="48">
                    <c:v>1</c:v>
                  </c:pt>
                  <c:pt idx="49">
                    <c:v>2</c:v>
                  </c:pt>
                  <c:pt idx="50">
                    <c:v>3</c:v>
                  </c:pt>
                  <c:pt idx="51">
                    <c:v>1</c:v>
                  </c:pt>
                  <c:pt idx="52">
                    <c:v>2</c:v>
                  </c:pt>
                  <c:pt idx="53">
                    <c:v>3</c:v>
                  </c:pt>
                  <c:pt idx="54">
                    <c:v>1</c:v>
                  </c:pt>
                  <c:pt idx="55">
                    <c:v>2</c:v>
                  </c:pt>
                  <c:pt idx="56">
                    <c:v>3</c:v>
                  </c:pt>
                  <c:pt idx="57">
                    <c:v>1</c:v>
                  </c:pt>
                  <c:pt idx="58">
                    <c:v>2</c:v>
                  </c:pt>
                  <c:pt idx="59">
                    <c:v>3</c:v>
                  </c:pt>
                </c:lvl>
                <c:lvl>
                  <c:pt idx="0">
                    <c:v>PEG</c:v>
                  </c:pt>
                  <c:pt idx="1">
                    <c:v>Blend</c:v>
                  </c:pt>
                  <c:pt idx="2">
                    <c:v>Water</c:v>
                  </c:pt>
                  <c:pt idx="3">
                    <c:v>Blend</c:v>
                  </c:pt>
                  <c:pt idx="4">
                    <c:v>Water</c:v>
                  </c:pt>
                  <c:pt idx="5">
                    <c:v>PEG</c:v>
                  </c:pt>
                  <c:pt idx="6">
                    <c:v>Water</c:v>
                  </c:pt>
                  <c:pt idx="7">
                    <c:v>PEG</c:v>
                  </c:pt>
                  <c:pt idx="8">
                    <c:v>Blend</c:v>
                  </c:pt>
                  <c:pt idx="9">
                    <c:v>PEG</c:v>
                  </c:pt>
                  <c:pt idx="10">
                    <c:v>Water</c:v>
                  </c:pt>
                  <c:pt idx="11">
                    <c:v>Blend</c:v>
                  </c:pt>
                  <c:pt idx="12">
                    <c:v>Water</c:v>
                  </c:pt>
                  <c:pt idx="13">
                    <c:v>Blend</c:v>
                  </c:pt>
                  <c:pt idx="14">
                    <c:v>PEG</c:v>
                  </c:pt>
                  <c:pt idx="15">
                    <c:v>PEG</c:v>
                  </c:pt>
                  <c:pt idx="16">
                    <c:v>Blend</c:v>
                  </c:pt>
                  <c:pt idx="17">
                    <c:v>Water</c:v>
                  </c:pt>
                  <c:pt idx="18">
                    <c:v>Blend</c:v>
                  </c:pt>
                  <c:pt idx="19">
                    <c:v>PEG</c:v>
                  </c:pt>
                  <c:pt idx="20">
                    <c:v>Water</c:v>
                  </c:pt>
                  <c:pt idx="21">
                    <c:v>Water</c:v>
                  </c:pt>
                  <c:pt idx="22">
                    <c:v>PEG</c:v>
                  </c:pt>
                  <c:pt idx="23">
                    <c:v>Blend</c:v>
                  </c:pt>
                  <c:pt idx="24">
                    <c:v>PEG</c:v>
                  </c:pt>
                  <c:pt idx="25">
                    <c:v>Blend</c:v>
                  </c:pt>
                  <c:pt idx="26">
                    <c:v>Water</c:v>
                  </c:pt>
                  <c:pt idx="27">
                    <c:v>Blend</c:v>
                  </c:pt>
                  <c:pt idx="28">
                    <c:v>Water</c:v>
                  </c:pt>
                  <c:pt idx="29">
                    <c:v>PEG</c:v>
                  </c:pt>
                  <c:pt idx="30">
                    <c:v>PEG</c:v>
                  </c:pt>
                  <c:pt idx="31">
                    <c:v>Water</c:v>
                  </c:pt>
                  <c:pt idx="32">
                    <c:v>Blend</c:v>
                  </c:pt>
                  <c:pt idx="33">
                    <c:v>Water</c:v>
                  </c:pt>
                  <c:pt idx="34">
                    <c:v>Blend</c:v>
                  </c:pt>
                  <c:pt idx="35">
                    <c:v>PEG</c:v>
                  </c:pt>
                  <c:pt idx="36">
                    <c:v>Blend</c:v>
                  </c:pt>
                  <c:pt idx="37">
                    <c:v>Water</c:v>
                  </c:pt>
                  <c:pt idx="38">
                    <c:v>PEG</c:v>
                  </c:pt>
                  <c:pt idx="39">
                    <c:v>Blend</c:v>
                  </c:pt>
                  <c:pt idx="40">
                    <c:v>PEG</c:v>
                  </c:pt>
                  <c:pt idx="41">
                    <c:v>Water</c:v>
                  </c:pt>
                  <c:pt idx="42">
                    <c:v>Water</c:v>
                  </c:pt>
                  <c:pt idx="43">
                    <c:v>PEG</c:v>
                  </c:pt>
                  <c:pt idx="44">
                    <c:v>Blend</c:v>
                  </c:pt>
                  <c:pt idx="45">
                    <c:v>Blend</c:v>
                  </c:pt>
                  <c:pt idx="46">
                    <c:v>PEG</c:v>
                  </c:pt>
                  <c:pt idx="47">
                    <c:v>Water</c:v>
                  </c:pt>
                  <c:pt idx="48">
                    <c:v>PEG</c:v>
                  </c:pt>
                  <c:pt idx="49">
                    <c:v>Water</c:v>
                  </c:pt>
                  <c:pt idx="50">
                    <c:v>Blend</c:v>
                  </c:pt>
                  <c:pt idx="51">
                    <c:v>Water</c:v>
                  </c:pt>
                  <c:pt idx="52">
                    <c:v>Blend</c:v>
                  </c:pt>
                  <c:pt idx="53">
                    <c:v>PEG</c:v>
                  </c:pt>
                  <c:pt idx="54">
                    <c:v>PEG</c:v>
                  </c:pt>
                  <c:pt idx="55">
                    <c:v>Blend</c:v>
                  </c:pt>
                  <c:pt idx="56">
                    <c:v>Water</c:v>
                  </c:pt>
                  <c:pt idx="57">
                    <c:v>Water</c:v>
                  </c:pt>
                  <c:pt idx="58">
                    <c:v>PEG</c:v>
                  </c:pt>
                  <c:pt idx="59">
                    <c:v>Blend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4</c:v>
                  </c:pt>
                  <c:pt idx="10">
                    <c:v>4</c:v>
                  </c:pt>
                  <c:pt idx="11">
                    <c:v>4</c:v>
                  </c:pt>
                  <c:pt idx="12">
                    <c:v>5</c:v>
                  </c:pt>
                  <c:pt idx="13">
                    <c:v>5</c:v>
                  </c:pt>
                  <c:pt idx="14">
                    <c:v>5</c:v>
                  </c:pt>
                  <c:pt idx="15">
                    <c:v>6</c:v>
                  </c:pt>
                  <c:pt idx="16">
                    <c:v>6</c:v>
                  </c:pt>
                  <c:pt idx="17">
                    <c:v>6</c:v>
                  </c:pt>
                  <c:pt idx="18">
                    <c:v>7</c:v>
                  </c:pt>
                  <c:pt idx="19">
                    <c:v>7</c:v>
                  </c:pt>
                  <c:pt idx="20">
                    <c:v>7</c:v>
                  </c:pt>
                  <c:pt idx="21">
                    <c:v>8</c:v>
                  </c:pt>
                  <c:pt idx="22">
                    <c:v>8</c:v>
                  </c:pt>
                  <c:pt idx="23">
                    <c:v>8</c:v>
                  </c:pt>
                  <c:pt idx="24">
                    <c:v>9</c:v>
                  </c:pt>
                  <c:pt idx="25">
                    <c:v>9</c:v>
                  </c:pt>
                  <c:pt idx="26">
                    <c:v>9</c:v>
                  </c:pt>
                  <c:pt idx="27">
                    <c:v>10</c:v>
                  </c:pt>
                  <c:pt idx="28">
                    <c:v>10</c:v>
                  </c:pt>
                  <c:pt idx="29">
                    <c:v>10</c:v>
                  </c:pt>
                  <c:pt idx="30">
                    <c:v>11</c:v>
                  </c:pt>
                  <c:pt idx="31">
                    <c:v>11</c:v>
                  </c:pt>
                  <c:pt idx="32">
                    <c:v>11</c:v>
                  </c:pt>
                  <c:pt idx="33">
                    <c:v>12</c:v>
                  </c:pt>
                  <c:pt idx="34">
                    <c:v>12</c:v>
                  </c:pt>
                  <c:pt idx="35">
                    <c:v>12</c:v>
                  </c:pt>
                  <c:pt idx="36">
                    <c:v>13</c:v>
                  </c:pt>
                  <c:pt idx="37">
                    <c:v>13</c:v>
                  </c:pt>
                  <c:pt idx="38">
                    <c:v>13</c:v>
                  </c:pt>
                  <c:pt idx="39">
                    <c:v>14</c:v>
                  </c:pt>
                  <c:pt idx="40">
                    <c:v>14</c:v>
                  </c:pt>
                  <c:pt idx="41">
                    <c:v>14</c:v>
                  </c:pt>
                  <c:pt idx="42">
                    <c:v>15</c:v>
                  </c:pt>
                  <c:pt idx="43">
                    <c:v>15</c:v>
                  </c:pt>
                  <c:pt idx="44">
                    <c:v>15</c:v>
                  </c:pt>
                  <c:pt idx="45">
                    <c:v>16</c:v>
                  </c:pt>
                  <c:pt idx="46">
                    <c:v>16</c:v>
                  </c:pt>
                  <c:pt idx="47">
                    <c:v>16</c:v>
                  </c:pt>
                  <c:pt idx="48">
                    <c:v>17</c:v>
                  </c:pt>
                  <c:pt idx="49">
                    <c:v>17</c:v>
                  </c:pt>
                  <c:pt idx="50">
                    <c:v>17</c:v>
                  </c:pt>
                  <c:pt idx="51">
                    <c:v>18</c:v>
                  </c:pt>
                  <c:pt idx="52">
                    <c:v>18</c:v>
                  </c:pt>
                  <c:pt idx="53">
                    <c:v>18</c:v>
                  </c:pt>
                  <c:pt idx="54">
                    <c:v>19</c:v>
                  </c:pt>
                  <c:pt idx="55">
                    <c:v>19</c:v>
                  </c:pt>
                  <c:pt idx="56">
                    <c:v>19</c:v>
                  </c:pt>
                  <c:pt idx="57">
                    <c:v>20</c:v>
                  </c:pt>
                  <c:pt idx="58">
                    <c:v>20</c:v>
                  </c:pt>
                  <c:pt idx="59">
                    <c:v>20</c:v>
                  </c:pt>
                </c:lvl>
              </c:multiLvlStrCache>
            </c:multiLvlStrRef>
          </c:xVal>
          <c:yVal>
            <c:numRef>
              <c:f>Sheet1!$H$8:$H$67</c:f>
              <c:numCache>
                <c:formatCode>0.0</c:formatCode>
                <c:ptCount val="60"/>
                <c:pt idx="0">
                  <c:v>33.18</c:v>
                </c:pt>
                <c:pt idx="1">
                  <c:v>32.573333333333331</c:v>
                </c:pt>
                <c:pt idx="2">
                  <c:v>33.424444444444447</c:v>
                </c:pt>
                <c:pt idx="3">
                  <c:v>32.979999999999997</c:v>
                </c:pt>
                <c:pt idx="4">
                  <c:v>31.743333333333332</c:v>
                </c:pt>
                <c:pt idx="5">
                  <c:v>32.463333333333331</c:v>
                </c:pt>
                <c:pt idx="6">
                  <c:v>32.415555555555557</c:v>
                </c:pt>
                <c:pt idx="7">
                  <c:v>31.571111111111108</c:v>
                </c:pt>
                <c:pt idx="8">
                  <c:v>32.96</c:v>
                </c:pt>
                <c:pt idx="9">
                  <c:v>30.114444444444448</c:v>
                </c:pt>
                <c:pt idx="10">
                  <c:v>29.172222222222231</c:v>
                </c:pt>
                <c:pt idx="11">
                  <c:v>28.593333333333323</c:v>
                </c:pt>
                <c:pt idx="12">
                  <c:v>32.903333333333336</c:v>
                </c:pt>
                <c:pt idx="13">
                  <c:v>35.122222222222227</c:v>
                </c:pt>
                <c:pt idx="14">
                  <c:v>33.475555555555552</c:v>
                </c:pt>
                <c:pt idx="15">
                  <c:v>29.114444444444448</c:v>
                </c:pt>
                <c:pt idx="16">
                  <c:v>34.123333333333335</c:v>
                </c:pt>
                <c:pt idx="17">
                  <c:v>31.987777777777776</c:v>
                </c:pt>
                <c:pt idx="18">
                  <c:v>31.625555555555554</c:v>
                </c:pt>
                <c:pt idx="19">
                  <c:v>32.092222222222219</c:v>
                </c:pt>
                <c:pt idx="20">
                  <c:v>33.023333333333333</c:v>
                </c:pt>
                <c:pt idx="21">
                  <c:v>32.550000000000004</c:v>
                </c:pt>
                <c:pt idx="22">
                  <c:v>34.353333333333325</c:v>
                </c:pt>
                <c:pt idx="23">
                  <c:v>34.433333333333337</c:v>
                </c:pt>
                <c:pt idx="24">
                  <c:v>30.982500000000002</c:v>
                </c:pt>
                <c:pt idx="25">
                  <c:v>32.237777777777779</c:v>
                </c:pt>
                <c:pt idx="26">
                  <c:v>30.972222222222221</c:v>
                </c:pt>
                <c:pt idx="27">
                  <c:v>32.199999999999996</c:v>
                </c:pt>
                <c:pt idx="28">
                  <c:v>32.889999999999993</c:v>
                </c:pt>
                <c:pt idx="30">
                  <c:v>31.177777777777781</c:v>
                </c:pt>
                <c:pt idx="31">
                  <c:v>32.909999999999997</c:v>
                </c:pt>
                <c:pt idx="32">
                  <c:v>30.11333333333333</c:v>
                </c:pt>
                <c:pt idx="33">
                  <c:v>33.81111111111111</c:v>
                </c:pt>
                <c:pt idx="34">
                  <c:v>33.54</c:v>
                </c:pt>
                <c:pt idx="35">
                  <c:v>30.924444444444443</c:v>
                </c:pt>
                <c:pt idx="36">
                  <c:v>33.106666666666662</c:v>
                </c:pt>
                <c:pt idx="37">
                  <c:v>32.808888888888895</c:v>
                </c:pt>
                <c:pt idx="38">
                  <c:v>33.275555555555556</c:v>
                </c:pt>
                <c:pt idx="39">
                  <c:v>32.381111111111103</c:v>
                </c:pt>
                <c:pt idx="40">
                  <c:v>31.09</c:v>
                </c:pt>
                <c:pt idx="41">
                  <c:v>32.007777777777768</c:v>
                </c:pt>
                <c:pt idx="42">
                  <c:v>28.508888888888887</c:v>
                </c:pt>
                <c:pt idx="43">
                  <c:v>30.133333333333333</c:v>
                </c:pt>
                <c:pt idx="44">
                  <c:v>30.38000000000001</c:v>
                </c:pt>
                <c:pt idx="45">
                  <c:v>31.873333333333335</c:v>
                </c:pt>
                <c:pt idx="46">
                  <c:v>31.071111111111108</c:v>
                </c:pt>
                <c:pt idx="47">
                  <c:v>32.645555555555553</c:v>
                </c:pt>
                <c:pt idx="48">
                  <c:v>32.536666666666662</c:v>
                </c:pt>
                <c:pt idx="49">
                  <c:v>31.866666666666674</c:v>
                </c:pt>
                <c:pt idx="50">
                  <c:v>34.277777777777779</c:v>
                </c:pt>
                <c:pt idx="51">
                  <c:v>34.321666666666665</c:v>
                </c:pt>
                <c:pt idx="52">
                  <c:v>33.078888888888883</c:v>
                </c:pt>
                <c:pt idx="53">
                  <c:v>31.497777777777781</c:v>
                </c:pt>
                <c:pt idx="54">
                  <c:v>32.138888888888886</c:v>
                </c:pt>
                <c:pt idx="55">
                  <c:v>33.716666666666661</c:v>
                </c:pt>
                <c:pt idx="56">
                  <c:v>31.018888888888885</c:v>
                </c:pt>
                <c:pt idx="57">
                  <c:v>31.85777777777778</c:v>
                </c:pt>
                <c:pt idx="58">
                  <c:v>31.862222222222229</c:v>
                </c:pt>
                <c:pt idx="59">
                  <c:v>32.403333333333329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F-46A5-9325-2537DBC83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454768"/>
        <c:axId val="852456688"/>
      </c:scatterChart>
      <c:valAx>
        <c:axId val="85245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456688"/>
        <c:crosses val="autoZero"/>
        <c:crossBetween val="midCat"/>
      </c:valAx>
      <c:valAx>
        <c:axId val="85245668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454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270-41AF-91B8-6B765EEA81B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70-41AF-91B8-6B765EEA81BB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270-41AF-91B8-6B765EEA81B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270-41AF-91B8-6B765EEA81B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270-41AF-91B8-6B765EEA81BB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270-41AF-91B8-6B765EEA81BB}"/>
              </c:ext>
            </c:extLst>
          </c:dPt>
          <c:cat>
            <c:multiLvlStrRef>
              <c:f>'[1]Peak WP'!$P$3:$U$4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Baseline_T!$P$5:$U$5</c:f>
              <c:numCache>
                <c:formatCode>0.0</c:formatCode>
                <c:ptCount val="6"/>
                <c:pt idx="0">
                  <c:v>32.163268421052628</c:v>
                </c:pt>
                <c:pt idx="1">
                  <c:v>31.923961111111105</c:v>
                </c:pt>
                <c:pt idx="2">
                  <c:v>32.879649999999998</c:v>
                </c:pt>
                <c:pt idx="3">
                  <c:v>32.570063157894744</c:v>
                </c:pt>
                <c:pt idx="4">
                  <c:v>32.48513333333333</c:v>
                </c:pt>
                <c:pt idx="5">
                  <c:v>33.293800000000005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270-41AF-91B8-6B765EEA8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Baseline</a:t>
                </a:r>
                <a:r>
                  <a:rPr lang="en-GB" baseline="0"/>
                  <a:t> skin temperature </a:t>
                </a:r>
                <a:r>
                  <a:rPr lang="en-GB"/>
                  <a:t>(</a:t>
                </a:r>
                <a:r>
                  <a:rPr lang="en-GB">
                    <a:latin typeface="Aptos Narrow" panose="020B0004020202020204" pitchFamily="34" charset="0"/>
                  </a:rPr>
                  <a:t>°</a:t>
                </a:r>
                <a:r>
                  <a:rPr lang="en-GB"/>
                  <a:t>C)</a:t>
                </a:r>
              </a:p>
            </c:rich>
          </c:tx>
          <c:layout>
            <c:manualLayout>
              <c:xMode val="edge"/>
              <c:yMode val="edge"/>
              <c:x val="3.3903236192070088E-3"/>
              <c:y val="0.167996000183362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F1-457A-BC0D-3A9ABADA3DE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F1-457A-BC0D-3A9ABADA3DE6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F1-457A-BC0D-3A9ABADA3DE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9F1-457A-BC0D-3A9ABADA3DE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9F1-457A-BC0D-3A9ABADA3DE6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9F1-457A-BC0D-3A9ABADA3DE6}"/>
              </c:ext>
            </c:extLst>
          </c:dPt>
          <c:cat>
            <c:multiLvlStrRef>
              <c:f>'[1]Peak WP'!$P$3:$U$4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Min_T!$P$5:$U$5</c:f>
              <c:numCache>
                <c:formatCode>0.0</c:formatCode>
                <c:ptCount val="6"/>
                <c:pt idx="0">
                  <c:v>28.879340000000003</c:v>
                </c:pt>
                <c:pt idx="1">
                  <c:v>28.118057894736843</c:v>
                </c:pt>
                <c:pt idx="2">
                  <c:v>27.704005000000002</c:v>
                </c:pt>
                <c:pt idx="3">
                  <c:v>29.249999999999993</c:v>
                </c:pt>
                <c:pt idx="4">
                  <c:v>28.375510000000002</c:v>
                </c:pt>
                <c:pt idx="5">
                  <c:v>27.889169999999996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9F1-457A-BC0D-3A9ABADA3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Lowest</a:t>
                </a:r>
                <a:r>
                  <a:rPr lang="en-GB" baseline="0"/>
                  <a:t> skin temperature </a:t>
                </a:r>
                <a:r>
                  <a:rPr lang="en-GB"/>
                  <a:t>(</a:t>
                </a:r>
                <a:r>
                  <a:rPr lang="en-GB">
                    <a:latin typeface="Aptos Narrow" panose="020B0004020202020204" pitchFamily="34" charset="0"/>
                  </a:rPr>
                  <a:t>°</a:t>
                </a:r>
                <a:r>
                  <a:rPr lang="en-GB"/>
                  <a:t>C)</a:t>
                </a:r>
              </a:p>
            </c:rich>
          </c:tx>
          <c:layout>
            <c:manualLayout>
              <c:xMode val="edge"/>
              <c:yMode val="edge"/>
              <c:x val="3.3903236192070088E-3"/>
              <c:y val="0.167996000183362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57-4B69-8E3C-9D410AEF13E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57-4B69-8E3C-9D410AEF13E9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B57-4B69-8E3C-9D410AEF13E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B57-4B69-8E3C-9D410AEF13E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B57-4B69-8E3C-9D410AEF13E9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B57-4B69-8E3C-9D410AEF13E9}"/>
              </c:ext>
            </c:extLst>
          </c:dPt>
          <c:cat>
            <c:multiLvlStrRef>
              <c:f>'[1]Peak WP'!$P$3:$U$4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Peak_WP_T!$P$5:$U$5</c:f>
              <c:numCache>
                <c:formatCode>0.0</c:formatCode>
                <c:ptCount val="6"/>
                <c:pt idx="0">
                  <c:v>30.359994444444446</c:v>
                </c:pt>
                <c:pt idx="1">
                  <c:v>29.528629411764705</c:v>
                </c:pt>
                <c:pt idx="2">
                  <c:v>29.104215789473685</c:v>
                </c:pt>
                <c:pt idx="3">
                  <c:v>30.567766666666664</c:v>
                </c:pt>
                <c:pt idx="4">
                  <c:v>29.925831249999998</c:v>
                </c:pt>
                <c:pt idx="5">
                  <c:v>29.595094736842103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57-4B69-8E3C-9D410AEF1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Lowest</a:t>
                </a:r>
                <a:r>
                  <a:rPr lang="en-GB" baseline="0"/>
                  <a:t> skin temperature </a:t>
                </a:r>
                <a:r>
                  <a:rPr lang="en-GB"/>
                  <a:t>(</a:t>
                </a:r>
                <a:r>
                  <a:rPr lang="en-GB">
                    <a:latin typeface="Aptos Narrow" panose="020B0004020202020204" pitchFamily="34" charset="0"/>
                  </a:rPr>
                  <a:t>°</a:t>
                </a:r>
                <a:r>
                  <a:rPr lang="en-GB"/>
                  <a:t>C)</a:t>
                </a:r>
              </a:p>
            </c:rich>
          </c:tx>
          <c:layout>
            <c:manualLayout>
              <c:xMode val="edge"/>
              <c:yMode val="edge"/>
              <c:x val="3.3903236192070088E-3"/>
              <c:y val="0.167996000183362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0BA1FEE9-C416-44CD-99F6-8D6A1AD83EB7}" formatIdx="0">
          <cx:tx>
            <cx:txData>
              <cx:f/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B1C907BC-77F1-4964-8ECA-7FDCBD09615A}" formatIdx="1">
          <cx:tx>
            <cx:txData>
              <cx:f/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B29C491F-03BB-46E0-BECC-671F98C8B662}" formatIdx="2">
          <cx:tx>
            <cx:txData>
              <cx:f/>
              <cx:v>Blend</cx:v>
            </cx:txData>
          </cx:tx>
          <cx:spPr>
            <a:solidFill>
              <a:srgbClr val="FDADAD"/>
            </a:solidFill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hidden="1" uniqueId="{6259FC37-A8DB-4E3F-ADDE-E7414F19F79A}" formatIdx="3">
          <cx:tx>
            <cx:txData>
              <cx:f/>
              <cx:v>PEG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35" min="25"/>
        <cx:title>
          <cx:tx>
            <cx:txData>
              <cx:v>Baseline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D8EA1E9B-6F5C-4265-8679-EA3B55001821}" formatIdx="0">
          <cx:tx>
            <cx:txData>
              <cx:f/>
              <cx:v>Water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4BE17EF-2C12-4D89-B2E8-742F59AF71F9}" formatIdx="1">
          <cx:tx>
            <cx:txData>
              <cx:f/>
              <cx:v>PEG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20000"/>
                    <a:lumOff val="80000"/>
                  </a:schemeClr>
                </a:gs>
                <a:gs pos="100000">
                  <a:schemeClr val="bg1"/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hidden="1" uniqueId="{49F5E26C-633A-405A-9AC4-B5CD334A09FC}" formatIdx="3"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BE6D1DD-1AF7-4A79-91D0-0493A8D2E87B}" formatIdx="4">
          <cx:tx>
            <cx:txData>
              <cx:f/>
              <cx:v>Blend</cx:v>
            </cx:txData>
          </cx:tx>
          <cx:spPr>
            <a:gradFill>
              <a:gsLst>
                <a:gs pos="52170">
                  <a:srgbClr val="FF8B8B"/>
                </a:gs>
                <a:gs pos="100000">
                  <a:srgbClr val="FFC5C5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40" min="20"/>
        <cx:title>
          <cx:tx>
            <cx:txData>
              <cx:v>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0BA1FEE9-C416-44CD-99F6-8D6A1AD83EB7}" formatIdx="0">
          <cx:tx>
            <cx:txData>
              <cx:f/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B1C907BC-77F1-4964-8ECA-7FDCBD09615A}" formatIdx="1">
          <cx:tx>
            <cx:txData>
              <cx:f/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B29C491F-03BB-46E0-BECC-671F98C8B662}" formatIdx="2">
          <cx:tx>
            <cx:txData>
              <cx:f/>
              <cx:v>Blend</cx:v>
            </cx:txData>
          </cx:tx>
          <cx:spPr>
            <a:solidFill>
              <a:srgbClr val="FDADAD"/>
            </a:solidFill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hidden="1" uniqueId="{6259FC37-A8DB-4E3F-ADDE-E7414F19F79A}" formatIdx="3">
          <cx:tx>
            <cx:txData>
              <cx:f/>
              <cx:v>PEG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35" min="25"/>
        <cx:title>
          <cx:tx>
            <cx:txData>
              <cx:v>Lowest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Lowest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D8EA1E9B-6F5C-4265-8679-EA3B55001821}" formatIdx="0">
          <cx:tx>
            <cx:txData>
              <cx:f/>
              <cx:v>Water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4BE17EF-2C12-4D89-B2E8-742F59AF71F9}" formatIdx="1">
          <cx:tx>
            <cx:txData>
              <cx:f/>
              <cx:v>PEG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20000"/>
                    <a:lumOff val="80000"/>
                  </a:schemeClr>
                </a:gs>
                <a:gs pos="100000">
                  <a:schemeClr val="bg1"/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hidden="1" uniqueId="{49F5E26C-633A-405A-9AC4-B5CD334A09FC}" formatIdx="3"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BE6D1DD-1AF7-4A79-91D0-0493A8D2E87B}" formatIdx="4">
          <cx:tx>
            <cx:txData>
              <cx:f/>
              <cx:v>Blend</cx:v>
            </cx:txData>
          </cx:tx>
          <cx:spPr>
            <a:gradFill>
              <a:gsLst>
                <a:gs pos="52170">
                  <a:srgbClr val="FF8B8B"/>
                </a:gs>
                <a:gs pos="100000">
                  <a:srgbClr val="FFC5C5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3"/>
          <cx:layoutPr>
            <cx:visibility meanLine="0" meanMarker="1"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40" min="20"/>
        <cx:title>
          <cx:tx>
            <cx:txData>
              <cx:v>Lowest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Lowest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0BA1FEE9-C416-44CD-99F6-8D6A1AD83EB7}" formatIdx="0">
          <cx:tx>
            <cx:txData>
              <cx:f/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B1C907BC-77F1-4964-8ECA-7FDCBD09615A}" formatIdx="1">
          <cx:tx>
            <cx:txData>
              <cx:f/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B29C491F-03BB-46E0-BECC-671F98C8B662}" formatIdx="2">
          <cx:tx>
            <cx:txData>
              <cx:f/>
              <cx:v>Blend</cx:v>
            </cx:txData>
          </cx:tx>
          <cx:spPr>
            <a:solidFill>
              <a:srgbClr val="FDADAD"/>
            </a:solidFill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hidden="1" uniqueId="{6259FC37-A8DB-4E3F-ADDE-E7414F19F79A}" formatIdx="3">
          <cx:tx>
            <cx:txData>
              <cx:f/>
              <cx:v>PEG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35" min="25"/>
        <cx:title>
          <cx:tx>
            <cx:txData>
              <cx:v>Lowest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Lowest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/>
    <cx:data id="1"/>
    <cx:data id="2"/>
    <cx:data id="3"/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D8EA1E9B-6F5C-4265-8679-EA3B55001821}" formatIdx="0">
          <cx:tx>
            <cx:txData>
              <cx:f/>
              <cx:v>Water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4BE17EF-2C12-4D89-B2E8-742F59AF71F9}" formatIdx="1">
          <cx:tx>
            <cx:txData>
              <cx:f/>
              <cx:v>PEG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20000"/>
                    <a:lumOff val="80000"/>
                  </a:schemeClr>
                </a:gs>
                <a:gs pos="100000">
                  <a:schemeClr val="bg1"/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hidden="1" uniqueId="{49F5E26C-633A-405A-9AC4-B5CD334A09FC}" formatIdx="3"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BE6D1DD-1AF7-4A79-91D0-0493A8D2E87B}" formatIdx="4">
          <cx:tx>
            <cx:txData>
              <cx:f/>
              <cx:v>Blend</cx:v>
            </cx:txData>
          </cx:tx>
          <cx:spPr>
            <a:gradFill>
              <a:gsLst>
                <a:gs pos="52170">
                  <a:srgbClr val="FF8B8B"/>
                </a:gs>
                <a:gs pos="100000">
                  <a:srgbClr val="FFC5C5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3"/>
          <cx:layoutPr>
            <cx:visibility meanLine="0" meanMarker="1"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40" min="20"/>
        <cx:title>
          <cx:tx>
            <cx:txData>
              <cx:v>Lowest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Lowest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7</xdr:row>
      <xdr:rowOff>157161</xdr:rowOff>
    </xdr:from>
    <xdr:to>
      <xdr:col>18</xdr:col>
      <xdr:colOff>123825</xdr:colOff>
      <xdr:row>23</xdr:row>
      <xdr:rowOff>180974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CEEEA8-F837-28D9-045C-08181F973C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47625</xdr:colOff>
      <xdr:row>24</xdr:row>
      <xdr:rowOff>157162</xdr:rowOff>
    </xdr:from>
    <xdr:to>
      <xdr:col>18</xdr:col>
      <xdr:colOff>161925</xdr:colOff>
      <xdr:row>39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64BAEC-230B-32D6-164B-B6558D658B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27</xdr:row>
      <xdr:rowOff>0</xdr:rowOff>
    </xdr:from>
    <xdr:to>
      <xdr:col>19</xdr:col>
      <xdr:colOff>303650</xdr:colOff>
      <xdr:row>49</xdr:row>
      <xdr:rowOff>67121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F31272EF-88AA-4C6D-B5D9-9C318EBCD2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8000" y="5143500"/>
              <a:ext cx="5180450" cy="42581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19</xdr:col>
      <xdr:colOff>591497</xdr:colOff>
      <xdr:row>27</xdr:row>
      <xdr:rowOff>9863</xdr:rowOff>
    </xdr:from>
    <xdr:to>
      <xdr:col>27</xdr:col>
      <xdr:colOff>572418</xdr:colOff>
      <xdr:row>49</xdr:row>
      <xdr:rowOff>121805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952BFB02-50C6-402E-8251-5F78889AEF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16297" y="5153363"/>
              <a:ext cx="4857721" cy="43029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14</xdr:col>
      <xdr:colOff>457200</xdr:colOff>
      <xdr:row>6</xdr:row>
      <xdr:rowOff>123825</xdr:rowOff>
    </xdr:from>
    <xdr:to>
      <xdr:col>23</xdr:col>
      <xdr:colOff>580294</xdr:colOff>
      <xdr:row>25</xdr:row>
      <xdr:rowOff>16486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AB6543-91CA-4E9E-9360-464B98396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27</xdr:row>
      <xdr:rowOff>0</xdr:rowOff>
    </xdr:from>
    <xdr:to>
      <xdr:col>19</xdr:col>
      <xdr:colOff>303650</xdr:colOff>
      <xdr:row>49</xdr:row>
      <xdr:rowOff>67121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009E745-EB20-4011-81EC-F1CB392E52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8000" y="5143500"/>
              <a:ext cx="5180450" cy="42581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19</xdr:col>
      <xdr:colOff>591497</xdr:colOff>
      <xdr:row>27</xdr:row>
      <xdr:rowOff>9863</xdr:rowOff>
    </xdr:from>
    <xdr:to>
      <xdr:col>27</xdr:col>
      <xdr:colOff>572418</xdr:colOff>
      <xdr:row>49</xdr:row>
      <xdr:rowOff>121805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34141213-54CA-451F-8D24-9A51FB22B2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16297" y="5153363"/>
              <a:ext cx="4857721" cy="43029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14</xdr:col>
      <xdr:colOff>457200</xdr:colOff>
      <xdr:row>6</xdr:row>
      <xdr:rowOff>123825</xdr:rowOff>
    </xdr:from>
    <xdr:to>
      <xdr:col>23</xdr:col>
      <xdr:colOff>580294</xdr:colOff>
      <xdr:row>25</xdr:row>
      <xdr:rowOff>16486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4CFC53-63F4-48E2-A5C5-1A9EEAAB3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27</xdr:row>
      <xdr:rowOff>0</xdr:rowOff>
    </xdr:from>
    <xdr:to>
      <xdr:col>19</xdr:col>
      <xdr:colOff>303650</xdr:colOff>
      <xdr:row>49</xdr:row>
      <xdr:rowOff>67121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63F77A0-1A0D-4134-9CFB-3473B2509C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8000" y="5143500"/>
              <a:ext cx="5180450" cy="42581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19</xdr:col>
      <xdr:colOff>591497</xdr:colOff>
      <xdr:row>27</xdr:row>
      <xdr:rowOff>9863</xdr:rowOff>
    </xdr:from>
    <xdr:to>
      <xdr:col>27</xdr:col>
      <xdr:colOff>572418</xdr:colOff>
      <xdr:row>49</xdr:row>
      <xdr:rowOff>121805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B10D1ADD-EC3F-4BE3-89D3-ED53180073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16297" y="5153363"/>
              <a:ext cx="4857721" cy="43029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14</xdr:col>
      <xdr:colOff>457200</xdr:colOff>
      <xdr:row>6</xdr:row>
      <xdr:rowOff>123825</xdr:rowOff>
    </xdr:from>
    <xdr:to>
      <xdr:col>23</xdr:col>
      <xdr:colOff>580294</xdr:colOff>
      <xdr:row>25</xdr:row>
      <xdr:rowOff>16486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7DAA82-0481-46E6-B2DC-0AC7BCD43A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tonac-my.sharepoint.com/personal/df1d20_soton_ac_uk/Documents/Ass%20Prof%20Soton/PhD%20students/P&amp;G%20-%20Ward/Handover%20Emilio/Study%203/Data/Data%20collection/Testing%20session/WP%20Parameters%20old.xlsx" TargetMode="External"/><Relationship Id="rId1" Type="http://schemas.openxmlformats.org/officeDocument/2006/relationships/externalLinkPath" Target="WP%20Parameters%20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ummary use (2)"/>
      <sheetName val="Peak WP"/>
      <sheetName val="Regression"/>
      <sheetName val="Min WP"/>
      <sheetName val="Std WP"/>
      <sheetName val="End of contact WP"/>
      <sheetName val="Delta"/>
      <sheetName val="Time to respond"/>
      <sheetName val="Time to peak"/>
      <sheetName val="Rate of change"/>
      <sheetName val="AUC"/>
      <sheetName val="Peak POST"/>
      <sheetName val="Time to respond POST"/>
      <sheetName val="Time to baseline POST"/>
      <sheetName val="Rate of change POST"/>
      <sheetName val="AUC POST"/>
      <sheetName val="Deviation from baseline"/>
    </sheetNames>
    <sheetDataSet>
      <sheetData sheetId="0"/>
      <sheetData sheetId="1"/>
      <sheetData sheetId="2">
        <row r="3">
          <cell r="C3" t="str">
            <v>Water</v>
          </cell>
          <cell r="E3" t="str">
            <v>PEG</v>
          </cell>
          <cell r="G3" t="str">
            <v>Blend</v>
          </cell>
          <cell r="I3" t="str">
            <v>Water</v>
          </cell>
          <cell r="K3" t="str">
            <v>PEG</v>
          </cell>
          <cell r="M3" t="str">
            <v>Blend</v>
          </cell>
          <cell r="P3" t="str">
            <v>Pre-Shower</v>
          </cell>
          <cell r="Q3"/>
          <cell r="R3"/>
          <cell r="S3" t="str">
            <v>Post -Shower</v>
          </cell>
          <cell r="T3"/>
          <cell r="U3"/>
        </row>
        <row r="4">
          <cell r="P4" t="str">
            <v>Water</v>
          </cell>
          <cell r="Q4" t="str">
            <v>PEG</v>
          </cell>
          <cell r="R4" t="str">
            <v>Blend</v>
          </cell>
          <cell r="S4" t="str">
            <v>Water</v>
          </cell>
          <cell r="T4" t="str">
            <v>PEG</v>
          </cell>
          <cell r="U4" t="str">
            <v>Blend</v>
          </cell>
        </row>
        <row r="5">
          <cell r="C5">
            <v>36.666699999999999</v>
          </cell>
          <cell r="D5">
            <v>2.5165999999999999</v>
          </cell>
          <cell r="E5">
            <v>38</v>
          </cell>
          <cell r="F5">
            <v>9.1652000000000005</v>
          </cell>
          <cell r="G5">
            <v>39.666699999999999</v>
          </cell>
          <cell r="I5">
            <v>40.666699999999999</v>
          </cell>
          <cell r="J5">
            <v>4.5091999999999999</v>
          </cell>
          <cell r="K5">
            <v>30.666699999999999</v>
          </cell>
          <cell r="L5">
            <v>2.3094000000000001</v>
          </cell>
          <cell r="M5">
            <v>35</v>
          </cell>
        </row>
        <row r="6">
          <cell r="C6">
            <v>46.666699999999999</v>
          </cell>
          <cell r="D6">
            <v>6.1101000000000001</v>
          </cell>
          <cell r="E6">
            <v>59.666699999999999</v>
          </cell>
          <cell r="F6">
            <v>3.2145999999999999</v>
          </cell>
          <cell r="G6">
            <v>62</v>
          </cell>
          <cell r="I6">
            <v>41.666699999999999</v>
          </cell>
          <cell r="J6">
            <v>9.0184999999999995</v>
          </cell>
          <cell r="K6">
            <v>54.666699999999999</v>
          </cell>
          <cell r="L6">
            <v>12.0139</v>
          </cell>
          <cell r="M6">
            <v>68.666700000000006</v>
          </cell>
        </row>
        <row r="7">
          <cell r="C7">
            <v>48.666699999999999</v>
          </cell>
          <cell r="D7">
            <v>5.5076000000000001</v>
          </cell>
          <cell r="E7">
            <v>43.333300000000001</v>
          </cell>
          <cell r="F7">
            <v>11.3725</v>
          </cell>
          <cell r="G7">
            <v>39.666699999999999</v>
          </cell>
          <cell r="I7">
            <v>47.333300000000001</v>
          </cell>
          <cell r="J7">
            <v>6.5064000000000002</v>
          </cell>
          <cell r="K7">
            <v>29</v>
          </cell>
          <cell r="L7">
            <v>6</v>
          </cell>
          <cell r="M7">
            <v>38</v>
          </cell>
        </row>
        <row r="8">
          <cell r="C8">
            <v>60.333300000000001</v>
          </cell>
          <cell r="D8">
            <v>15.011100000000001</v>
          </cell>
          <cell r="E8">
            <v>47.333300000000001</v>
          </cell>
          <cell r="F8">
            <v>20.840699999999998</v>
          </cell>
          <cell r="G8">
            <v>79.666700000000006</v>
          </cell>
          <cell r="I8">
            <v>79.333299999999994</v>
          </cell>
          <cell r="J8">
            <v>10.408300000000001</v>
          </cell>
          <cell r="K8">
            <v>41.666699999999999</v>
          </cell>
          <cell r="L8">
            <v>29.2803</v>
          </cell>
          <cell r="M8">
            <v>92.333299999999994</v>
          </cell>
        </row>
        <row r="9">
          <cell r="C9">
            <v>47.666699999999999</v>
          </cell>
          <cell r="D9">
            <v>5.5076000000000001</v>
          </cell>
          <cell r="E9">
            <v>17.333300000000001</v>
          </cell>
          <cell r="F9">
            <v>2.0817000000000001</v>
          </cell>
          <cell r="G9">
            <v>55.333300000000001</v>
          </cell>
          <cell r="I9">
            <v>42.666699999999999</v>
          </cell>
          <cell r="J9">
            <v>11.0604</v>
          </cell>
          <cell r="K9">
            <v>30.333300000000001</v>
          </cell>
          <cell r="L9">
            <v>19.087499999999999</v>
          </cell>
          <cell r="M9">
            <v>43</v>
          </cell>
        </row>
        <row r="10">
          <cell r="C10">
            <v>39</v>
          </cell>
          <cell r="D10">
            <v>5.1962000000000002</v>
          </cell>
          <cell r="E10">
            <v>35.666699999999999</v>
          </cell>
          <cell r="F10">
            <v>24.9466</v>
          </cell>
          <cell r="G10">
            <v>43.666699999999999</v>
          </cell>
          <cell r="I10">
            <v>29.333300000000001</v>
          </cell>
          <cell r="J10">
            <v>6.5064000000000002</v>
          </cell>
          <cell r="K10">
            <v>29.666699999999999</v>
          </cell>
          <cell r="L10">
            <v>12.5831</v>
          </cell>
          <cell r="M10">
            <v>34</v>
          </cell>
        </row>
        <row r="11">
          <cell r="C11">
            <v>27</v>
          </cell>
          <cell r="D11">
            <v>9.8994999999999997</v>
          </cell>
          <cell r="E11">
            <v>16.666699999999999</v>
          </cell>
          <cell r="F11">
            <v>11.547000000000001</v>
          </cell>
          <cell r="G11">
            <v>57</v>
          </cell>
          <cell r="I11">
            <v>19</v>
          </cell>
          <cell r="J11">
            <v>4.2426000000000004</v>
          </cell>
          <cell r="K11">
            <v>18</v>
          </cell>
          <cell r="L11">
            <v>9.8994999999999997</v>
          </cell>
          <cell r="M11">
            <v>53.333300000000001</v>
          </cell>
        </row>
        <row r="12">
          <cell r="C12">
            <v>21.666699999999999</v>
          </cell>
          <cell r="D12">
            <v>6.6582999999999997</v>
          </cell>
          <cell r="E12">
            <v>17.333300000000001</v>
          </cell>
          <cell r="F12">
            <v>1.5275000000000001</v>
          </cell>
          <cell r="G12">
            <v>24</v>
          </cell>
          <cell r="I12">
            <v>16.333300000000001</v>
          </cell>
          <cell r="J12">
            <v>1.1547000000000001</v>
          </cell>
          <cell r="K12">
            <v>16</v>
          </cell>
          <cell r="L12">
            <v>2.6457999999999999</v>
          </cell>
          <cell r="M12">
            <v>15.333299999999999</v>
          </cell>
        </row>
        <row r="13">
          <cell r="C13">
            <v>67.666700000000006</v>
          </cell>
          <cell r="D13">
            <v>14.1892</v>
          </cell>
          <cell r="E13">
            <v>65</v>
          </cell>
          <cell r="F13">
            <v>27</v>
          </cell>
          <cell r="G13">
            <v>100</v>
          </cell>
          <cell r="I13">
            <v>51.333300000000001</v>
          </cell>
          <cell r="J13">
            <v>6.6582999999999997</v>
          </cell>
          <cell r="K13">
            <v>57</v>
          </cell>
          <cell r="L13">
            <v>11.5326</v>
          </cell>
          <cell r="M13">
            <v>86</v>
          </cell>
        </row>
        <row r="14">
          <cell r="C14">
            <v>20</v>
          </cell>
          <cell r="D14">
            <v>11.357799999999999</v>
          </cell>
          <cell r="E14">
            <v>11</v>
          </cell>
          <cell r="F14">
            <v>1.4141999999999999</v>
          </cell>
          <cell r="G14">
            <v>33.666699999999999</v>
          </cell>
          <cell r="I14">
            <v>23.666699999999999</v>
          </cell>
          <cell r="J14">
            <v>14.5029</v>
          </cell>
          <cell r="K14">
            <v>33.666699999999999</v>
          </cell>
          <cell r="L14">
            <v>3.5118999999999998</v>
          </cell>
          <cell r="M14">
            <v>61.666699999999999</v>
          </cell>
        </row>
        <row r="15">
          <cell r="C15">
            <v>60.666699999999999</v>
          </cell>
          <cell r="D15">
            <v>8.6217000000000006</v>
          </cell>
          <cell r="E15">
            <v>47</v>
          </cell>
          <cell r="F15">
            <v>12.1244</v>
          </cell>
          <cell r="G15">
            <v>65</v>
          </cell>
          <cell r="I15">
            <v>56.666699999999999</v>
          </cell>
          <cell r="J15">
            <v>11.7189</v>
          </cell>
          <cell r="K15">
            <v>50</v>
          </cell>
          <cell r="L15">
            <v>17.435600000000001</v>
          </cell>
          <cell r="M15">
            <v>67</v>
          </cell>
        </row>
        <row r="16">
          <cell r="C16">
            <v>39</v>
          </cell>
          <cell r="D16">
            <v>8.8881999999999994</v>
          </cell>
          <cell r="E16">
            <v>33</v>
          </cell>
          <cell r="F16">
            <v>1.7321</v>
          </cell>
          <cell r="G16">
            <v>57.333300000000001</v>
          </cell>
          <cell r="I16">
            <v>28.666699999999999</v>
          </cell>
          <cell r="J16">
            <v>10.6927</v>
          </cell>
          <cell r="K16">
            <v>22.666699999999999</v>
          </cell>
          <cell r="L16">
            <v>5.5076000000000001</v>
          </cell>
          <cell r="M16">
            <v>45</v>
          </cell>
        </row>
        <row r="17">
          <cell r="C17">
            <v>37</v>
          </cell>
          <cell r="D17">
            <v>3.6055999999999999</v>
          </cell>
          <cell r="E17">
            <v>31.333300000000001</v>
          </cell>
          <cell r="F17">
            <v>10.504</v>
          </cell>
          <cell r="G17">
            <v>55.666699999999999</v>
          </cell>
          <cell r="I17">
            <v>43.666699999999999</v>
          </cell>
          <cell r="J17">
            <v>12.0968</v>
          </cell>
          <cell r="K17">
            <v>21.666699999999999</v>
          </cell>
          <cell r="L17">
            <v>6.6582999999999997</v>
          </cell>
          <cell r="M17">
            <v>55.666699999999999</v>
          </cell>
        </row>
        <row r="18">
          <cell r="C18">
            <v>77.333299999999994</v>
          </cell>
          <cell r="D18">
            <v>8.6217000000000006</v>
          </cell>
          <cell r="E18">
            <v>60</v>
          </cell>
          <cell r="F18">
            <v>15.3948</v>
          </cell>
          <cell r="G18">
            <v>93.333299999999994</v>
          </cell>
          <cell r="I18">
            <v>87.666700000000006</v>
          </cell>
          <cell r="J18">
            <v>6.1101000000000001</v>
          </cell>
          <cell r="K18">
            <v>74.333299999999994</v>
          </cell>
          <cell r="L18">
            <v>12.741</v>
          </cell>
          <cell r="M18">
            <v>87.666700000000006</v>
          </cell>
        </row>
        <row r="19">
          <cell r="C19">
            <v>17</v>
          </cell>
          <cell r="D19">
            <v>2</v>
          </cell>
          <cell r="E19">
            <v>4.3</v>
          </cell>
          <cell r="F19"/>
          <cell r="G19">
            <v>17</v>
          </cell>
          <cell r="I19">
            <v>25.666699999999999</v>
          </cell>
          <cell r="J19">
            <v>3.5118999999999998</v>
          </cell>
          <cell r="K19">
            <v>8.3000000000000007</v>
          </cell>
          <cell r="L19"/>
          <cell r="M19">
            <v>24.333300000000001</v>
          </cell>
        </row>
        <row r="20">
          <cell r="C20">
            <v>4.3</v>
          </cell>
          <cell r="D20"/>
          <cell r="E20">
            <v>1.3</v>
          </cell>
          <cell r="F20"/>
          <cell r="G20">
            <v>8.6</v>
          </cell>
          <cell r="I20">
            <v>3.3</v>
          </cell>
          <cell r="J20"/>
          <cell r="K20">
            <v>1.6</v>
          </cell>
          <cell r="L20"/>
          <cell r="M20">
            <v>2</v>
          </cell>
        </row>
        <row r="21">
          <cell r="C21">
            <v>50.333300000000001</v>
          </cell>
          <cell r="D21">
            <v>19.604399999999998</v>
          </cell>
          <cell r="E21">
            <v>44</v>
          </cell>
          <cell r="F21">
            <v>18.330300000000001</v>
          </cell>
          <cell r="G21">
            <v>92.666700000000006</v>
          </cell>
          <cell r="I21">
            <v>59</v>
          </cell>
          <cell r="J21">
            <v>12.1244</v>
          </cell>
          <cell r="K21">
            <v>50.666699999999999</v>
          </cell>
          <cell r="L21">
            <v>21.031700000000001</v>
          </cell>
          <cell r="M21">
            <v>87.333299999999994</v>
          </cell>
        </row>
        <row r="22">
          <cell r="C22">
            <v>37.666699999999999</v>
          </cell>
          <cell r="D22">
            <v>17.616299999999999</v>
          </cell>
          <cell r="E22">
            <v>12.333299999999999</v>
          </cell>
          <cell r="F22">
            <v>3.0550999999999999</v>
          </cell>
          <cell r="G22">
            <v>32</v>
          </cell>
          <cell r="I22">
            <v>28.333300000000001</v>
          </cell>
          <cell r="J22">
            <v>15.947800000000001</v>
          </cell>
          <cell r="K22">
            <v>10</v>
          </cell>
          <cell r="L22"/>
          <cell r="M22">
            <v>30</v>
          </cell>
        </row>
        <row r="23">
          <cell r="C23">
            <v>50</v>
          </cell>
          <cell r="D23">
            <v>9</v>
          </cell>
          <cell r="E23">
            <v>28.333300000000001</v>
          </cell>
          <cell r="F23">
            <v>13.0512</v>
          </cell>
          <cell r="G23">
            <v>48.333300000000001</v>
          </cell>
          <cell r="I23">
            <v>53.666699999999999</v>
          </cell>
          <cell r="J23">
            <v>7.3711000000000002</v>
          </cell>
          <cell r="K23">
            <v>25.333300000000001</v>
          </cell>
          <cell r="L23">
            <v>11.8462</v>
          </cell>
          <cell r="M23">
            <v>46.666699999999999</v>
          </cell>
        </row>
        <row r="24">
          <cell r="C24">
            <v>91</v>
          </cell>
          <cell r="D24">
            <v>11.5326</v>
          </cell>
          <cell r="E24">
            <v>80</v>
          </cell>
          <cell r="F24">
            <v>15.1327</v>
          </cell>
          <cell r="G24">
            <v>89.333299999999994</v>
          </cell>
          <cell r="I24">
            <v>93.333299999999994</v>
          </cell>
          <cell r="J24">
            <v>7.0237999999999996</v>
          </cell>
          <cell r="K24">
            <v>91</v>
          </cell>
          <cell r="L24">
            <v>12.2882</v>
          </cell>
          <cell r="M24">
            <v>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748E90-169C-47E2-8CEB-F9A7FF3EE29C}" name="Table1" displayName="Table1" ref="A1:IV361" insertRowShift="1" totalsRowShown="0">
  <autoFilter ref="A1:IV361" xr:uid="{D4748E90-169C-47E2-8CEB-F9A7FF3EE29C}">
    <filterColumn colId="1">
      <filters>
        <filter val="Preshower"/>
      </filters>
    </filterColumn>
  </autoFilter>
  <tableColumns count="256">
    <tableColumn id="1" xr3:uid="{9C94F4A8-58DA-4D36-8360-07AA3C184956}" name="Participant"/>
    <tableColumn id="2" xr3:uid="{70B56C2C-AEAE-4B3D-A565-E6144DA3E47E}" name="Hydration"/>
    <tableColumn id="3" xr3:uid="{9A56D648-7591-412E-8064-A9FD7E75E7C1}" name="Liquid"/>
    <tableColumn id="4" xr3:uid="{C07E6105-90F3-4913-A371-650D10713AC7}" name="Repeat"/>
    <tableColumn id="5" xr3:uid="{055615B6-7762-42BE-808C-40E9DE87A5B9}" name="Baseline_T"/>
    <tableColumn id="6" xr3:uid="{4F80E2FD-E3EA-4912-BD1E-0FE8443B6EF1}" name="Min_T"/>
    <tableColumn id="7" xr3:uid="{C0C38CB3-BFDF-403D-8E62-3584075E9352}" name="Delta_T"/>
    <tableColumn id="8" xr3:uid="{BD5729B8-D8EE-4DC3-91E6-8EEE66B40BFA}" name="End_of_Contact_T"/>
    <tableColumn id="9" xr3:uid="{83B9AC75-8216-4EE6-A743-453530049AA1}" name="Contact_Respond_T"/>
    <tableColumn id="10" xr3:uid="{3404405D-9A7D-4D13-A949-E8E2C88ED3B6}" name="Peak_WP_T"/>
    <tableColumn id="11" xr3:uid="{C41BCDF6-A9EE-4C94-AB08-6162685B0441}" name="Min_WP_T"/>
    <tableColumn id="12" xr3:uid="{7E24758E-9EA8-4171-B3B1-C880A72396CB}" name="Rate_of_Change_T"/>
    <tableColumn id="13" xr3:uid="{C450F040-F446-4014-A0A5-C3F23C8CA001}" name="Peak_T_Post"/>
    <tableColumn id="14" xr3:uid="{F42FD72D-54A1-43DE-B14A-56F8944BD4DB}" name="Min_T_Post"/>
    <tableColumn id="15" xr3:uid="{FD60FB6A-2C32-43AA-A600-88F4E121E0A2}" name="Response_Post_T"/>
    <tableColumn id="16" xr3:uid="{89A530A2-91AB-4708-B5CD-41DB7BD54378}" name="Rate_of_Change_T_Post"/>
    <tableColumn id="17" xr3:uid="{478C78D8-7FC3-4FED-89FD-AF747AEF8B5C}" name="Start_Contact"/>
    <tableColumn id="18" xr3:uid="{83A0A774-1961-4F9B-BD87-E2A24BC10446}" name="End_Contact"/>
    <tableColumn id="19" xr3:uid="{EED9D848-4A36-415A-9D56-30DDB65634AB}" name="To_Baseline"/>
    <tableColumn id="20" xr3:uid="{1CFE6D3E-B4F9-4603-8BCE-9343F48ED1FA}" name="Column1"/>
    <tableColumn id="21" xr3:uid="{51800096-039C-42F5-BCA6-5AF90A1DA4F8}" name="Column2"/>
    <tableColumn id="22" xr3:uid="{E3967730-77B9-4037-B1A9-5B95327F1960}" name="Column3"/>
    <tableColumn id="23" xr3:uid="{267499D3-29A4-489B-AFC4-08B443AD4F5C}" name="Column4"/>
    <tableColumn id="24" xr3:uid="{49EE9D0A-765D-4CA8-AAFA-7ADFEA47159C}" name="Column5"/>
    <tableColumn id="25" xr3:uid="{549FC87E-E20D-46AC-B145-77CBB7E88015}" name="Column6"/>
    <tableColumn id="26" xr3:uid="{9A2150DD-8E4C-4C4E-B82E-6AEA539FAEAD}" name="Column7"/>
    <tableColumn id="27" xr3:uid="{89A755C8-CF8F-4A12-AEAB-927E4FC8AC0F}" name="Column8"/>
    <tableColumn id="28" xr3:uid="{7B4B7C4E-893A-41E5-A1F2-49DAA8085C7A}" name="Column9"/>
    <tableColumn id="29" xr3:uid="{722B0754-14E0-457F-A1E8-83CFDF3B9BDE}" name="Column10"/>
    <tableColumn id="30" xr3:uid="{2A21F726-24F3-4B04-966F-266071E48907}" name="Column11"/>
    <tableColumn id="31" xr3:uid="{FDD80915-92FA-4CC2-9F99-96E4178EF3CC}" name="Column12"/>
    <tableColumn id="32" xr3:uid="{BA96396A-AFA7-4B33-84E4-3ED1FA70BD8C}" name="Column13"/>
    <tableColumn id="33" xr3:uid="{D13D69DB-316D-4A4B-A86F-9BE9548D33F0}" name="Column14"/>
    <tableColumn id="34" xr3:uid="{B27D15C8-2F8C-4B3F-BC4B-EFDE94683065}" name="Column15"/>
    <tableColumn id="35" xr3:uid="{34090F1E-9AD0-4580-8DE4-3FDC737B22EA}" name="Column16"/>
    <tableColumn id="36" xr3:uid="{CFF91F6A-0BE7-414C-A517-56FDA1AEAD07}" name="Column17"/>
    <tableColumn id="37" xr3:uid="{EEDFCB19-F569-4FB7-909D-87AC9365C802}" name="Column18"/>
    <tableColumn id="38" xr3:uid="{641F7249-F042-41B9-9422-1F9671771128}" name="Column19"/>
    <tableColumn id="39" xr3:uid="{4BEBD67D-D174-4C8F-97C0-103B9D265A2C}" name="Column20"/>
    <tableColumn id="40" xr3:uid="{879246D6-A836-40B0-86B3-10B12A385676}" name="Column21"/>
    <tableColumn id="41" xr3:uid="{4C3A9F6A-68B3-41D8-97C3-D8644194C014}" name="Column22"/>
    <tableColumn id="42" xr3:uid="{EA35BBA5-8C4C-4E2B-AE27-10A3C0474812}" name="Column23"/>
    <tableColumn id="43" xr3:uid="{AAB74A6C-2D63-49CD-8E23-94D2B1093982}" name="Column24"/>
    <tableColumn id="44" xr3:uid="{41E9D1E7-781F-4231-9901-3650CB346BE7}" name="Column25"/>
    <tableColumn id="45" xr3:uid="{B9C72620-66DE-400F-B151-41FE3F952E78}" name="Column26"/>
    <tableColumn id="46" xr3:uid="{C87ADFE8-CCF8-401A-861B-E2EADC940A15}" name="Column27"/>
    <tableColumn id="47" xr3:uid="{CBB28129-2D8A-47F7-8889-7B1A71CDC4C4}" name="Column28"/>
    <tableColumn id="48" xr3:uid="{88EBC300-EB7D-4F45-9A3C-12DC1E8ED41E}" name="Column29"/>
    <tableColumn id="49" xr3:uid="{AC0B2E5A-3551-452C-8DC1-29258B2AE8BE}" name="Column30"/>
    <tableColumn id="50" xr3:uid="{034332E0-7CC7-4435-A1A3-34D777920ADC}" name="Column31"/>
    <tableColumn id="51" xr3:uid="{89E13934-4BF1-43A4-B40A-4CE7CA77F0DF}" name="Column32"/>
    <tableColumn id="52" xr3:uid="{F9BEDFF3-0F38-4407-B673-6665B45BC642}" name="Column33"/>
    <tableColumn id="53" xr3:uid="{58B56D93-813F-4B8F-B542-BDB49D4B79F6}" name="Column34"/>
    <tableColumn id="54" xr3:uid="{F91A6B2D-8D63-4589-B57A-14DAB8A53F2F}" name="Column35"/>
    <tableColumn id="55" xr3:uid="{6169D5FB-2949-4B4A-A180-E02B0D8F87AD}" name="Column36"/>
    <tableColumn id="56" xr3:uid="{51FCB207-3C92-47EC-ACDF-1E0361DBD4E0}" name="Column37"/>
    <tableColumn id="57" xr3:uid="{099C5AB5-CD6D-49F2-98A7-2A632ECE97FE}" name="Column38"/>
    <tableColumn id="58" xr3:uid="{9252694A-5FB6-45DD-BAE8-F46A4E702E9C}" name="Column39"/>
    <tableColumn id="59" xr3:uid="{ACFBCECC-E490-41F7-83A3-25F6B22EC16E}" name="Column40"/>
    <tableColumn id="60" xr3:uid="{D01EC319-4C36-4FBC-9134-0367AE8EB99B}" name="Column41"/>
    <tableColumn id="61" xr3:uid="{9F21A654-FAEF-4F11-8FEF-382EB5EA1FC2}" name="Column42"/>
    <tableColumn id="62" xr3:uid="{18C659E5-CDB0-4B3E-ACAD-FBC59790FF7D}" name="Column43"/>
    <tableColumn id="63" xr3:uid="{38B50DB4-FD32-424C-9D9E-82452A64D1E0}" name="Column44"/>
    <tableColumn id="64" xr3:uid="{AC1C0657-3422-408A-8A83-92572B25DBF6}" name="Column45"/>
    <tableColumn id="65" xr3:uid="{6A856949-DFEE-4822-B344-DC02F6A584D6}" name="Column46"/>
    <tableColumn id="66" xr3:uid="{24E01191-8882-4822-8294-9FCF2919BB43}" name="Column47"/>
    <tableColumn id="67" xr3:uid="{B6DCFCEF-B13A-4C03-B700-7A50EBDE56C5}" name="Column48"/>
    <tableColumn id="68" xr3:uid="{29B2EB07-2462-4900-A226-AACB5F534D6F}" name="Column49"/>
    <tableColumn id="69" xr3:uid="{F4EE06AB-FEBD-43AB-9081-80464C6930C9}" name="Column50"/>
    <tableColumn id="70" xr3:uid="{C14CA958-C6D5-4CDA-9693-7D42EA8D2317}" name="Column51"/>
    <tableColumn id="71" xr3:uid="{F3BEB9AD-C898-4128-9595-86BA30152E47}" name="Column52"/>
    <tableColumn id="72" xr3:uid="{9EF429AC-92C3-44A8-AE4D-653E00E8F340}" name="Column53"/>
    <tableColumn id="73" xr3:uid="{776B75EB-B72B-499C-862D-D27E0ECEF93D}" name="Column54"/>
    <tableColumn id="74" xr3:uid="{77FC7F7C-39F6-46F7-BC72-E2A40B10FFF1}" name="Column55"/>
    <tableColumn id="75" xr3:uid="{F013746D-4ACA-4822-9F53-2A53C0B7D4C3}" name="Column56"/>
    <tableColumn id="76" xr3:uid="{E024349A-39DA-45E6-99AA-CA1F8D55B3F7}" name="Column57"/>
    <tableColumn id="77" xr3:uid="{02FF647E-21DC-4946-B114-8C4968BA7120}" name="Column58"/>
    <tableColumn id="78" xr3:uid="{3206F739-11D7-4281-983B-6F08B0B5059B}" name="Column59"/>
    <tableColumn id="79" xr3:uid="{215A3AEB-3B3A-4E9E-B44B-37BF46B4070B}" name="Column60"/>
    <tableColumn id="80" xr3:uid="{4E4F9664-0140-4F7C-A7FA-B16A6A1CCFD5}" name="Column61"/>
    <tableColumn id="81" xr3:uid="{E5DC719B-F3E5-4563-B2D3-953C44AEDFAC}" name="Column62"/>
    <tableColumn id="82" xr3:uid="{C0B9682F-F621-493C-BED7-DF7C79667E0E}" name="Column63"/>
    <tableColumn id="83" xr3:uid="{1F96F573-FEFB-484E-AB51-941AF87C6ED8}" name="Column64"/>
    <tableColumn id="84" xr3:uid="{BDDEC15E-416A-411B-9EBA-2D0B80519E48}" name="Column65"/>
    <tableColumn id="85" xr3:uid="{1EDCB35F-BDF4-4C52-96F3-7D2B8CDB23EA}" name="Column66"/>
    <tableColumn id="86" xr3:uid="{DDA85238-5492-4274-B02E-C1DDFC64D953}" name="Column67"/>
    <tableColumn id="87" xr3:uid="{17593ED3-3587-4C44-9D65-7D2E9F3E73E0}" name="Column68"/>
    <tableColumn id="88" xr3:uid="{6441ED08-94E3-4925-B502-F11FDB293292}" name="Column69"/>
    <tableColumn id="89" xr3:uid="{784D72AB-12B8-4030-BA5C-3E264022DB46}" name="Column70"/>
    <tableColumn id="90" xr3:uid="{04DFEC87-7AD4-4812-858D-54D1D8A8865F}" name="Column71"/>
    <tableColumn id="91" xr3:uid="{D7608D72-DA0F-4601-AA56-818A6A5DA892}" name="Column72"/>
    <tableColumn id="92" xr3:uid="{796660E2-0F96-4974-A696-535533E963BF}" name="Column73"/>
    <tableColumn id="93" xr3:uid="{966FC380-0AB9-4E84-A0FD-182759CFAE1C}" name="Column74"/>
    <tableColumn id="94" xr3:uid="{00AAB821-285F-4007-9882-37F8B337CFD7}" name="Column75"/>
    <tableColumn id="95" xr3:uid="{B7D69F15-594B-44C2-8EFD-D41886564030}" name="Column76"/>
    <tableColumn id="96" xr3:uid="{DCD4A77B-86F3-4378-BFD0-DC6315D83EF5}" name="Column77"/>
    <tableColumn id="97" xr3:uid="{47EC4020-5D37-4B92-BDE2-D6A9194920F5}" name="Column78"/>
    <tableColumn id="98" xr3:uid="{F14C6408-AC82-4E3C-87C3-F40261B21E2F}" name="Column79"/>
    <tableColumn id="99" xr3:uid="{62AA6438-A40F-4BC1-898D-2215E6BCEC57}" name="Column80"/>
    <tableColumn id="100" xr3:uid="{C496E277-770C-4880-BD57-E49D63BCD7AA}" name="Column81"/>
    <tableColumn id="101" xr3:uid="{C612DC89-5AC9-485C-8FF2-0C9DFF132AD2}" name="Column82"/>
    <tableColumn id="102" xr3:uid="{36504F89-3575-4BFB-A511-94BEBE9D4231}" name="Column83"/>
    <tableColumn id="103" xr3:uid="{2F837E1B-52C7-4315-8743-88D3CB7C587F}" name="Column84"/>
    <tableColumn id="104" xr3:uid="{CF31B397-8DC1-40B6-A614-F6B844E41B40}" name="Column85"/>
    <tableColumn id="105" xr3:uid="{2530C4DA-A276-4DEA-8635-60FD2A953EA2}" name="Column86"/>
    <tableColumn id="106" xr3:uid="{FE29C85F-4D9F-4232-9A65-24656D908385}" name="Column87"/>
    <tableColumn id="107" xr3:uid="{DE5AAAE5-6CBB-4AAB-9582-416C404AE8CC}" name="Column88"/>
    <tableColumn id="108" xr3:uid="{6929E8E9-ABBF-406F-ACA6-E91F5DD7529D}" name="Column89"/>
    <tableColumn id="109" xr3:uid="{69C8F129-D2DE-42FF-BC40-DAC4A38878C5}" name="Column90"/>
    <tableColumn id="110" xr3:uid="{5D5B9F19-3CF6-43C7-B9F6-58E59D06E7D0}" name="Column91"/>
    <tableColumn id="111" xr3:uid="{44B8C016-4AFE-4F89-82F5-E4E28FAE8B74}" name="Column92"/>
    <tableColumn id="112" xr3:uid="{2DD22C1F-01E9-4CB1-98D0-D8F1E33521CB}" name="Column93"/>
    <tableColumn id="113" xr3:uid="{3C5C77C1-BB18-4344-9F47-D4678DF81680}" name="Column94"/>
    <tableColumn id="114" xr3:uid="{81647D91-E585-48B8-9731-2D7CB9FF331D}" name="Column95"/>
    <tableColumn id="115" xr3:uid="{2F843662-DA41-4E97-8F2C-76F4DEB31988}" name="Column96"/>
    <tableColumn id="116" xr3:uid="{A92504EF-9C4D-4B4F-A9C7-A05048627AC6}" name="Column97"/>
    <tableColumn id="117" xr3:uid="{C4F663D3-3932-407F-8A6C-F627D4E6A97D}" name="Column98"/>
    <tableColumn id="118" xr3:uid="{E7F9E953-B5B0-41CE-B1AE-D3C964620F09}" name="Column99"/>
    <tableColumn id="119" xr3:uid="{62261FF9-EAA2-4A49-B032-C13E60892BD7}" name="Column100"/>
    <tableColumn id="120" xr3:uid="{AB574BF3-7A28-434E-BC0C-36F0617F4D5D}" name="Column101"/>
    <tableColumn id="121" xr3:uid="{805868DB-3B3C-455F-AE93-0D22E05B340B}" name="Column102"/>
    <tableColumn id="122" xr3:uid="{CDD28745-B81C-4C6C-B800-E4CD45B96054}" name="Column103"/>
    <tableColumn id="123" xr3:uid="{3DD81365-C135-46EC-8478-01CBCD66F0EF}" name="Column104"/>
    <tableColumn id="124" xr3:uid="{94D1A2AD-4D0F-4127-BC06-40D13AE719D1}" name="Column105"/>
    <tableColumn id="125" xr3:uid="{C2AF4F0D-3AEE-4F08-82F3-110C3351AEB2}" name="Column106"/>
    <tableColumn id="126" xr3:uid="{0A3BB0A8-F302-4B5D-BA57-78EBE10F1B1D}" name="Column107"/>
    <tableColumn id="127" xr3:uid="{6E37CC93-C730-4D7E-82D0-78CBD0224FB5}" name="Column108"/>
    <tableColumn id="128" xr3:uid="{0CE45721-89A3-454F-A91C-C2BBB403143B}" name="Column109"/>
    <tableColumn id="129" xr3:uid="{9A3434C9-C006-4653-BBC6-9CC07535F885}" name="Column110"/>
    <tableColumn id="130" xr3:uid="{3796B763-A468-4B08-B38A-0BB1F93B30EB}" name="Column111"/>
    <tableColumn id="131" xr3:uid="{973348D9-43B8-4071-A138-429F38698F17}" name="Column112"/>
    <tableColumn id="132" xr3:uid="{55B7A486-54B9-4046-A9DE-6CA54B7DF459}" name="Column113"/>
    <tableColumn id="133" xr3:uid="{9AB8B00A-5070-4489-B1E5-09A26279B85F}" name="Column114"/>
    <tableColumn id="134" xr3:uid="{A50D3386-ED4D-4702-BEE6-2036E7556CE8}" name="Column115"/>
    <tableColumn id="135" xr3:uid="{AF231236-0378-46F2-AC0C-FC20E6488EE5}" name="Column116"/>
    <tableColumn id="136" xr3:uid="{50A428FD-39C5-4D61-96BA-785536E7431A}" name="Column117"/>
    <tableColumn id="137" xr3:uid="{5BE6408E-1C3D-4972-AB20-A3AF431CCAD6}" name="Column118"/>
    <tableColumn id="138" xr3:uid="{A4C151C2-4A97-43E0-BB9A-CBF155FA0CF2}" name="Column119"/>
    <tableColumn id="139" xr3:uid="{FFB25545-52AB-41C7-88B0-93AB8E36C983}" name="Column120"/>
    <tableColumn id="140" xr3:uid="{FC84D90C-6498-471C-ADEF-F73B5DF37C00}" name="Column121"/>
    <tableColumn id="141" xr3:uid="{B4A5BEC5-A9F3-4D75-9542-551766C33DB3}" name="Column122"/>
    <tableColumn id="142" xr3:uid="{03364FF8-9220-48D1-B2A3-1972A354E621}" name="Column123"/>
    <tableColumn id="143" xr3:uid="{727F2BA7-B16E-4919-A1CA-E2C2186BF3FB}" name="Column124"/>
    <tableColumn id="144" xr3:uid="{602B5E6F-7A02-413F-AFD4-A60C6013BD98}" name="Column125"/>
    <tableColumn id="145" xr3:uid="{EEEB068C-3E98-4838-8928-DB11CAD33066}" name="Column126"/>
    <tableColumn id="146" xr3:uid="{E3A78D89-250E-4D7B-93BA-96F6530406F7}" name="Column127"/>
    <tableColumn id="147" xr3:uid="{9F6BB9AB-145D-4955-B6C9-93C38E817125}" name="Column128"/>
    <tableColumn id="148" xr3:uid="{7739E198-DC16-40DB-BC84-7028F5508DFE}" name="Column129"/>
    <tableColumn id="149" xr3:uid="{C32A3845-34CE-477A-AFD4-C6041874FAB1}" name="Column130"/>
    <tableColumn id="150" xr3:uid="{05720B7B-708A-4003-AA09-E84F924D4038}" name="Column131"/>
    <tableColumn id="151" xr3:uid="{277DCB66-26EB-4141-A16F-9D0C63DA408A}" name="Column132"/>
    <tableColumn id="152" xr3:uid="{F383FECA-9C4F-49D0-8DB3-2EDF98DFA0A1}" name="Column133"/>
    <tableColumn id="153" xr3:uid="{DCD64644-4D8E-4DFF-B951-8D6EAE43C841}" name="Column134"/>
    <tableColumn id="154" xr3:uid="{D9FC8DC3-4EA5-4F3E-BD26-C49BA78020A1}" name="Column135"/>
    <tableColumn id="155" xr3:uid="{19726756-10D1-4FA1-B2FD-C4810526C1A8}" name="Column136"/>
    <tableColumn id="156" xr3:uid="{D1B0258C-C025-475C-8928-683E620D376F}" name="Column137"/>
    <tableColumn id="157" xr3:uid="{08AC0A69-62E3-4CF9-A052-68C1F698F885}" name="Column138"/>
    <tableColumn id="158" xr3:uid="{83A42745-E268-47C7-9183-2FB66D4BF749}" name="Column139"/>
    <tableColumn id="159" xr3:uid="{E2F481DC-846B-4BE6-A17F-BBA3770A3879}" name="Column140"/>
    <tableColumn id="160" xr3:uid="{5511E9EE-1689-4EBF-B789-630671148EB6}" name="Column141"/>
    <tableColumn id="161" xr3:uid="{75E21984-252D-4B4F-8E44-D3674989E06F}" name="Column142"/>
    <tableColumn id="162" xr3:uid="{74ACB975-8D1A-46EE-B4CB-18A7C92C4013}" name="Column143"/>
    <tableColumn id="163" xr3:uid="{CEFE5635-67A7-4951-97A4-A3D5AF656F9A}" name="Column144"/>
    <tableColumn id="164" xr3:uid="{A529B781-04E4-4F4C-AA53-6E88BE15D939}" name="Column145"/>
    <tableColumn id="165" xr3:uid="{5D880716-4B84-4E44-8FD5-E17D02D2F83B}" name="Column146"/>
    <tableColumn id="166" xr3:uid="{7476CBBF-696E-4E77-90F8-FA2928CC4570}" name="Column147"/>
    <tableColumn id="167" xr3:uid="{68DDE004-6D7B-45CC-898F-1F17AB10CDD1}" name="Column148"/>
    <tableColumn id="168" xr3:uid="{7D9EF58D-4768-4940-95FD-B32B0AD13CBB}" name="Column149"/>
    <tableColumn id="169" xr3:uid="{0F2018F0-2BE9-4DCC-997C-9EA053F9E874}" name="Column150"/>
    <tableColumn id="170" xr3:uid="{AC6164A5-40B0-444C-B01C-CAE34603D150}" name="Column151"/>
    <tableColumn id="171" xr3:uid="{E607023E-6CD5-4BDF-A185-284B9B786962}" name="Column152"/>
    <tableColumn id="172" xr3:uid="{57E8E390-DE1F-4691-B5EC-4017C925E19B}" name="Column153"/>
    <tableColumn id="173" xr3:uid="{F6AA9B13-AFD3-4B69-B28A-391C6436D82B}" name="Column154"/>
    <tableColumn id="174" xr3:uid="{DD656959-B584-4817-9A2D-B9F893AA96EA}" name="Column155"/>
    <tableColumn id="175" xr3:uid="{0B0CB6CF-E052-4A3C-99B7-00599F664112}" name="Column156"/>
    <tableColumn id="176" xr3:uid="{3976E053-62C6-4134-A9A4-40FAE1814A03}" name="Column157"/>
    <tableColumn id="177" xr3:uid="{B22BD933-1F50-4895-9614-6709FE6AB437}" name="Column158"/>
    <tableColumn id="178" xr3:uid="{273AC306-950E-43F1-BD0E-DAB6F2B9EA48}" name="Column159"/>
    <tableColumn id="179" xr3:uid="{2281A833-6FCE-43DB-A4FE-063389E08CF8}" name="Column160"/>
    <tableColumn id="180" xr3:uid="{4A532344-9B77-481A-B1CB-37713F604736}" name="Column161"/>
    <tableColumn id="181" xr3:uid="{AD330216-D6CF-405C-8CFC-F67F675CF04C}" name="Column162"/>
    <tableColumn id="182" xr3:uid="{B73D4663-57F3-4E95-BB89-A4AF7503DB8D}" name="Column163"/>
    <tableColumn id="183" xr3:uid="{F670A1B6-6AA6-436E-A6DF-79E5B1D1DC81}" name="Column164"/>
    <tableColumn id="184" xr3:uid="{98540495-D604-4320-B473-F7D5FE2EB40B}" name="Column165"/>
    <tableColumn id="185" xr3:uid="{8D2B09E7-62E9-429B-B14B-403A5C203252}" name="Column166"/>
    <tableColumn id="186" xr3:uid="{C5A7C07E-56DB-4281-8C4D-DA9434EC2618}" name="Column167"/>
    <tableColumn id="187" xr3:uid="{47AB1325-BE58-44C6-A008-291027630CD2}" name="Column168"/>
    <tableColumn id="188" xr3:uid="{AF74D819-6288-4303-8392-D3A6DBE18C44}" name="Column169"/>
    <tableColumn id="189" xr3:uid="{C75CAF16-13B2-4D8B-AC69-C176D474F3C7}" name="Column170"/>
    <tableColumn id="190" xr3:uid="{AD55C8CF-2589-4155-AAA8-56E00A1F5F4B}" name="Column171"/>
    <tableColumn id="191" xr3:uid="{3F82CBB0-621B-492D-BD05-157EFCD9453C}" name="Column172"/>
    <tableColumn id="192" xr3:uid="{DA987308-4A01-483F-B1DC-DB2272FBCD14}" name="Column173"/>
    <tableColumn id="193" xr3:uid="{660006B5-00FC-48AF-9562-153604D1870C}" name="Column174"/>
    <tableColumn id="194" xr3:uid="{09DFDA3E-7DBF-4C4D-821F-C7AAF4D106EB}" name="Column175"/>
    <tableColumn id="195" xr3:uid="{3EB67069-439E-499D-8F49-7FD84F79A4D4}" name="Column176"/>
    <tableColumn id="196" xr3:uid="{C897E573-6137-4C70-A9ED-8F88526C410B}" name="Column177"/>
    <tableColumn id="197" xr3:uid="{0544D394-4D0C-45AA-889E-B36A65C42C4F}" name="Column178"/>
    <tableColumn id="198" xr3:uid="{D2499096-5D89-4FB1-9DA7-C4818ADF2C59}" name="Column179"/>
    <tableColumn id="199" xr3:uid="{E3A9652A-7E25-424D-8CF4-1C2008C4143E}" name="Column180"/>
    <tableColumn id="200" xr3:uid="{45DDC56D-7ACC-4E09-9FF8-A971D4D59EB1}" name="Column181"/>
    <tableColumn id="201" xr3:uid="{6D958D32-B1E8-4E77-94B2-009B09594863}" name="Column182"/>
    <tableColumn id="202" xr3:uid="{E1F47E0F-9E7F-4DF3-AC9C-0E28334BA7B2}" name="Column183"/>
    <tableColumn id="203" xr3:uid="{CD2C4C9C-8921-4397-89D6-AF71C44AD907}" name="Column184"/>
    <tableColumn id="204" xr3:uid="{04DE9C3B-1D4F-4EE7-A954-C1269CA2FB8B}" name="Column185"/>
    <tableColumn id="205" xr3:uid="{1475E7D3-2047-4DD0-9B6A-89F05CB08546}" name="Column186"/>
    <tableColumn id="206" xr3:uid="{EE7934B5-3C05-4CC5-9EDA-23CE57644041}" name="Column187"/>
    <tableColumn id="207" xr3:uid="{6281BF99-0EAC-4A89-B1FC-BD70F84F8BF6}" name="Column188"/>
    <tableColumn id="208" xr3:uid="{EF0AB349-8747-4726-947B-017DD8F3C59F}" name="Column189"/>
    <tableColumn id="209" xr3:uid="{2F46AA93-C60B-4EA6-AE05-A34182BA9ECC}" name="Column190"/>
    <tableColumn id="210" xr3:uid="{5B6C7B74-33A2-4FAB-AFDC-C7E89393B12D}" name="Column191"/>
    <tableColumn id="211" xr3:uid="{4BFC4554-C6A4-40E9-88C9-DBCCA24F780B}" name="Column192"/>
    <tableColumn id="212" xr3:uid="{CD90186E-E5DC-48DC-BD31-6E9CE19FB0EF}" name="Column193"/>
    <tableColumn id="213" xr3:uid="{B374D6E1-C187-4840-A892-69D1AD862CBE}" name="Column194"/>
    <tableColumn id="214" xr3:uid="{C3568412-C320-4DD2-B8EE-6071C0CA610E}" name="Column195"/>
    <tableColumn id="215" xr3:uid="{12CBD591-78EF-463F-8C8E-A4D814458B10}" name="Column196"/>
    <tableColumn id="216" xr3:uid="{C23CCF11-4157-4EEA-9B6A-3B2EE6EBBED8}" name="Column197"/>
    <tableColumn id="217" xr3:uid="{C79ACDDA-A249-4A98-858F-2F4288E5DC90}" name="Column198"/>
    <tableColumn id="218" xr3:uid="{5D79389D-9143-46DD-871E-D44C4B757B6F}" name="Column199"/>
    <tableColumn id="219" xr3:uid="{FD1DF04F-1810-415B-B8F8-CBC2954A8EB2}" name="Column200"/>
    <tableColumn id="220" xr3:uid="{8FBA6776-33FF-45DA-BA5E-BA1D3EB55AD7}" name="Column201"/>
    <tableColumn id="221" xr3:uid="{56CD4A03-97AA-4A5B-91FA-206BFE188234}" name="Column202"/>
    <tableColumn id="222" xr3:uid="{2DF53B02-D5D0-4055-AA7B-AF6B36D00930}" name="Column203"/>
    <tableColumn id="223" xr3:uid="{05CC7DB7-A004-49BE-AD37-DBFBFC7D1640}" name="Column204"/>
    <tableColumn id="224" xr3:uid="{47F88695-2FE1-45F1-B324-0379B8157E58}" name="Column205"/>
    <tableColumn id="225" xr3:uid="{D2365AE8-5AC3-47A8-B56E-0FCF33C1A920}" name="Column206"/>
    <tableColumn id="226" xr3:uid="{CEF3B5AF-AE9F-4859-B166-E69B2EF3F07C}" name="Column207"/>
    <tableColumn id="227" xr3:uid="{EA56F62A-E789-45E6-99DA-873858E940DD}" name="Column208"/>
    <tableColumn id="228" xr3:uid="{618EAF98-17E8-4317-9E9B-E5486D6D15ED}" name="Column209"/>
    <tableColumn id="229" xr3:uid="{E514994A-DD9A-40AE-A883-54D0D05B6EB1}" name="Column210"/>
    <tableColumn id="230" xr3:uid="{251E2687-9F92-42F6-8933-9F2877618D71}" name="Column211"/>
    <tableColumn id="231" xr3:uid="{CE665A9A-495D-4E92-9553-C2683B6DCB57}" name="Column212"/>
    <tableColumn id="232" xr3:uid="{8B3FAAAA-17E0-443E-BB57-7DC3BFF1B306}" name="Column213"/>
    <tableColumn id="233" xr3:uid="{BEB1B798-19CC-4397-85DC-176470CACFA8}" name="Column214"/>
    <tableColumn id="234" xr3:uid="{67F76D3A-56E8-4C4B-ACCB-09627276CF41}" name="Column215"/>
    <tableColumn id="235" xr3:uid="{9FE0EFFB-81D0-4983-B3AC-359452A02596}" name="Column216"/>
    <tableColumn id="236" xr3:uid="{5C8D595B-2882-4837-8E22-868F3614B82D}" name="Column217"/>
    <tableColumn id="237" xr3:uid="{C1A30AED-9EFC-46ED-8CD8-D11669811AF5}" name="Column218"/>
    <tableColumn id="238" xr3:uid="{015190EC-EE65-4653-A060-96FF32E01933}" name="Column219"/>
    <tableColumn id="239" xr3:uid="{F4865D98-50FD-4D90-8BD6-4593AD8FA5D0}" name="Column220"/>
    <tableColumn id="240" xr3:uid="{B8837909-1762-425B-B336-87BE5D7B1CBF}" name="Column221"/>
    <tableColumn id="241" xr3:uid="{1D02DEA5-ED2E-4DCE-8B70-703EACF59D29}" name="Column222"/>
    <tableColumn id="242" xr3:uid="{65D96BAE-0E66-4ED6-A856-8601FC740867}" name="Column223"/>
    <tableColumn id="243" xr3:uid="{D8DA31DD-AE5E-41B4-A7B3-3869774D382A}" name="Column224"/>
    <tableColumn id="244" xr3:uid="{2F221513-EDD0-4A9B-AB49-F2812E3B28F6}" name="Column225"/>
    <tableColumn id="245" xr3:uid="{7FAB2773-FA93-4814-8210-E4EFE684769B}" name="Column226"/>
    <tableColumn id="246" xr3:uid="{D615AC6F-3946-48E0-B39F-CA28AC5F36A5}" name="Column227"/>
    <tableColumn id="247" xr3:uid="{87EEBB08-AC4B-445D-AA75-FA787006D23E}" name="Column228"/>
    <tableColumn id="248" xr3:uid="{9A9AD752-E90D-44A4-973B-B2624FA0E93F}" name="Column229"/>
    <tableColumn id="249" xr3:uid="{5A298B25-9FFF-403E-93CF-91F61CF303D1}" name="Column230"/>
    <tableColumn id="250" xr3:uid="{940C6ECD-5229-4572-B19B-DB1354479B39}" name="Column231"/>
    <tableColumn id="251" xr3:uid="{0D1196E5-7FF2-4828-8EAD-E43EE92ABA03}" name="Column232"/>
    <tableColumn id="252" xr3:uid="{283DDF26-2A96-4D2B-83D0-5E2A0AF2E154}" name="Column233"/>
    <tableColumn id="253" xr3:uid="{F1B548F5-6DA1-495C-AE9B-DF8A6105816E}" name="Column234"/>
    <tableColumn id="254" xr3:uid="{303384CA-AA06-4666-967C-C95DE53FC5EF}" name="Column235"/>
    <tableColumn id="255" xr3:uid="{8CB7F16A-AD61-4EEE-A55D-C535F2C32415}" name="Column236"/>
    <tableColumn id="256" xr3:uid="{61456DC0-2CBA-4F84-A6BF-CB0ADD209BC0}" name="Column23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CA54B-6B28-448F-8E25-8FEC1F46B38A}">
  <dimension ref="C3:I67"/>
  <sheetViews>
    <sheetView workbookViewId="0">
      <selection activeCell="D11" sqref="D11"/>
    </sheetView>
  </sheetViews>
  <sheetFormatPr defaultRowHeight="15" x14ac:dyDescent="0.25"/>
  <cols>
    <col min="5" max="5" width="17.140625" customWidth="1"/>
    <col min="6" max="6" width="13.140625" customWidth="1"/>
    <col min="7" max="7" width="14.85546875" customWidth="1"/>
    <col min="8" max="8" width="21.7109375" customWidth="1"/>
    <col min="9" max="9" width="25.28515625" customWidth="1"/>
  </cols>
  <sheetData>
    <row r="3" spans="3:9" x14ac:dyDescent="0.25">
      <c r="C3" t="s">
        <v>293</v>
      </c>
    </row>
    <row r="4" spans="3:9" x14ac:dyDescent="0.25">
      <c r="H4" s="1">
        <f>CORREL(G8:G67,H8:H67)</f>
        <v>3.281939162482711E-2</v>
      </c>
      <c r="I4" s="1">
        <f>CORREL(G8:G67,I8:I67)</f>
        <v>1.520171589790568E-2</v>
      </c>
    </row>
    <row r="5" spans="3:9" x14ac:dyDescent="0.25">
      <c r="C5" t="s">
        <v>294</v>
      </c>
      <c r="F5" t="s">
        <v>300</v>
      </c>
    </row>
    <row r="7" spans="3:9" x14ac:dyDescent="0.25">
      <c r="E7" s="21" t="s">
        <v>297</v>
      </c>
      <c r="F7" s="21" t="s">
        <v>295</v>
      </c>
      <c r="G7" s="21" t="s">
        <v>296</v>
      </c>
      <c r="H7" s="21" t="s">
        <v>299</v>
      </c>
      <c r="I7" s="21" t="s">
        <v>298</v>
      </c>
    </row>
    <row r="8" spans="3:9" x14ac:dyDescent="0.25">
      <c r="E8" s="21">
        <v>1</v>
      </c>
      <c r="F8" s="21" t="s">
        <v>25</v>
      </c>
      <c r="G8" s="21">
        <v>1</v>
      </c>
      <c r="H8" s="22">
        <v>33.18</v>
      </c>
      <c r="I8" s="22">
        <v>32.273333333333341</v>
      </c>
    </row>
    <row r="9" spans="3:9" x14ac:dyDescent="0.25">
      <c r="E9" s="21">
        <v>1</v>
      </c>
      <c r="F9" s="21" t="s">
        <v>26</v>
      </c>
      <c r="G9" s="21">
        <v>2</v>
      </c>
      <c r="H9" s="22">
        <v>32.573333333333331</v>
      </c>
      <c r="I9" s="22">
        <v>33.865555555555559</v>
      </c>
    </row>
    <row r="10" spans="3:9" x14ac:dyDescent="0.25">
      <c r="E10" s="21">
        <v>1</v>
      </c>
      <c r="F10" s="21" t="s">
        <v>21</v>
      </c>
      <c r="G10" s="21">
        <v>3</v>
      </c>
      <c r="H10" s="22">
        <v>33.424444444444447</v>
      </c>
      <c r="I10" s="22">
        <v>32.380000000000003</v>
      </c>
    </row>
    <row r="11" spans="3:9" x14ac:dyDescent="0.25">
      <c r="E11" s="21">
        <v>2</v>
      </c>
      <c r="F11" s="21" t="s">
        <v>26</v>
      </c>
      <c r="G11" s="21">
        <v>1</v>
      </c>
      <c r="H11" s="23">
        <v>32.979999999999997</v>
      </c>
      <c r="I11" s="23">
        <v>34.238888888888887</v>
      </c>
    </row>
    <row r="12" spans="3:9" x14ac:dyDescent="0.25">
      <c r="E12" s="21">
        <v>2</v>
      </c>
      <c r="F12" s="21" t="s">
        <v>21</v>
      </c>
      <c r="G12" s="21">
        <v>2</v>
      </c>
      <c r="H12" s="23">
        <v>31.743333333333332</v>
      </c>
      <c r="I12" s="23">
        <v>32.406666666666666</v>
      </c>
    </row>
    <row r="13" spans="3:9" x14ac:dyDescent="0.25">
      <c r="E13" s="21">
        <v>2</v>
      </c>
      <c r="F13" s="21" t="s">
        <v>25</v>
      </c>
      <c r="G13" s="21">
        <v>3</v>
      </c>
      <c r="H13" s="23">
        <v>32.463333333333331</v>
      </c>
      <c r="I13" s="24"/>
    </row>
    <row r="14" spans="3:9" x14ac:dyDescent="0.25">
      <c r="E14" s="21">
        <v>3</v>
      </c>
      <c r="F14" s="21" t="s">
        <v>21</v>
      </c>
      <c r="G14" s="21">
        <v>1</v>
      </c>
      <c r="H14" s="22">
        <v>32.415555555555557</v>
      </c>
      <c r="I14" s="22">
        <v>32.646666666666668</v>
      </c>
    </row>
    <row r="15" spans="3:9" x14ac:dyDescent="0.25">
      <c r="E15" s="21">
        <v>3</v>
      </c>
      <c r="F15" s="21" t="s">
        <v>25</v>
      </c>
      <c r="G15" s="21">
        <v>2</v>
      </c>
      <c r="H15" s="22">
        <v>31.571111111111108</v>
      </c>
      <c r="I15" s="22">
        <v>32.561111111111103</v>
      </c>
    </row>
    <row r="16" spans="3:9" x14ac:dyDescent="0.25">
      <c r="E16" s="21">
        <v>3</v>
      </c>
      <c r="F16" s="21" t="s">
        <v>26</v>
      </c>
      <c r="G16" s="21">
        <v>3</v>
      </c>
      <c r="H16" s="22">
        <v>32.96</v>
      </c>
      <c r="I16" s="22">
        <v>33.461111111111109</v>
      </c>
    </row>
    <row r="17" spans="5:9" x14ac:dyDescent="0.25">
      <c r="E17" s="21">
        <v>4</v>
      </c>
      <c r="F17" s="21" t="s">
        <v>25</v>
      </c>
      <c r="G17" s="21">
        <v>1</v>
      </c>
      <c r="H17" s="23">
        <v>30.114444444444448</v>
      </c>
      <c r="I17" s="23">
        <v>28.551111111111116</v>
      </c>
    </row>
    <row r="18" spans="5:9" x14ac:dyDescent="0.25">
      <c r="E18" s="21">
        <v>4</v>
      </c>
      <c r="F18" s="21" t="s">
        <v>21</v>
      </c>
      <c r="G18" s="21">
        <v>2</v>
      </c>
      <c r="H18" s="23">
        <v>29.172222222222231</v>
      </c>
      <c r="I18" s="23">
        <v>28.329999999999991</v>
      </c>
    </row>
    <row r="19" spans="5:9" x14ac:dyDescent="0.25">
      <c r="E19" s="21">
        <v>4</v>
      </c>
      <c r="F19" s="21" t="s">
        <v>26</v>
      </c>
      <c r="G19" s="21">
        <v>3</v>
      </c>
      <c r="H19" s="23">
        <v>28.593333333333323</v>
      </c>
      <c r="I19" s="23">
        <v>29.869999999999997</v>
      </c>
    </row>
    <row r="20" spans="5:9" x14ac:dyDescent="0.25">
      <c r="E20" s="21">
        <v>5</v>
      </c>
      <c r="F20" s="21" t="s">
        <v>21</v>
      </c>
      <c r="G20" s="21">
        <v>1</v>
      </c>
      <c r="H20" s="22">
        <v>32.903333333333336</v>
      </c>
      <c r="I20" s="22">
        <v>33.829999999999991</v>
      </c>
    </row>
    <row r="21" spans="5:9" x14ac:dyDescent="0.25">
      <c r="E21" s="21">
        <v>5</v>
      </c>
      <c r="F21" s="21" t="s">
        <v>26</v>
      </c>
      <c r="G21" s="21">
        <v>2</v>
      </c>
      <c r="H21" s="22">
        <v>35.122222222222227</v>
      </c>
      <c r="I21" s="22">
        <v>34.523333333333333</v>
      </c>
    </row>
    <row r="22" spans="5:9" x14ac:dyDescent="0.25">
      <c r="E22" s="21">
        <v>5</v>
      </c>
      <c r="F22" s="21" t="s">
        <v>25</v>
      </c>
      <c r="G22" s="21">
        <v>3</v>
      </c>
      <c r="H22" s="22">
        <v>33.475555555555552</v>
      </c>
      <c r="I22" s="22">
        <v>34.441111111111113</v>
      </c>
    </row>
    <row r="23" spans="5:9" x14ac:dyDescent="0.25">
      <c r="E23" s="21">
        <v>6</v>
      </c>
      <c r="F23" s="21" t="s">
        <v>25</v>
      </c>
      <c r="G23" s="21">
        <v>1</v>
      </c>
      <c r="H23" s="23">
        <v>29.114444444444448</v>
      </c>
      <c r="I23" s="23">
        <v>33.389999999999993</v>
      </c>
    </row>
    <row r="24" spans="5:9" x14ac:dyDescent="0.25">
      <c r="E24" s="21">
        <v>6</v>
      </c>
      <c r="F24" s="21" t="s">
        <v>26</v>
      </c>
      <c r="G24" s="21">
        <v>2</v>
      </c>
      <c r="H24" s="23">
        <v>34.123333333333335</v>
      </c>
      <c r="I24" s="23">
        <v>33.893333333333338</v>
      </c>
    </row>
    <row r="25" spans="5:9" x14ac:dyDescent="0.25">
      <c r="E25" s="21">
        <v>6</v>
      </c>
      <c r="F25" s="21" t="s">
        <v>21</v>
      </c>
      <c r="G25" s="21">
        <v>3</v>
      </c>
      <c r="H25" s="23">
        <v>31.987777777777776</v>
      </c>
      <c r="I25" s="23">
        <v>32.090000000000003</v>
      </c>
    </row>
    <row r="26" spans="5:9" x14ac:dyDescent="0.25">
      <c r="E26" s="21">
        <v>7</v>
      </c>
      <c r="F26" s="21" t="s">
        <v>26</v>
      </c>
      <c r="G26" s="21">
        <v>1</v>
      </c>
      <c r="H26" s="22">
        <v>31.625555555555554</v>
      </c>
      <c r="I26" s="22">
        <v>32.130000000000003</v>
      </c>
    </row>
    <row r="27" spans="5:9" x14ac:dyDescent="0.25">
      <c r="E27" s="21">
        <v>7</v>
      </c>
      <c r="F27" s="21" t="s">
        <v>25</v>
      </c>
      <c r="G27" s="21">
        <v>2</v>
      </c>
      <c r="H27" s="22">
        <v>32.092222222222219</v>
      </c>
      <c r="I27" s="22">
        <v>32.154444444444444</v>
      </c>
    </row>
    <row r="28" spans="5:9" x14ac:dyDescent="0.25">
      <c r="E28" s="21">
        <v>7</v>
      </c>
      <c r="F28" s="21" t="s">
        <v>21</v>
      </c>
      <c r="G28" s="21">
        <v>3</v>
      </c>
      <c r="H28" s="22">
        <v>33.023333333333333</v>
      </c>
      <c r="I28" s="22">
        <v>31.773333333333337</v>
      </c>
    </row>
    <row r="29" spans="5:9" x14ac:dyDescent="0.25">
      <c r="E29" s="21">
        <v>8</v>
      </c>
      <c r="F29" s="21" t="s">
        <v>21</v>
      </c>
      <c r="G29" s="21">
        <v>1</v>
      </c>
      <c r="H29" s="23">
        <v>32.550000000000004</v>
      </c>
      <c r="I29" s="23">
        <v>32.104444444444454</v>
      </c>
    </row>
    <row r="30" spans="5:9" x14ac:dyDescent="0.25">
      <c r="E30" s="21">
        <v>8</v>
      </c>
      <c r="F30" s="21" t="s">
        <v>25</v>
      </c>
      <c r="G30" s="21">
        <v>2</v>
      </c>
      <c r="H30" s="23">
        <v>34.353333333333325</v>
      </c>
      <c r="I30" s="23">
        <v>34.215555555555561</v>
      </c>
    </row>
    <row r="31" spans="5:9" x14ac:dyDescent="0.25">
      <c r="E31" s="21">
        <v>8</v>
      </c>
      <c r="F31" s="21" t="s">
        <v>26</v>
      </c>
      <c r="G31" s="21">
        <v>3</v>
      </c>
      <c r="H31" s="23">
        <v>34.433333333333337</v>
      </c>
      <c r="I31" s="23">
        <v>34.996666666666663</v>
      </c>
    </row>
    <row r="32" spans="5:9" x14ac:dyDescent="0.25">
      <c r="E32" s="21">
        <v>9</v>
      </c>
      <c r="F32" s="21" t="s">
        <v>25</v>
      </c>
      <c r="G32" s="21">
        <v>1</v>
      </c>
      <c r="H32" s="22">
        <v>30.982500000000002</v>
      </c>
      <c r="I32" s="22">
        <v>32.869999999999997</v>
      </c>
    </row>
    <row r="33" spans="5:9" x14ac:dyDescent="0.25">
      <c r="E33" s="21">
        <v>9</v>
      </c>
      <c r="F33" s="21" t="s">
        <v>26</v>
      </c>
      <c r="G33" s="21">
        <v>2</v>
      </c>
      <c r="H33" s="22">
        <v>32.237777777777779</v>
      </c>
      <c r="I33" s="22">
        <v>33.031111111111116</v>
      </c>
    </row>
    <row r="34" spans="5:9" x14ac:dyDescent="0.25">
      <c r="E34" s="21">
        <v>9</v>
      </c>
      <c r="F34" s="21" t="s">
        <v>21</v>
      </c>
      <c r="G34" s="21">
        <v>3</v>
      </c>
      <c r="H34" s="22">
        <v>30.972222222222221</v>
      </c>
      <c r="I34" s="22">
        <v>31.357777777777773</v>
      </c>
    </row>
    <row r="35" spans="5:9" x14ac:dyDescent="0.25">
      <c r="E35" s="21">
        <v>10</v>
      </c>
      <c r="F35" s="21" t="s">
        <v>26</v>
      </c>
      <c r="G35" s="21">
        <v>1</v>
      </c>
      <c r="H35" s="23">
        <v>32.199999999999996</v>
      </c>
      <c r="I35" s="23">
        <v>32.533333333333331</v>
      </c>
    </row>
    <row r="36" spans="5:9" x14ac:dyDescent="0.25">
      <c r="E36" s="21">
        <v>10</v>
      </c>
      <c r="F36" s="21" t="s">
        <v>21</v>
      </c>
      <c r="G36" s="21">
        <v>2</v>
      </c>
      <c r="H36" s="23">
        <v>32.889999999999993</v>
      </c>
      <c r="I36" s="23">
        <v>31.889999999999993</v>
      </c>
    </row>
    <row r="37" spans="5:9" x14ac:dyDescent="0.25">
      <c r="E37" s="21">
        <v>10</v>
      </c>
      <c r="F37" s="21" t="s">
        <v>25</v>
      </c>
      <c r="G37" s="21">
        <v>3</v>
      </c>
      <c r="H37" s="24"/>
      <c r="I37" s="23">
        <v>31.095555555555556</v>
      </c>
    </row>
    <row r="38" spans="5:9" x14ac:dyDescent="0.25">
      <c r="E38" s="21">
        <v>11</v>
      </c>
      <c r="F38" s="21" t="s">
        <v>25</v>
      </c>
      <c r="G38" s="21">
        <v>1</v>
      </c>
      <c r="H38" s="22">
        <v>31.177777777777781</v>
      </c>
      <c r="I38" s="22">
        <v>31.12</v>
      </c>
    </row>
    <row r="39" spans="5:9" x14ac:dyDescent="0.25">
      <c r="E39" s="21">
        <v>11</v>
      </c>
      <c r="F39" s="21" t="s">
        <v>21</v>
      </c>
      <c r="G39" s="21">
        <v>2</v>
      </c>
      <c r="H39" s="22">
        <v>32.909999999999997</v>
      </c>
      <c r="I39" s="22">
        <v>32.736666666666672</v>
      </c>
    </row>
    <row r="40" spans="5:9" x14ac:dyDescent="0.25">
      <c r="E40" s="21">
        <v>11</v>
      </c>
      <c r="F40" s="21" t="s">
        <v>26</v>
      </c>
      <c r="G40" s="21">
        <v>3</v>
      </c>
      <c r="H40" s="22">
        <v>30.11333333333333</v>
      </c>
      <c r="I40" s="22">
        <v>32.130000000000003</v>
      </c>
    </row>
    <row r="41" spans="5:9" x14ac:dyDescent="0.25">
      <c r="E41" s="21">
        <v>12</v>
      </c>
      <c r="F41" s="21" t="s">
        <v>21</v>
      </c>
      <c r="G41" s="21">
        <v>1</v>
      </c>
      <c r="H41" s="23">
        <v>33.81111111111111</v>
      </c>
      <c r="I41" s="23">
        <v>33.594444444444449</v>
      </c>
    </row>
    <row r="42" spans="5:9" x14ac:dyDescent="0.25">
      <c r="E42" s="21">
        <v>12</v>
      </c>
      <c r="F42" s="21" t="s">
        <v>26</v>
      </c>
      <c r="G42" s="21">
        <v>2</v>
      </c>
      <c r="H42" s="23">
        <v>33.54</v>
      </c>
      <c r="I42" s="23">
        <v>33.013333333333335</v>
      </c>
    </row>
    <row r="43" spans="5:9" x14ac:dyDescent="0.25">
      <c r="E43" s="21">
        <v>12</v>
      </c>
      <c r="F43" s="21" t="s">
        <v>25</v>
      </c>
      <c r="G43" s="21">
        <v>3</v>
      </c>
      <c r="H43" s="23">
        <v>30.924444444444443</v>
      </c>
      <c r="I43" s="23">
        <v>32.880000000000003</v>
      </c>
    </row>
    <row r="44" spans="5:9" x14ac:dyDescent="0.25">
      <c r="E44" s="21">
        <v>13</v>
      </c>
      <c r="F44" s="21" t="s">
        <v>26</v>
      </c>
      <c r="G44" s="21">
        <v>1</v>
      </c>
      <c r="H44" s="22">
        <v>33.106666666666662</v>
      </c>
      <c r="I44" s="22">
        <v>35.979999999999997</v>
      </c>
    </row>
    <row r="45" spans="5:9" x14ac:dyDescent="0.25">
      <c r="E45" s="21">
        <v>13</v>
      </c>
      <c r="F45" s="21" t="s">
        <v>21</v>
      </c>
      <c r="G45" s="21">
        <v>2</v>
      </c>
      <c r="H45" s="22">
        <v>32.808888888888895</v>
      </c>
      <c r="I45" s="22">
        <v>36.173749999999998</v>
      </c>
    </row>
    <row r="46" spans="5:9" x14ac:dyDescent="0.25">
      <c r="E46" s="21">
        <v>13</v>
      </c>
      <c r="F46" s="21" t="s">
        <v>25</v>
      </c>
      <c r="G46" s="21">
        <v>3</v>
      </c>
      <c r="H46" s="22">
        <v>33.275555555555556</v>
      </c>
      <c r="I46" s="22">
        <v>34.763333333333335</v>
      </c>
    </row>
    <row r="47" spans="5:9" x14ac:dyDescent="0.25">
      <c r="E47" s="21">
        <v>14</v>
      </c>
      <c r="F47" s="21" t="s">
        <v>26</v>
      </c>
      <c r="G47" s="21">
        <v>1</v>
      </c>
      <c r="H47" s="23">
        <v>32.381111111111103</v>
      </c>
      <c r="I47" s="23">
        <v>34.048888888888882</v>
      </c>
    </row>
    <row r="48" spans="5:9" x14ac:dyDescent="0.25">
      <c r="E48" s="21">
        <v>14</v>
      </c>
      <c r="F48" s="21" t="s">
        <v>25</v>
      </c>
      <c r="G48" s="21">
        <v>2</v>
      </c>
      <c r="H48" s="23">
        <v>31.09</v>
      </c>
      <c r="I48" s="23">
        <v>30.789999999999996</v>
      </c>
    </row>
    <row r="49" spans="5:9" x14ac:dyDescent="0.25">
      <c r="E49" s="21">
        <v>14</v>
      </c>
      <c r="F49" s="21" t="s">
        <v>21</v>
      </c>
      <c r="G49" s="21">
        <v>3</v>
      </c>
      <c r="H49" s="23">
        <v>32.007777777777768</v>
      </c>
      <c r="I49" s="23">
        <v>34.482222222222227</v>
      </c>
    </row>
    <row r="50" spans="5:9" x14ac:dyDescent="0.25">
      <c r="E50" s="21">
        <v>15</v>
      </c>
      <c r="F50" s="21" t="s">
        <v>21</v>
      </c>
      <c r="G50" s="21">
        <v>1</v>
      </c>
      <c r="H50" s="22">
        <v>28.508888888888887</v>
      </c>
      <c r="I50" s="22">
        <v>31.993333333333325</v>
      </c>
    </row>
    <row r="51" spans="5:9" x14ac:dyDescent="0.25">
      <c r="E51" s="21">
        <v>15</v>
      </c>
      <c r="F51" s="21" t="s">
        <v>25</v>
      </c>
      <c r="G51" s="21">
        <v>2</v>
      </c>
      <c r="H51" s="22">
        <v>30.133333333333333</v>
      </c>
      <c r="I51" s="22">
        <v>29.844444444444449</v>
      </c>
    </row>
    <row r="52" spans="5:9" x14ac:dyDescent="0.25">
      <c r="E52" s="21">
        <v>15</v>
      </c>
      <c r="F52" s="21" t="s">
        <v>26</v>
      </c>
      <c r="G52" s="21">
        <v>3</v>
      </c>
      <c r="H52" s="22">
        <v>30.38000000000001</v>
      </c>
      <c r="I52" s="22">
        <v>31.058888888888891</v>
      </c>
    </row>
    <row r="53" spans="5:9" x14ac:dyDescent="0.25">
      <c r="E53" s="21">
        <v>16</v>
      </c>
      <c r="F53" s="21" t="s">
        <v>26</v>
      </c>
      <c r="G53" s="21">
        <v>1</v>
      </c>
      <c r="H53" s="23">
        <v>31.873333333333335</v>
      </c>
      <c r="I53" s="23">
        <v>33.353333333333332</v>
      </c>
    </row>
    <row r="54" spans="5:9" x14ac:dyDescent="0.25">
      <c r="E54" s="21">
        <v>16</v>
      </c>
      <c r="F54" s="21" t="s">
        <v>25</v>
      </c>
      <c r="G54" s="21">
        <v>2</v>
      </c>
      <c r="H54" s="23">
        <v>31.071111111111108</v>
      </c>
      <c r="I54" s="23">
        <v>32.834444444444436</v>
      </c>
    </row>
    <row r="55" spans="5:9" x14ac:dyDescent="0.25">
      <c r="E55" s="21">
        <v>16</v>
      </c>
      <c r="F55" s="21" t="s">
        <v>21</v>
      </c>
      <c r="G55" s="21">
        <v>3</v>
      </c>
      <c r="H55" s="23">
        <v>32.645555555555553</v>
      </c>
      <c r="I55" s="23">
        <v>33.264444444444443</v>
      </c>
    </row>
    <row r="56" spans="5:9" x14ac:dyDescent="0.25">
      <c r="E56" s="21">
        <v>17</v>
      </c>
      <c r="F56" s="21" t="s">
        <v>25</v>
      </c>
      <c r="G56" s="21">
        <v>1</v>
      </c>
      <c r="H56" s="22">
        <v>32.536666666666662</v>
      </c>
      <c r="I56" s="22">
        <v>31.231111111111108</v>
      </c>
    </row>
    <row r="57" spans="5:9" x14ac:dyDescent="0.25">
      <c r="E57" s="21">
        <v>17</v>
      </c>
      <c r="F57" s="21" t="s">
        <v>21</v>
      </c>
      <c r="G57" s="21">
        <v>2</v>
      </c>
      <c r="H57" s="22">
        <v>31.866666666666674</v>
      </c>
      <c r="I57" s="22">
        <v>32.51</v>
      </c>
    </row>
    <row r="58" spans="5:9" x14ac:dyDescent="0.25">
      <c r="E58" s="21">
        <v>17</v>
      </c>
      <c r="F58" s="21" t="s">
        <v>26</v>
      </c>
      <c r="G58" s="21">
        <v>3</v>
      </c>
      <c r="H58" s="22">
        <v>34.277777777777779</v>
      </c>
      <c r="I58" s="22">
        <v>34.345555555555556</v>
      </c>
    </row>
    <row r="59" spans="5:9" x14ac:dyDescent="0.25">
      <c r="E59" s="21">
        <v>18</v>
      </c>
      <c r="F59" s="21" t="s">
        <v>21</v>
      </c>
      <c r="G59" s="21">
        <v>1</v>
      </c>
      <c r="H59" s="23">
        <v>34.321666666666665</v>
      </c>
      <c r="I59" s="23">
        <v>32.084444444444436</v>
      </c>
    </row>
    <row r="60" spans="5:9" x14ac:dyDescent="0.25">
      <c r="E60" s="21">
        <v>18</v>
      </c>
      <c r="F60" s="21" t="s">
        <v>26</v>
      </c>
      <c r="G60" s="21">
        <v>2</v>
      </c>
      <c r="H60" s="23">
        <v>33.078888888888883</v>
      </c>
      <c r="I60" s="23">
        <v>31.774444444444448</v>
      </c>
    </row>
    <row r="61" spans="5:9" x14ac:dyDescent="0.25">
      <c r="E61" s="21">
        <v>18</v>
      </c>
      <c r="F61" s="21" t="s">
        <v>25</v>
      </c>
      <c r="G61" s="21">
        <v>3</v>
      </c>
      <c r="H61" s="23">
        <v>31.497777777777781</v>
      </c>
      <c r="I61" s="23">
        <v>32.511111111111113</v>
      </c>
    </row>
    <row r="62" spans="5:9" x14ac:dyDescent="0.25">
      <c r="E62" s="21">
        <v>19</v>
      </c>
      <c r="F62" s="21" t="s">
        <v>25</v>
      </c>
      <c r="G62" s="21">
        <v>1</v>
      </c>
      <c r="H62" s="22">
        <v>32.138888888888886</v>
      </c>
      <c r="I62" s="22">
        <v>33.103333333333339</v>
      </c>
    </row>
    <row r="63" spans="5:9" x14ac:dyDescent="0.25">
      <c r="E63" s="21">
        <v>19</v>
      </c>
      <c r="F63" s="21" t="s">
        <v>26</v>
      </c>
      <c r="G63" s="21">
        <v>2</v>
      </c>
      <c r="H63" s="22">
        <v>33.716666666666661</v>
      </c>
      <c r="I63" s="22">
        <v>34.358888888888892</v>
      </c>
    </row>
    <row r="64" spans="5:9" x14ac:dyDescent="0.25">
      <c r="E64" s="21">
        <v>19</v>
      </c>
      <c r="F64" s="21" t="s">
        <v>21</v>
      </c>
      <c r="G64" s="21">
        <v>3</v>
      </c>
      <c r="H64" s="22">
        <v>31.018888888888885</v>
      </c>
      <c r="I64" s="22">
        <v>32.418888888888887</v>
      </c>
    </row>
    <row r="65" spans="5:9" x14ac:dyDescent="0.25">
      <c r="E65" s="21">
        <v>20</v>
      </c>
      <c r="F65" s="21" t="s">
        <v>21</v>
      </c>
      <c r="G65" s="21">
        <v>1</v>
      </c>
      <c r="H65" s="23">
        <v>31.85777777777778</v>
      </c>
      <c r="I65" s="23">
        <v>34.034444444444439</v>
      </c>
    </row>
    <row r="66" spans="5:9" x14ac:dyDescent="0.25">
      <c r="E66" s="21">
        <v>20</v>
      </c>
      <c r="F66" s="21" t="s">
        <v>25</v>
      </c>
      <c r="G66" s="21">
        <v>2</v>
      </c>
      <c r="H66" s="23">
        <v>31.862222222222229</v>
      </c>
      <c r="I66" s="23">
        <v>33.644444444444439</v>
      </c>
    </row>
    <row r="67" spans="5:9" x14ac:dyDescent="0.25">
      <c r="E67" s="21">
        <v>20</v>
      </c>
      <c r="F67" s="21" t="s">
        <v>26</v>
      </c>
      <c r="G67" s="21">
        <v>3</v>
      </c>
      <c r="H67" s="23">
        <v>32.403333333333329</v>
      </c>
      <c r="I67" s="23">
        <v>34.144444444444439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E293-860A-43CD-9E54-D3FAE96BF9E7}">
  <dimension ref="A1:IV364"/>
  <sheetViews>
    <sheetView workbookViewId="0">
      <selection activeCell="G5" sqref="G5"/>
    </sheetView>
  </sheetViews>
  <sheetFormatPr defaultRowHeight="15" x14ac:dyDescent="0.25"/>
  <cols>
    <col min="1" max="7" width="14.85546875" customWidth="1"/>
    <col min="8" max="8" width="19.140625" customWidth="1"/>
    <col min="9" max="9" width="21" customWidth="1"/>
    <col min="10" max="11" width="14.85546875" customWidth="1"/>
    <col min="12" max="12" width="19.5703125" customWidth="1"/>
    <col min="13" max="14" width="14.85546875" customWidth="1"/>
    <col min="15" max="15" width="18.85546875" customWidth="1"/>
    <col min="16" max="16" width="24.42578125" customWidth="1"/>
    <col min="17" max="17" width="15.42578125" customWidth="1"/>
    <col min="18" max="256" width="14.85546875" customWidth="1"/>
  </cols>
  <sheetData>
    <row r="1" spans="1:2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  <c r="AB1" t="s">
        <v>58</v>
      </c>
      <c r="AC1" t="s">
        <v>59</v>
      </c>
      <c r="AD1" t="s">
        <v>60</v>
      </c>
      <c r="AE1" t="s">
        <v>61</v>
      </c>
      <c r="AF1" t="s">
        <v>62</v>
      </c>
      <c r="AG1" t="s">
        <v>63</v>
      </c>
      <c r="AH1" t="s">
        <v>64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  <c r="AN1" t="s">
        <v>70</v>
      </c>
      <c r="AO1" t="s">
        <v>71</v>
      </c>
      <c r="AP1" t="s">
        <v>72</v>
      </c>
      <c r="AQ1" t="s">
        <v>73</v>
      </c>
      <c r="AR1" t="s">
        <v>74</v>
      </c>
      <c r="AS1" t="s">
        <v>75</v>
      </c>
      <c r="AT1" t="s">
        <v>76</v>
      </c>
      <c r="AU1" t="s">
        <v>77</v>
      </c>
      <c r="AV1" t="s">
        <v>78</v>
      </c>
      <c r="AW1" t="s">
        <v>79</v>
      </c>
      <c r="AX1" t="s">
        <v>80</v>
      </c>
      <c r="AY1" t="s">
        <v>81</v>
      </c>
      <c r="AZ1" t="s">
        <v>82</v>
      </c>
      <c r="BA1" t="s">
        <v>83</v>
      </c>
      <c r="BB1" t="s">
        <v>84</v>
      </c>
      <c r="BC1" t="s">
        <v>85</v>
      </c>
      <c r="BD1" t="s">
        <v>86</v>
      </c>
      <c r="BE1" t="s">
        <v>87</v>
      </c>
      <c r="BF1" t="s">
        <v>88</v>
      </c>
      <c r="BG1" t="s">
        <v>89</v>
      </c>
      <c r="BH1" t="s">
        <v>90</v>
      </c>
      <c r="BI1" t="s">
        <v>91</v>
      </c>
      <c r="BJ1" t="s">
        <v>92</v>
      </c>
      <c r="BK1" t="s">
        <v>93</v>
      </c>
      <c r="BL1" t="s">
        <v>94</v>
      </c>
      <c r="BM1" t="s">
        <v>95</v>
      </c>
      <c r="BN1" t="s">
        <v>96</v>
      </c>
      <c r="BO1" t="s">
        <v>97</v>
      </c>
      <c r="BP1" t="s">
        <v>98</v>
      </c>
      <c r="BQ1" t="s">
        <v>99</v>
      </c>
      <c r="BR1" t="s">
        <v>100</v>
      </c>
      <c r="BS1" t="s">
        <v>101</v>
      </c>
      <c r="BT1" t="s">
        <v>102</v>
      </c>
      <c r="BU1" t="s">
        <v>103</v>
      </c>
      <c r="BV1" t="s">
        <v>104</v>
      </c>
      <c r="BW1" t="s">
        <v>105</v>
      </c>
      <c r="BX1" t="s">
        <v>106</v>
      </c>
      <c r="BY1" t="s">
        <v>107</v>
      </c>
      <c r="BZ1" t="s">
        <v>108</v>
      </c>
      <c r="CA1" t="s">
        <v>109</v>
      </c>
      <c r="CB1" t="s">
        <v>110</v>
      </c>
      <c r="CC1" t="s">
        <v>111</v>
      </c>
      <c r="CD1" t="s">
        <v>112</v>
      </c>
      <c r="CE1" t="s">
        <v>113</v>
      </c>
      <c r="CF1" t="s">
        <v>114</v>
      </c>
      <c r="CG1" t="s">
        <v>115</v>
      </c>
      <c r="CH1" t="s">
        <v>116</v>
      </c>
      <c r="CI1" t="s">
        <v>117</v>
      </c>
      <c r="CJ1" t="s">
        <v>118</v>
      </c>
      <c r="CK1" t="s">
        <v>119</v>
      </c>
      <c r="CL1" t="s">
        <v>120</v>
      </c>
      <c r="CM1" t="s">
        <v>121</v>
      </c>
      <c r="CN1" t="s">
        <v>122</v>
      </c>
      <c r="CO1" t="s">
        <v>123</v>
      </c>
      <c r="CP1" t="s">
        <v>124</v>
      </c>
      <c r="CQ1" t="s">
        <v>125</v>
      </c>
      <c r="CR1" t="s">
        <v>126</v>
      </c>
      <c r="CS1" t="s">
        <v>127</v>
      </c>
      <c r="CT1" t="s">
        <v>128</v>
      </c>
      <c r="CU1" t="s">
        <v>129</v>
      </c>
      <c r="CV1" t="s">
        <v>130</v>
      </c>
      <c r="CW1" t="s">
        <v>131</v>
      </c>
      <c r="CX1" t="s">
        <v>132</v>
      </c>
      <c r="CY1" t="s">
        <v>133</v>
      </c>
      <c r="CZ1" t="s">
        <v>134</v>
      </c>
      <c r="DA1" t="s">
        <v>135</v>
      </c>
      <c r="DB1" t="s">
        <v>136</v>
      </c>
      <c r="DC1" t="s">
        <v>137</v>
      </c>
      <c r="DD1" t="s">
        <v>138</v>
      </c>
      <c r="DE1" t="s">
        <v>139</v>
      </c>
      <c r="DF1" t="s">
        <v>140</v>
      </c>
      <c r="DG1" t="s">
        <v>141</v>
      </c>
      <c r="DH1" t="s">
        <v>142</v>
      </c>
      <c r="DI1" t="s">
        <v>143</v>
      </c>
      <c r="DJ1" t="s">
        <v>144</v>
      </c>
      <c r="DK1" t="s">
        <v>145</v>
      </c>
      <c r="DL1" t="s">
        <v>146</v>
      </c>
      <c r="DM1" t="s">
        <v>147</v>
      </c>
      <c r="DN1" t="s">
        <v>148</v>
      </c>
      <c r="DO1" t="s">
        <v>149</v>
      </c>
      <c r="DP1" t="s">
        <v>150</v>
      </c>
      <c r="DQ1" t="s">
        <v>151</v>
      </c>
      <c r="DR1" t="s">
        <v>152</v>
      </c>
      <c r="DS1" t="s">
        <v>153</v>
      </c>
      <c r="DT1" t="s">
        <v>154</v>
      </c>
      <c r="DU1" t="s">
        <v>155</v>
      </c>
      <c r="DV1" t="s">
        <v>156</v>
      </c>
      <c r="DW1" t="s">
        <v>157</v>
      </c>
      <c r="DX1" t="s">
        <v>158</v>
      </c>
      <c r="DY1" t="s">
        <v>159</v>
      </c>
      <c r="DZ1" t="s">
        <v>160</v>
      </c>
      <c r="EA1" t="s">
        <v>161</v>
      </c>
      <c r="EB1" t="s">
        <v>162</v>
      </c>
      <c r="EC1" t="s">
        <v>163</v>
      </c>
      <c r="ED1" t="s">
        <v>164</v>
      </c>
      <c r="EE1" t="s">
        <v>165</v>
      </c>
      <c r="EF1" t="s">
        <v>166</v>
      </c>
      <c r="EG1" t="s">
        <v>167</v>
      </c>
      <c r="EH1" t="s">
        <v>168</v>
      </c>
      <c r="EI1" t="s">
        <v>169</v>
      </c>
      <c r="EJ1" t="s">
        <v>170</v>
      </c>
      <c r="EK1" t="s">
        <v>171</v>
      </c>
      <c r="EL1" t="s">
        <v>172</v>
      </c>
      <c r="EM1" t="s">
        <v>173</v>
      </c>
      <c r="EN1" t="s">
        <v>174</v>
      </c>
      <c r="EO1" t="s">
        <v>175</v>
      </c>
      <c r="EP1" t="s">
        <v>176</v>
      </c>
      <c r="EQ1" t="s">
        <v>177</v>
      </c>
      <c r="ER1" t="s">
        <v>178</v>
      </c>
      <c r="ES1" t="s">
        <v>179</v>
      </c>
      <c r="ET1" t="s">
        <v>180</v>
      </c>
      <c r="EU1" t="s">
        <v>181</v>
      </c>
      <c r="EV1" t="s">
        <v>182</v>
      </c>
      <c r="EW1" t="s">
        <v>183</v>
      </c>
      <c r="EX1" t="s">
        <v>184</v>
      </c>
      <c r="EY1" t="s">
        <v>185</v>
      </c>
      <c r="EZ1" t="s">
        <v>186</v>
      </c>
      <c r="FA1" t="s">
        <v>187</v>
      </c>
      <c r="FB1" t="s">
        <v>188</v>
      </c>
      <c r="FC1" t="s">
        <v>189</v>
      </c>
      <c r="FD1" t="s">
        <v>190</v>
      </c>
      <c r="FE1" t="s">
        <v>191</v>
      </c>
      <c r="FF1" t="s">
        <v>192</v>
      </c>
      <c r="FG1" t="s">
        <v>193</v>
      </c>
      <c r="FH1" t="s">
        <v>194</v>
      </c>
      <c r="FI1" t="s">
        <v>195</v>
      </c>
      <c r="FJ1" t="s">
        <v>196</v>
      </c>
      <c r="FK1" t="s">
        <v>197</v>
      </c>
      <c r="FL1" t="s">
        <v>198</v>
      </c>
      <c r="FM1" t="s">
        <v>199</v>
      </c>
      <c r="FN1" t="s">
        <v>200</v>
      </c>
      <c r="FO1" t="s">
        <v>201</v>
      </c>
      <c r="FP1" t="s">
        <v>202</v>
      </c>
      <c r="FQ1" t="s">
        <v>203</v>
      </c>
      <c r="FR1" t="s">
        <v>204</v>
      </c>
      <c r="FS1" t="s">
        <v>205</v>
      </c>
      <c r="FT1" t="s">
        <v>206</v>
      </c>
      <c r="FU1" t="s">
        <v>207</v>
      </c>
      <c r="FV1" t="s">
        <v>208</v>
      </c>
      <c r="FW1" t="s">
        <v>209</v>
      </c>
      <c r="FX1" t="s">
        <v>210</v>
      </c>
      <c r="FY1" t="s">
        <v>211</v>
      </c>
      <c r="FZ1" t="s">
        <v>212</v>
      </c>
      <c r="GA1" t="s">
        <v>213</v>
      </c>
      <c r="GB1" t="s">
        <v>214</v>
      </c>
      <c r="GC1" t="s">
        <v>215</v>
      </c>
      <c r="GD1" t="s">
        <v>216</v>
      </c>
      <c r="GE1" t="s">
        <v>217</v>
      </c>
      <c r="GF1" t="s">
        <v>218</v>
      </c>
      <c r="GG1" t="s">
        <v>219</v>
      </c>
      <c r="GH1" t="s">
        <v>220</v>
      </c>
      <c r="GI1" t="s">
        <v>221</v>
      </c>
      <c r="GJ1" t="s">
        <v>222</v>
      </c>
      <c r="GK1" t="s">
        <v>223</v>
      </c>
      <c r="GL1" t="s">
        <v>224</v>
      </c>
      <c r="GM1" t="s">
        <v>225</v>
      </c>
      <c r="GN1" t="s">
        <v>226</v>
      </c>
      <c r="GO1" t="s">
        <v>227</v>
      </c>
      <c r="GP1" t="s">
        <v>228</v>
      </c>
      <c r="GQ1" t="s">
        <v>229</v>
      </c>
      <c r="GR1" t="s">
        <v>230</v>
      </c>
      <c r="GS1" t="s">
        <v>231</v>
      </c>
      <c r="GT1" t="s">
        <v>232</v>
      </c>
      <c r="GU1" t="s">
        <v>233</v>
      </c>
      <c r="GV1" t="s">
        <v>234</v>
      </c>
      <c r="GW1" t="s">
        <v>235</v>
      </c>
      <c r="GX1" t="s">
        <v>236</v>
      </c>
      <c r="GY1" t="s">
        <v>237</v>
      </c>
      <c r="GZ1" t="s">
        <v>238</v>
      </c>
      <c r="HA1" t="s">
        <v>239</v>
      </c>
      <c r="HB1" t="s">
        <v>240</v>
      </c>
      <c r="HC1" t="s">
        <v>241</v>
      </c>
      <c r="HD1" t="s">
        <v>242</v>
      </c>
      <c r="HE1" t="s">
        <v>243</v>
      </c>
      <c r="HF1" t="s">
        <v>244</v>
      </c>
      <c r="HG1" t="s">
        <v>245</v>
      </c>
      <c r="HH1" t="s">
        <v>246</v>
      </c>
      <c r="HI1" t="s">
        <v>247</v>
      </c>
      <c r="HJ1" t="s">
        <v>248</v>
      </c>
      <c r="HK1" t="s">
        <v>249</v>
      </c>
      <c r="HL1" t="s">
        <v>250</v>
      </c>
      <c r="HM1" t="s">
        <v>251</v>
      </c>
      <c r="HN1" t="s">
        <v>252</v>
      </c>
      <c r="HO1" t="s">
        <v>253</v>
      </c>
      <c r="HP1" t="s">
        <v>254</v>
      </c>
      <c r="HQ1" t="s">
        <v>255</v>
      </c>
      <c r="HR1" t="s">
        <v>256</v>
      </c>
      <c r="HS1" t="s">
        <v>257</v>
      </c>
      <c r="HT1" t="s">
        <v>258</v>
      </c>
      <c r="HU1" t="s">
        <v>259</v>
      </c>
      <c r="HV1" t="s">
        <v>260</v>
      </c>
      <c r="HW1" t="s">
        <v>261</v>
      </c>
      <c r="HX1" t="s">
        <v>262</v>
      </c>
      <c r="HY1" t="s">
        <v>263</v>
      </c>
      <c r="HZ1" t="s">
        <v>264</v>
      </c>
      <c r="IA1" t="s">
        <v>265</v>
      </c>
      <c r="IB1" t="s">
        <v>266</v>
      </c>
      <c r="IC1" t="s">
        <v>267</v>
      </c>
      <c r="ID1" t="s">
        <v>268</v>
      </c>
      <c r="IE1" t="s">
        <v>269</v>
      </c>
      <c r="IF1" t="s">
        <v>270</v>
      </c>
      <c r="IG1" t="s">
        <v>271</v>
      </c>
      <c r="IH1" t="s">
        <v>272</v>
      </c>
      <c r="II1" t="s">
        <v>273</v>
      </c>
      <c r="IJ1" t="s">
        <v>274</v>
      </c>
      <c r="IK1" t="s">
        <v>275</v>
      </c>
      <c r="IL1" t="s">
        <v>276</v>
      </c>
      <c r="IM1" t="s">
        <v>277</v>
      </c>
      <c r="IN1" t="s">
        <v>278</v>
      </c>
      <c r="IO1" t="s">
        <v>279</v>
      </c>
      <c r="IP1" t="s">
        <v>280</v>
      </c>
      <c r="IQ1" t="s">
        <v>281</v>
      </c>
      <c r="IR1" t="s">
        <v>282</v>
      </c>
      <c r="IS1" t="s">
        <v>283</v>
      </c>
      <c r="IT1" t="s">
        <v>284</v>
      </c>
      <c r="IU1" t="s">
        <v>285</v>
      </c>
      <c r="IV1" t="s">
        <v>286</v>
      </c>
    </row>
    <row r="2" spans="1:256" x14ac:dyDescent="0.25">
      <c r="A2" t="s">
        <v>19</v>
      </c>
      <c r="B2" t="s">
        <v>20</v>
      </c>
      <c r="C2" t="s">
        <v>21</v>
      </c>
      <c r="D2" t="s">
        <v>22</v>
      </c>
      <c r="E2" s="2">
        <v>30.486666666666665</v>
      </c>
      <c r="F2">
        <v>30.41</v>
      </c>
      <c r="G2" s="2">
        <v>7.666666666666444E-2</v>
      </c>
      <c r="H2">
        <v>32.9</v>
      </c>
      <c r="I2">
        <v>33.4</v>
      </c>
      <c r="J2">
        <v>33.26</v>
      </c>
      <c r="K2">
        <v>33.26</v>
      </c>
      <c r="L2">
        <v>65535</v>
      </c>
      <c r="M2">
        <v>32.9</v>
      </c>
      <c r="N2">
        <v>29.18</v>
      </c>
      <c r="O2">
        <v>31.01</v>
      </c>
      <c r="P2">
        <v>6.7142857142857135</v>
      </c>
      <c r="Q2">
        <v>10</v>
      </c>
      <c r="R2">
        <v>70</v>
      </c>
      <c r="S2">
        <v>127</v>
      </c>
    </row>
    <row r="3" spans="1:256" x14ac:dyDescent="0.25">
      <c r="A3" t="s">
        <v>19</v>
      </c>
      <c r="B3" t="s">
        <v>20</v>
      </c>
      <c r="C3" t="s">
        <v>21</v>
      </c>
      <c r="D3" t="s">
        <v>23</v>
      </c>
      <c r="E3" s="2">
        <v>33.567777777777771</v>
      </c>
      <c r="F3">
        <v>33.4</v>
      </c>
      <c r="G3" s="2">
        <v>0.16777777777777203</v>
      </c>
      <c r="H3">
        <v>33.4</v>
      </c>
      <c r="I3">
        <v>33.840000000000003</v>
      </c>
      <c r="J3">
        <v>33.92</v>
      </c>
      <c r="K3">
        <v>33.92</v>
      </c>
      <c r="L3">
        <v>2.8927203065133109E-2</v>
      </c>
      <c r="M3">
        <v>33.4</v>
      </c>
      <c r="N3">
        <v>32.950000000000003</v>
      </c>
      <c r="O3">
        <v>33.11</v>
      </c>
      <c r="P3">
        <v>4.2820512820512819</v>
      </c>
      <c r="Q3">
        <v>10</v>
      </c>
      <c r="R3">
        <v>70</v>
      </c>
      <c r="S3">
        <v>130</v>
      </c>
    </row>
    <row r="4" spans="1:256" x14ac:dyDescent="0.25">
      <c r="A4" t="s">
        <v>19</v>
      </c>
      <c r="B4" t="s">
        <v>20</v>
      </c>
      <c r="C4" t="s">
        <v>21</v>
      </c>
      <c r="D4" t="s">
        <v>24</v>
      </c>
      <c r="E4" s="2">
        <v>33.424444444444447</v>
      </c>
      <c r="F4">
        <v>33.25</v>
      </c>
      <c r="G4" s="2">
        <v>0.17444444444444684</v>
      </c>
      <c r="H4">
        <v>33.29</v>
      </c>
      <c r="I4">
        <v>33.68</v>
      </c>
      <c r="J4">
        <v>33.69</v>
      </c>
      <c r="K4">
        <v>33.69</v>
      </c>
      <c r="L4">
        <v>3.6342592592593093E-2</v>
      </c>
      <c r="M4">
        <v>33.31</v>
      </c>
      <c r="N4">
        <v>31.15</v>
      </c>
      <c r="O4">
        <v>33.299999999999997</v>
      </c>
      <c r="P4">
        <v>15.852380952380951</v>
      </c>
      <c r="Q4">
        <v>10</v>
      </c>
      <c r="R4">
        <v>70</v>
      </c>
      <c r="S4">
        <v>98</v>
      </c>
    </row>
    <row r="5" spans="1:256" x14ac:dyDescent="0.25">
      <c r="A5" t="s">
        <v>19</v>
      </c>
      <c r="B5" t="s">
        <v>20</v>
      </c>
      <c r="C5" t="s">
        <v>25</v>
      </c>
      <c r="D5" t="s">
        <v>22</v>
      </c>
      <c r="E5" s="2">
        <v>33.331111111111113</v>
      </c>
      <c r="F5">
        <v>29.49</v>
      </c>
      <c r="G5" s="2">
        <v>3.8411111111111147</v>
      </c>
      <c r="H5">
        <v>29.8</v>
      </c>
      <c r="I5">
        <v>31.9</v>
      </c>
      <c r="J5">
        <v>31.9</v>
      </c>
      <c r="K5">
        <v>31.03</v>
      </c>
      <c r="L5">
        <v>0.68591269841269908</v>
      </c>
      <c r="M5">
        <v>33</v>
      </c>
      <c r="N5">
        <v>29.51</v>
      </c>
      <c r="O5">
        <v>30.36</v>
      </c>
      <c r="P5">
        <v>4.9666666666666668</v>
      </c>
      <c r="Q5">
        <v>10</v>
      </c>
      <c r="R5">
        <v>70</v>
      </c>
      <c r="S5">
        <v>130</v>
      </c>
    </row>
    <row r="6" spans="1:256" x14ac:dyDescent="0.25">
      <c r="A6" t="s">
        <v>19</v>
      </c>
      <c r="B6" t="s">
        <v>20</v>
      </c>
      <c r="C6" t="s">
        <v>25</v>
      </c>
      <c r="D6" t="s">
        <v>23</v>
      </c>
      <c r="E6" s="2">
        <v>34.256666666666668</v>
      </c>
      <c r="F6">
        <v>31.99</v>
      </c>
      <c r="G6" s="2">
        <v>2.2666666666666693</v>
      </c>
      <c r="H6">
        <v>31.99</v>
      </c>
      <c r="I6">
        <v>34.17</v>
      </c>
      <c r="J6">
        <v>33.97</v>
      </c>
      <c r="K6">
        <v>33.97</v>
      </c>
      <c r="L6">
        <v>0.41212121212121261</v>
      </c>
      <c r="M6">
        <v>33.22</v>
      </c>
      <c r="N6">
        <v>31.56</v>
      </c>
      <c r="O6">
        <v>31.58</v>
      </c>
      <c r="P6">
        <v>4.4430555555555555</v>
      </c>
      <c r="Q6">
        <v>10</v>
      </c>
      <c r="R6">
        <v>70</v>
      </c>
      <c r="S6">
        <v>88</v>
      </c>
    </row>
    <row r="7" spans="1:256" x14ac:dyDescent="0.25">
      <c r="A7" t="s">
        <v>19</v>
      </c>
      <c r="B7" t="s">
        <v>20</v>
      </c>
      <c r="C7" t="s">
        <v>25</v>
      </c>
      <c r="D7" t="s">
        <v>24</v>
      </c>
      <c r="E7" s="2">
        <v>33.18</v>
      </c>
      <c r="F7">
        <v>33</v>
      </c>
      <c r="G7" s="2">
        <v>0.17999999999999972</v>
      </c>
      <c r="H7">
        <v>33</v>
      </c>
      <c r="I7">
        <v>34</v>
      </c>
      <c r="J7">
        <v>34</v>
      </c>
      <c r="K7">
        <v>33</v>
      </c>
      <c r="L7">
        <v>1.7999999999999972</v>
      </c>
      <c r="M7">
        <v>33.35</v>
      </c>
      <c r="N7">
        <v>32.700000000000003</v>
      </c>
      <c r="O7">
        <v>32.96</v>
      </c>
      <c r="P7">
        <v>3.1730769230769229</v>
      </c>
      <c r="Q7">
        <v>10</v>
      </c>
      <c r="R7">
        <v>70</v>
      </c>
      <c r="S7">
        <v>103</v>
      </c>
    </row>
    <row r="8" spans="1:256" x14ac:dyDescent="0.25">
      <c r="A8" t="s">
        <v>19</v>
      </c>
      <c r="B8" t="s">
        <v>20</v>
      </c>
      <c r="C8" t="s">
        <v>26</v>
      </c>
      <c r="D8" t="s">
        <v>22</v>
      </c>
      <c r="E8" s="2">
        <v>34.296666666666667</v>
      </c>
      <c r="F8">
        <v>30.22</v>
      </c>
      <c r="G8" s="2">
        <v>4.076666666666668</v>
      </c>
      <c r="H8">
        <v>30.22</v>
      </c>
      <c r="I8">
        <v>31.69</v>
      </c>
      <c r="J8">
        <v>31.83</v>
      </c>
      <c r="K8">
        <v>31.83</v>
      </c>
      <c r="L8">
        <v>0.6909604519774013</v>
      </c>
      <c r="M8">
        <v>31.74</v>
      </c>
      <c r="N8">
        <v>30.05</v>
      </c>
      <c r="O8">
        <v>30.09</v>
      </c>
      <c r="P8">
        <v>6.2958333333333334</v>
      </c>
      <c r="Q8">
        <v>10</v>
      </c>
      <c r="R8">
        <v>70</v>
      </c>
      <c r="S8">
        <v>117</v>
      </c>
    </row>
    <row r="9" spans="1:256" x14ac:dyDescent="0.25">
      <c r="A9" t="s">
        <v>19</v>
      </c>
      <c r="B9" t="s">
        <v>20</v>
      </c>
      <c r="C9" t="s">
        <v>26</v>
      </c>
      <c r="D9" t="s">
        <v>23</v>
      </c>
      <c r="E9" s="2">
        <v>33.083333333333336</v>
      </c>
      <c r="F9">
        <v>31.76</v>
      </c>
      <c r="G9" s="2">
        <v>1.3233333333333341</v>
      </c>
      <c r="H9">
        <v>31.79</v>
      </c>
      <c r="I9">
        <v>33.76</v>
      </c>
      <c r="J9">
        <v>33.28</v>
      </c>
      <c r="K9">
        <v>33.28</v>
      </c>
      <c r="L9">
        <v>0.22816091954023002</v>
      </c>
      <c r="M9">
        <v>31.8</v>
      </c>
      <c r="N9">
        <v>30.72</v>
      </c>
      <c r="O9">
        <v>30.86</v>
      </c>
      <c r="P9">
        <v>5.4810344827586208</v>
      </c>
      <c r="Q9">
        <v>10</v>
      </c>
      <c r="R9">
        <v>70</v>
      </c>
      <c r="S9">
        <v>113</v>
      </c>
    </row>
    <row r="10" spans="1:256" x14ac:dyDescent="0.25">
      <c r="A10" t="s">
        <v>19</v>
      </c>
      <c r="B10" t="s">
        <v>20</v>
      </c>
      <c r="C10" t="s">
        <v>26</v>
      </c>
      <c r="D10" t="s">
        <v>24</v>
      </c>
      <c r="E10" s="2">
        <v>32.573333333333331</v>
      </c>
      <c r="F10">
        <v>30.32</v>
      </c>
      <c r="G10" s="2">
        <v>2.2533333333333303</v>
      </c>
      <c r="H10">
        <v>30.62</v>
      </c>
      <c r="I10">
        <v>31.25</v>
      </c>
      <c r="J10">
        <v>31.27</v>
      </c>
      <c r="K10">
        <v>31.27</v>
      </c>
      <c r="L10">
        <v>11.266666666666652</v>
      </c>
      <c r="M10">
        <v>31.25</v>
      </c>
      <c r="N10">
        <v>30.38</v>
      </c>
      <c r="O10">
        <v>30.47</v>
      </c>
      <c r="P10">
        <v>25.516666666666669</v>
      </c>
      <c r="Q10">
        <v>10</v>
      </c>
      <c r="R10">
        <v>70</v>
      </c>
      <c r="S10">
        <v>130</v>
      </c>
    </row>
    <row r="11" spans="1:256" hidden="1" x14ac:dyDescent="0.25">
      <c r="A11" t="s">
        <v>19</v>
      </c>
      <c r="B11" t="s">
        <v>27</v>
      </c>
      <c r="C11" t="s">
        <v>21</v>
      </c>
      <c r="D11" t="s">
        <v>22</v>
      </c>
      <c r="E11" s="2">
        <v>32.421111111111117</v>
      </c>
      <c r="F11">
        <v>30.43</v>
      </c>
      <c r="G11">
        <v>1.9911111111111168</v>
      </c>
      <c r="H11">
        <v>30.43</v>
      </c>
      <c r="I11">
        <v>33.69</v>
      </c>
      <c r="J11">
        <v>33.31</v>
      </c>
      <c r="K11">
        <v>33.31</v>
      </c>
      <c r="L11">
        <v>0.33747645951035876</v>
      </c>
      <c r="M11">
        <v>30.43</v>
      </c>
      <c r="N11">
        <v>29.95</v>
      </c>
      <c r="O11">
        <v>30.07</v>
      </c>
      <c r="P11">
        <v>3.4191011235955053</v>
      </c>
      <c r="Q11">
        <v>10</v>
      </c>
      <c r="R11">
        <v>70</v>
      </c>
      <c r="S11">
        <v>103</v>
      </c>
    </row>
    <row r="12" spans="1:256" hidden="1" x14ac:dyDescent="0.25">
      <c r="A12" t="s">
        <v>19</v>
      </c>
      <c r="B12" t="s">
        <v>27</v>
      </c>
      <c r="C12" t="s">
        <v>21</v>
      </c>
      <c r="D12" t="s">
        <v>23</v>
      </c>
      <c r="E12" s="2">
        <v>32.71</v>
      </c>
      <c r="F12">
        <v>30.4</v>
      </c>
      <c r="G12">
        <v>2.3100000000000023</v>
      </c>
      <c r="H12">
        <v>30.4</v>
      </c>
      <c r="I12">
        <v>32.880000000000003</v>
      </c>
      <c r="J12">
        <v>32.799999999999997</v>
      </c>
      <c r="K12">
        <v>32.799999999999997</v>
      </c>
      <c r="L12">
        <v>0.39152542372881394</v>
      </c>
      <c r="M12">
        <v>30.99</v>
      </c>
      <c r="N12">
        <v>30.37</v>
      </c>
      <c r="O12">
        <v>30.63</v>
      </c>
      <c r="P12">
        <v>7.2380952380952372</v>
      </c>
      <c r="Q12">
        <v>10</v>
      </c>
      <c r="R12">
        <v>70</v>
      </c>
      <c r="S12">
        <v>101</v>
      </c>
    </row>
    <row r="13" spans="1:256" hidden="1" x14ac:dyDescent="0.25">
      <c r="A13" t="s">
        <v>19</v>
      </c>
      <c r="B13" t="s">
        <v>27</v>
      </c>
      <c r="C13" t="s">
        <v>21</v>
      </c>
      <c r="D13" t="s">
        <v>24</v>
      </c>
      <c r="E13" s="2">
        <v>32.380000000000003</v>
      </c>
      <c r="F13">
        <v>29.35</v>
      </c>
      <c r="G13">
        <v>3.0300000000000011</v>
      </c>
      <c r="H13">
        <v>30.09</v>
      </c>
      <c r="I13">
        <v>31.05</v>
      </c>
      <c r="J13">
        <v>30.55</v>
      </c>
      <c r="K13">
        <v>30.09</v>
      </c>
      <c r="L13">
        <v>0.55090909090909113</v>
      </c>
      <c r="M13">
        <v>31.47</v>
      </c>
      <c r="N13">
        <v>30.07</v>
      </c>
      <c r="O13">
        <v>30.33</v>
      </c>
      <c r="P13">
        <v>4.6292307692307695</v>
      </c>
      <c r="Q13">
        <v>10</v>
      </c>
      <c r="R13">
        <v>70</v>
      </c>
      <c r="S13">
        <v>119</v>
      </c>
    </row>
    <row r="14" spans="1:256" hidden="1" x14ac:dyDescent="0.25">
      <c r="A14" t="s">
        <v>19</v>
      </c>
      <c r="B14" t="s">
        <v>27</v>
      </c>
      <c r="C14" t="s">
        <v>25</v>
      </c>
      <c r="D14" t="s">
        <v>22</v>
      </c>
      <c r="E14" s="2">
        <v>36.194444444444443</v>
      </c>
      <c r="F14">
        <v>30.11</v>
      </c>
      <c r="G14">
        <v>6.0844444444444434</v>
      </c>
      <c r="H14">
        <v>30.63</v>
      </c>
      <c r="I14">
        <v>33.619999999999997</v>
      </c>
      <c r="J14">
        <v>33.619999999999997</v>
      </c>
      <c r="K14">
        <v>30.12</v>
      </c>
      <c r="L14">
        <v>1.0865079365079364</v>
      </c>
      <c r="M14">
        <v>32.89</v>
      </c>
      <c r="N14">
        <v>30.63</v>
      </c>
      <c r="O14">
        <v>32</v>
      </c>
      <c r="P14">
        <v>5.6722222222222216</v>
      </c>
      <c r="Q14">
        <v>10</v>
      </c>
      <c r="R14">
        <v>70</v>
      </c>
      <c r="S14">
        <v>81</v>
      </c>
    </row>
    <row r="15" spans="1:256" hidden="1" x14ac:dyDescent="0.25">
      <c r="A15" t="s">
        <v>19</v>
      </c>
      <c r="B15" t="s">
        <v>27</v>
      </c>
      <c r="C15" t="s">
        <v>25</v>
      </c>
      <c r="D15" t="s">
        <v>23</v>
      </c>
      <c r="E15" s="2">
        <v>30.846666666666675</v>
      </c>
      <c r="F15">
        <v>28.82</v>
      </c>
      <c r="G15">
        <v>2.0266666666666744</v>
      </c>
      <c r="H15">
        <v>29.74</v>
      </c>
      <c r="I15">
        <v>32.43</v>
      </c>
      <c r="J15">
        <v>32.43</v>
      </c>
      <c r="K15">
        <v>32.43</v>
      </c>
      <c r="L15">
        <v>5.066666666666686</v>
      </c>
      <c r="M15">
        <v>30.38</v>
      </c>
      <c r="N15">
        <v>29.51</v>
      </c>
      <c r="O15">
        <v>29.67</v>
      </c>
      <c r="P15">
        <v>2.655357142857143</v>
      </c>
      <c r="Q15">
        <v>10</v>
      </c>
      <c r="R15">
        <v>70</v>
      </c>
      <c r="S15">
        <v>94</v>
      </c>
    </row>
    <row r="16" spans="1:256" hidden="1" x14ac:dyDescent="0.25">
      <c r="A16" t="s">
        <v>19</v>
      </c>
      <c r="B16" t="s">
        <v>27</v>
      </c>
      <c r="C16" t="s">
        <v>25</v>
      </c>
      <c r="D16" t="s">
        <v>24</v>
      </c>
      <c r="E16" s="2">
        <v>32.273333333333341</v>
      </c>
      <c r="F16">
        <v>30.32</v>
      </c>
      <c r="G16">
        <v>1.9533333333333402</v>
      </c>
      <c r="H16">
        <v>31.01</v>
      </c>
      <c r="I16">
        <v>32.28</v>
      </c>
      <c r="J16">
        <v>32.14</v>
      </c>
      <c r="K16">
        <v>30.8</v>
      </c>
      <c r="L16">
        <v>0.39066666666666805</v>
      </c>
      <c r="M16">
        <v>31.51</v>
      </c>
      <c r="N16">
        <v>31.01</v>
      </c>
      <c r="O16">
        <v>31.29</v>
      </c>
      <c r="P16">
        <v>4.494202898550725</v>
      </c>
      <c r="Q16">
        <v>10</v>
      </c>
      <c r="R16">
        <v>70</v>
      </c>
      <c r="S16">
        <v>81</v>
      </c>
    </row>
    <row r="17" spans="1:19" hidden="1" x14ac:dyDescent="0.25">
      <c r="A17" t="s">
        <v>19</v>
      </c>
      <c r="B17" t="s">
        <v>27</v>
      </c>
      <c r="C17" t="s">
        <v>26</v>
      </c>
      <c r="D17" t="s">
        <v>22</v>
      </c>
      <c r="E17" s="2">
        <v>34.966666666666669</v>
      </c>
      <c r="F17">
        <v>28.67</v>
      </c>
      <c r="G17">
        <v>6.2966666666666669</v>
      </c>
      <c r="H17">
        <v>28.72</v>
      </c>
      <c r="I17">
        <v>32.35</v>
      </c>
      <c r="J17">
        <v>31.66</v>
      </c>
      <c r="K17">
        <v>31.66</v>
      </c>
      <c r="L17">
        <v>1.1448484848484848</v>
      </c>
      <c r="M17">
        <v>30.35</v>
      </c>
      <c r="N17">
        <v>28.65</v>
      </c>
      <c r="O17">
        <v>29.1</v>
      </c>
      <c r="P17">
        <v>5.9833333333333334</v>
      </c>
      <c r="Q17">
        <v>10</v>
      </c>
      <c r="R17">
        <v>70</v>
      </c>
      <c r="S17">
        <v>87</v>
      </c>
    </row>
    <row r="18" spans="1:19" hidden="1" x14ac:dyDescent="0.25">
      <c r="A18" t="s">
        <v>19</v>
      </c>
      <c r="B18" t="s">
        <v>27</v>
      </c>
      <c r="C18" t="s">
        <v>26</v>
      </c>
      <c r="D18" t="s">
        <v>23</v>
      </c>
      <c r="E18" s="2">
        <v>34.31</v>
      </c>
      <c r="F18">
        <v>29.15</v>
      </c>
      <c r="G18">
        <v>5.1600000000000037</v>
      </c>
      <c r="H18">
        <v>29.15</v>
      </c>
      <c r="I18">
        <v>31.96</v>
      </c>
      <c r="J18">
        <v>31.96</v>
      </c>
      <c r="K18">
        <v>31.16</v>
      </c>
      <c r="L18">
        <v>0.88965517241379377</v>
      </c>
      <c r="M18">
        <v>30.99</v>
      </c>
      <c r="N18">
        <v>29.04</v>
      </c>
      <c r="O18">
        <v>29.82</v>
      </c>
      <c r="P18">
        <v>3.8866666666666663</v>
      </c>
      <c r="Q18">
        <v>10</v>
      </c>
      <c r="R18">
        <v>70</v>
      </c>
      <c r="S18">
        <v>101</v>
      </c>
    </row>
    <row r="19" spans="1:19" hidden="1" x14ac:dyDescent="0.25">
      <c r="A19" t="s">
        <v>19</v>
      </c>
      <c r="B19" t="s">
        <v>27</v>
      </c>
      <c r="C19" t="s">
        <v>26</v>
      </c>
      <c r="D19" t="s">
        <v>24</v>
      </c>
      <c r="E19" s="2">
        <v>33.865555555555559</v>
      </c>
      <c r="F19">
        <v>28.41</v>
      </c>
      <c r="G19">
        <v>5.4555555555555593</v>
      </c>
      <c r="H19">
        <v>29.72</v>
      </c>
      <c r="I19">
        <v>31.35</v>
      </c>
      <c r="J19">
        <v>30.12</v>
      </c>
      <c r="K19">
        <v>29.63</v>
      </c>
      <c r="L19">
        <v>1.185990338164252</v>
      </c>
      <c r="M19">
        <v>31.22</v>
      </c>
      <c r="N19">
        <v>29.72</v>
      </c>
      <c r="O19">
        <v>30.62</v>
      </c>
      <c r="P19">
        <v>1.6064864864864865</v>
      </c>
      <c r="Q19">
        <v>10</v>
      </c>
      <c r="R19">
        <v>70</v>
      </c>
      <c r="S19">
        <v>114</v>
      </c>
    </row>
    <row r="20" spans="1:19" x14ac:dyDescent="0.25">
      <c r="A20" t="s">
        <v>28</v>
      </c>
      <c r="B20" t="s">
        <v>20</v>
      </c>
      <c r="C20" t="s">
        <v>21</v>
      </c>
      <c r="D20" t="s">
        <v>22</v>
      </c>
      <c r="E20" s="2">
        <v>32.475555555555552</v>
      </c>
      <c r="F20">
        <v>30.39</v>
      </c>
      <c r="G20" s="2">
        <v>2.0855555555555512</v>
      </c>
      <c r="H20">
        <v>30.39</v>
      </c>
      <c r="I20">
        <v>32.76</v>
      </c>
      <c r="J20">
        <v>32.229999999999997</v>
      </c>
      <c r="K20">
        <v>32.229999999999997</v>
      </c>
      <c r="L20">
        <v>0.34759259259259184</v>
      </c>
      <c r="M20">
        <v>30.39</v>
      </c>
      <c r="N20">
        <v>29.03</v>
      </c>
      <c r="O20">
        <v>29.65</v>
      </c>
      <c r="P20">
        <v>7.5975000000000001</v>
      </c>
      <c r="Q20">
        <v>10</v>
      </c>
      <c r="R20">
        <v>70</v>
      </c>
      <c r="S20">
        <v>98</v>
      </c>
    </row>
    <row r="21" spans="1:19" x14ac:dyDescent="0.25">
      <c r="A21" t="s">
        <v>28</v>
      </c>
      <c r="B21" t="s">
        <v>20</v>
      </c>
      <c r="C21" t="s">
        <v>21</v>
      </c>
      <c r="D21" t="s">
        <v>23</v>
      </c>
      <c r="E21" s="2">
        <v>31.046666666666667</v>
      </c>
      <c r="F21">
        <v>29.65</v>
      </c>
      <c r="G21" s="2">
        <v>1.3966666666666683</v>
      </c>
      <c r="H21">
        <v>29.66</v>
      </c>
      <c r="I21">
        <v>31.14</v>
      </c>
      <c r="J21">
        <v>30.64</v>
      </c>
      <c r="K21">
        <v>30.06</v>
      </c>
      <c r="L21">
        <v>0.23672316384180817</v>
      </c>
      <c r="M21">
        <v>29.78</v>
      </c>
      <c r="N21">
        <v>29.52</v>
      </c>
      <c r="O21">
        <v>29.59</v>
      </c>
      <c r="P21">
        <v>11.864000000000001</v>
      </c>
      <c r="Q21">
        <v>10</v>
      </c>
      <c r="R21">
        <v>70</v>
      </c>
      <c r="S21">
        <v>130</v>
      </c>
    </row>
    <row r="22" spans="1:19" x14ac:dyDescent="0.25">
      <c r="A22" t="s">
        <v>28</v>
      </c>
      <c r="B22" t="s">
        <v>20</v>
      </c>
      <c r="C22" t="s">
        <v>21</v>
      </c>
      <c r="D22" t="s">
        <v>24</v>
      </c>
      <c r="E22" s="2">
        <v>31.743333333333332</v>
      </c>
      <c r="F22">
        <v>30.58</v>
      </c>
      <c r="G22" s="2">
        <v>1.163333333333334</v>
      </c>
      <c r="H22">
        <v>30.58</v>
      </c>
      <c r="I22">
        <v>32.06</v>
      </c>
      <c r="J22">
        <v>31.17</v>
      </c>
      <c r="K22">
        <v>31.17</v>
      </c>
      <c r="L22">
        <v>0.19717514124293795</v>
      </c>
      <c r="M22">
        <v>30.58</v>
      </c>
      <c r="N22">
        <v>29.71</v>
      </c>
      <c r="O22">
        <v>30.44</v>
      </c>
      <c r="P22">
        <v>5.1830508474576265</v>
      </c>
      <c r="Q22">
        <v>10</v>
      </c>
      <c r="R22">
        <v>70</v>
      </c>
      <c r="S22">
        <v>130</v>
      </c>
    </row>
    <row r="23" spans="1:19" x14ac:dyDescent="0.25">
      <c r="A23" t="s">
        <v>28</v>
      </c>
      <c r="B23" t="s">
        <v>20</v>
      </c>
      <c r="C23" t="s">
        <v>25</v>
      </c>
      <c r="D23" t="s">
        <v>22</v>
      </c>
      <c r="E23" s="2">
        <v>31.792222222222222</v>
      </c>
      <c r="F23">
        <v>27.92</v>
      </c>
      <c r="G23" s="2">
        <v>3.87222222222222</v>
      </c>
      <c r="H23">
        <v>27.96</v>
      </c>
      <c r="I23">
        <v>30.13</v>
      </c>
      <c r="J23">
        <v>28.67</v>
      </c>
      <c r="K23">
        <v>27.95</v>
      </c>
      <c r="L23">
        <v>0.66762452107279657</v>
      </c>
      <c r="M23">
        <v>31.52</v>
      </c>
      <c r="N23">
        <v>27.91</v>
      </c>
      <c r="O23">
        <v>28.94</v>
      </c>
      <c r="P23">
        <v>2.33</v>
      </c>
      <c r="Q23">
        <v>10</v>
      </c>
      <c r="R23">
        <v>70</v>
      </c>
      <c r="S23">
        <v>130</v>
      </c>
    </row>
    <row r="24" spans="1:19" x14ac:dyDescent="0.25">
      <c r="A24" t="s">
        <v>28</v>
      </c>
      <c r="B24" t="s">
        <v>20</v>
      </c>
      <c r="C24" t="s">
        <v>25</v>
      </c>
      <c r="D24" t="s">
        <v>23</v>
      </c>
      <c r="E24" s="2">
        <v>31.854444444444443</v>
      </c>
      <c r="F24">
        <v>29.28</v>
      </c>
      <c r="G24" s="2">
        <v>2.5744444444444419</v>
      </c>
      <c r="H24">
        <v>29.28</v>
      </c>
      <c r="I24">
        <v>31.52</v>
      </c>
      <c r="J24">
        <v>31.52</v>
      </c>
      <c r="K24">
        <v>29.37</v>
      </c>
      <c r="L24">
        <v>0.44386973180076583</v>
      </c>
      <c r="M24">
        <v>31.47</v>
      </c>
      <c r="N24">
        <v>29.19</v>
      </c>
      <c r="O24">
        <v>30.05</v>
      </c>
      <c r="P24">
        <v>1.1854251012145749</v>
      </c>
      <c r="Q24">
        <v>10</v>
      </c>
      <c r="R24">
        <v>70</v>
      </c>
      <c r="S24">
        <v>130</v>
      </c>
    </row>
    <row r="25" spans="1:19" x14ac:dyDescent="0.25">
      <c r="A25" t="s">
        <v>28</v>
      </c>
      <c r="B25" t="s">
        <v>20</v>
      </c>
      <c r="C25" t="s">
        <v>25</v>
      </c>
      <c r="D25" t="s">
        <v>24</v>
      </c>
      <c r="E25" s="2">
        <v>32.463333333333331</v>
      </c>
      <c r="F25">
        <v>29.63</v>
      </c>
      <c r="G25" s="2">
        <v>2.8333333333333321</v>
      </c>
      <c r="H25">
        <v>29.63</v>
      </c>
      <c r="I25">
        <v>32.14</v>
      </c>
      <c r="J25">
        <v>31.5</v>
      </c>
      <c r="K25">
        <v>31.5</v>
      </c>
      <c r="L25">
        <v>0.48022598870056477</v>
      </c>
      <c r="M25">
        <v>31.32</v>
      </c>
      <c r="N25">
        <v>29.44</v>
      </c>
      <c r="O25">
        <v>29.45</v>
      </c>
      <c r="P25">
        <v>5.6980769230769228</v>
      </c>
      <c r="Q25">
        <v>10</v>
      </c>
      <c r="R25">
        <v>70</v>
      </c>
      <c r="S25">
        <v>130</v>
      </c>
    </row>
    <row r="26" spans="1:19" x14ac:dyDescent="0.25">
      <c r="A26" t="s">
        <v>28</v>
      </c>
      <c r="B26" t="s">
        <v>20</v>
      </c>
      <c r="C26" t="s">
        <v>26</v>
      </c>
      <c r="D26" t="s">
        <v>22</v>
      </c>
      <c r="E26" s="2">
        <v>34.30777777777778</v>
      </c>
      <c r="F26">
        <v>31.14</v>
      </c>
      <c r="G26" s="2">
        <v>3.1677777777777791</v>
      </c>
      <c r="H26">
        <v>31.14</v>
      </c>
      <c r="I26">
        <v>32.76</v>
      </c>
      <c r="J26">
        <v>32.76</v>
      </c>
      <c r="K26">
        <v>32.76</v>
      </c>
      <c r="L26">
        <v>0.53691148775894559</v>
      </c>
      <c r="M26">
        <v>31.14</v>
      </c>
      <c r="N26">
        <v>29.61</v>
      </c>
      <c r="O26">
        <v>30.2</v>
      </c>
      <c r="P26">
        <v>6.4875000000000007</v>
      </c>
      <c r="Q26">
        <v>10</v>
      </c>
      <c r="R26">
        <v>70</v>
      </c>
      <c r="S26">
        <v>78</v>
      </c>
    </row>
    <row r="27" spans="1:19" x14ac:dyDescent="0.25">
      <c r="A27" t="s">
        <v>28</v>
      </c>
      <c r="B27" t="s">
        <v>20</v>
      </c>
      <c r="C27" t="s">
        <v>26</v>
      </c>
      <c r="D27" t="s">
        <v>23</v>
      </c>
      <c r="E27" s="2">
        <v>32.590000000000003</v>
      </c>
      <c r="F27">
        <v>28.22</v>
      </c>
      <c r="G27" s="2">
        <v>4.3700000000000045</v>
      </c>
      <c r="H27">
        <v>28.22</v>
      </c>
      <c r="I27">
        <v>31.85</v>
      </c>
      <c r="J27">
        <v>28.3</v>
      </c>
      <c r="K27">
        <v>28.3</v>
      </c>
      <c r="L27">
        <v>0.74067796610169567</v>
      </c>
      <c r="M27">
        <v>29.94</v>
      </c>
      <c r="N27">
        <v>28.07</v>
      </c>
      <c r="O27">
        <v>28.5</v>
      </c>
      <c r="P27">
        <v>5.1309090909090909</v>
      </c>
      <c r="Q27">
        <v>10</v>
      </c>
      <c r="R27">
        <v>70</v>
      </c>
      <c r="S27">
        <v>130</v>
      </c>
    </row>
    <row r="28" spans="1:19" x14ac:dyDescent="0.25">
      <c r="A28" t="s">
        <v>28</v>
      </c>
      <c r="B28" t="s">
        <v>20</v>
      </c>
      <c r="C28" t="s">
        <v>26</v>
      </c>
      <c r="D28" t="s">
        <v>24</v>
      </c>
      <c r="E28" s="2">
        <v>32.979999999999997</v>
      </c>
      <c r="F28">
        <v>28.74</v>
      </c>
      <c r="G28" s="2">
        <v>4.2399999999999984</v>
      </c>
      <c r="H28">
        <v>28.79</v>
      </c>
      <c r="I28">
        <v>32.18</v>
      </c>
      <c r="J28">
        <v>32.18</v>
      </c>
      <c r="K28">
        <v>32.18</v>
      </c>
      <c r="L28">
        <v>0.73103448275862049</v>
      </c>
      <c r="M28">
        <v>29.37</v>
      </c>
      <c r="N28">
        <v>28.76</v>
      </c>
      <c r="O28">
        <v>29.03</v>
      </c>
      <c r="P28">
        <v>5.536538461538461</v>
      </c>
      <c r="Q28">
        <v>10</v>
      </c>
      <c r="R28">
        <v>70</v>
      </c>
      <c r="S28">
        <v>130</v>
      </c>
    </row>
    <row r="29" spans="1:19" hidden="1" x14ac:dyDescent="0.25">
      <c r="A29" t="s">
        <v>28</v>
      </c>
      <c r="B29" t="s">
        <v>27</v>
      </c>
      <c r="C29" t="s">
        <v>21</v>
      </c>
      <c r="D29" t="s">
        <v>22</v>
      </c>
      <c r="E29" s="2">
        <v>33.097777777777779</v>
      </c>
      <c r="F29">
        <v>28.28</v>
      </c>
      <c r="G29" s="2">
        <v>4.8177777777777777</v>
      </c>
      <c r="H29">
        <v>28.3</v>
      </c>
      <c r="I29">
        <v>30.52</v>
      </c>
      <c r="J29">
        <v>30.52</v>
      </c>
      <c r="K29">
        <v>30.52</v>
      </c>
      <c r="L29">
        <v>0.83065134099616855</v>
      </c>
      <c r="M29">
        <v>31.63</v>
      </c>
      <c r="N29">
        <v>28.2</v>
      </c>
      <c r="O29">
        <v>29.78</v>
      </c>
      <c r="P29">
        <v>1.8141025641025641</v>
      </c>
      <c r="Q29">
        <v>10</v>
      </c>
      <c r="R29">
        <v>70</v>
      </c>
      <c r="S29">
        <v>130</v>
      </c>
    </row>
    <row r="30" spans="1:19" hidden="1" x14ac:dyDescent="0.25">
      <c r="A30" t="s">
        <v>28</v>
      </c>
      <c r="B30" t="s">
        <v>27</v>
      </c>
      <c r="C30" t="s">
        <v>21</v>
      </c>
      <c r="D30" t="s">
        <v>23</v>
      </c>
      <c r="E30" s="2">
        <v>32.657777777777774</v>
      </c>
      <c r="F30">
        <v>30.11</v>
      </c>
      <c r="G30" s="2">
        <v>2.5477777777777746</v>
      </c>
      <c r="H30">
        <v>30.11</v>
      </c>
      <c r="I30">
        <v>31.81</v>
      </c>
      <c r="J30">
        <v>31.81</v>
      </c>
      <c r="K30">
        <v>31.81</v>
      </c>
      <c r="L30">
        <v>0.43182674199623294</v>
      </c>
      <c r="M30">
        <v>31.47</v>
      </c>
      <c r="N30">
        <v>30.07</v>
      </c>
      <c r="O30">
        <v>30.62</v>
      </c>
      <c r="P30">
        <v>4.7793650793650793</v>
      </c>
      <c r="Q30">
        <v>10</v>
      </c>
      <c r="R30">
        <v>70</v>
      </c>
      <c r="S30">
        <v>130</v>
      </c>
    </row>
    <row r="31" spans="1:19" hidden="1" x14ac:dyDescent="0.25">
      <c r="A31" t="s">
        <v>28</v>
      </c>
      <c r="B31" t="s">
        <v>27</v>
      </c>
      <c r="C31" t="s">
        <v>21</v>
      </c>
      <c r="D31" t="s">
        <v>24</v>
      </c>
      <c r="E31" s="2">
        <v>32.406666666666666</v>
      </c>
      <c r="F31">
        <v>30.21</v>
      </c>
      <c r="G31" s="2">
        <v>2.1966666666666654</v>
      </c>
      <c r="H31">
        <v>30.21</v>
      </c>
      <c r="I31">
        <v>31.6</v>
      </c>
      <c r="J31">
        <v>31.6</v>
      </c>
      <c r="K31">
        <v>31.6</v>
      </c>
      <c r="L31">
        <v>0.37231638418079072</v>
      </c>
      <c r="M31">
        <v>30.66</v>
      </c>
      <c r="N31">
        <v>30.2</v>
      </c>
      <c r="O31">
        <v>30.61</v>
      </c>
      <c r="P31">
        <v>3.4329545454545451</v>
      </c>
      <c r="Q31">
        <v>10</v>
      </c>
      <c r="R31">
        <v>70</v>
      </c>
      <c r="S31">
        <v>130</v>
      </c>
    </row>
    <row r="32" spans="1:19" hidden="1" x14ac:dyDescent="0.25">
      <c r="A32" t="s">
        <v>28</v>
      </c>
      <c r="B32" t="s">
        <v>27</v>
      </c>
      <c r="C32" t="s">
        <v>25</v>
      </c>
      <c r="D32" t="s">
        <v>22</v>
      </c>
      <c r="E32" s="2">
        <v>32.776666666666671</v>
      </c>
      <c r="F32">
        <v>29.28</v>
      </c>
      <c r="G32" s="2">
        <v>3.4966666666666697</v>
      </c>
      <c r="H32">
        <v>29.28</v>
      </c>
      <c r="I32">
        <v>31.93</v>
      </c>
      <c r="J32">
        <v>31.65</v>
      </c>
      <c r="K32">
        <v>29.96</v>
      </c>
      <c r="L32">
        <v>0.59265536723163892</v>
      </c>
      <c r="M32">
        <v>31.93</v>
      </c>
      <c r="N32">
        <v>29.26</v>
      </c>
      <c r="O32">
        <v>30.21</v>
      </c>
      <c r="P32">
        <v>6.2297872340425533</v>
      </c>
      <c r="Q32">
        <v>10</v>
      </c>
      <c r="R32">
        <v>70</v>
      </c>
      <c r="S32">
        <v>130</v>
      </c>
    </row>
    <row r="33" spans="1:19" hidden="1" x14ac:dyDescent="0.25">
      <c r="A33" t="s">
        <v>28</v>
      </c>
      <c r="B33" t="s">
        <v>27</v>
      </c>
      <c r="C33" t="s">
        <v>25</v>
      </c>
      <c r="D33" t="s">
        <v>23</v>
      </c>
      <c r="E33" s="2">
        <v>33.962222222222231</v>
      </c>
      <c r="F33">
        <v>29.39</v>
      </c>
      <c r="G33" s="2">
        <v>4.57222222222223</v>
      </c>
      <c r="H33">
        <v>29.39</v>
      </c>
      <c r="I33">
        <v>32.880000000000003</v>
      </c>
      <c r="J33">
        <v>30.35</v>
      </c>
      <c r="K33">
        <v>30.35</v>
      </c>
      <c r="L33">
        <v>0.77495291902071695</v>
      </c>
      <c r="M33">
        <v>32.770000000000003</v>
      </c>
      <c r="N33">
        <v>29.37</v>
      </c>
      <c r="O33">
        <v>30.03</v>
      </c>
      <c r="P33">
        <v>4.0260273972602745</v>
      </c>
      <c r="Q33">
        <v>10</v>
      </c>
      <c r="R33">
        <v>70</v>
      </c>
      <c r="S33">
        <v>130</v>
      </c>
    </row>
    <row r="34" spans="1:19" hidden="1" x14ac:dyDescent="0.25">
      <c r="A34" t="s">
        <v>28</v>
      </c>
      <c r="B34" t="s">
        <v>27</v>
      </c>
      <c r="C34" t="s">
        <v>25</v>
      </c>
      <c r="D34" t="s">
        <v>24</v>
      </c>
      <c r="F34">
        <v>28.36</v>
      </c>
      <c r="G34" s="2"/>
      <c r="H34">
        <v>28.36</v>
      </c>
      <c r="I34">
        <v>30.62</v>
      </c>
      <c r="J34">
        <v>30.62</v>
      </c>
      <c r="K34">
        <v>30.62</v>
      </c>
      <c r="M34">
        <v>31.27</v>
      </c>
      <c r="N34">
        <v>28.35</v>
      </c>
      <c r="O34">
        <v>28.9</v>
      </c>
      <c r="P34">
        <v>5.2518518518518515</v>
      </c>
      <c r="Q34">
        <v>10</v>
      </c>
      <c r="R34">
        <v>70</v>
      </c>
      <c r="S34">
        <v>130</v>
      </c>
    </row>
    <row r="35" spans="1:19" hidden="1" x14ac:dyDescent="0.25">
      <c r="A35" t="s">
        <v>28</v>
      </c>
      <c r="B35" t="s">
        <v>27</v>
      </c>
      <c r="C35" t="s">
        <v>26</v>
      </c>
      <c r="D35" t="s">
        <v>22</v>
      </c>
      <c r="E35" s="2">
        <v>35.384444444444448</v>
      </c>
      <c r="F35">
        <v>28</v>
      </c>
      <c r="G35" s="2">
        <v>7.3844444444444477</v>
      </c>
      <c r="H35">
        <v>28.1</v>
      </c>
      <c r="I35">
        <v>31.39</v>
      </c>
      <c r="J35">
        <v>31.39</v>
      </c>
      <c r="K35">
        <v>31.39</v>
      </c>
      <c r="L35">
        <v>1.3426262626262633</v>
      </c>
      <c r="M35">
        <v>30.94</v>
      </c>
      <c r="N35">
        <v>27.99</v>
      </c>
      <c r="O35">
        <v>29.78</v>
      </c>
      <c r="P35">
        <v>3.1931818181818179</v>
      </c>
      <c r="Q35">
        <v>10</v>
      </c>
      <c r="R35">
        <v>70</v>
      </c>
      <c r="S35">
        <v>130</v>
      </c>
    </row>
    <row r="36" spans="1:19" hidden="1" x14ac:dyDescent="0.25">
      <c r="A36" t="s">
        <v>28</v>
      </c>
      <c r="B36" t="s">
        <v>27</v>
      </c>
      <c r="C36" t="s">
        <v>26</v>
      </c>
      <c r="D36" t="s">
        <v>23</v>
      </c>
      <c r="F36">
        <v>29.21</v>
      </c>
      <c r="G36" s="2"/>
      <c r="H36">
        <v>29.74</v>
      </c>
      <c r="I36">
        <v>31.63</v>
      </c>
      <c r="J36">
        <v>29.41</v>
      </c>
      <c r="K36">
        <v>29.41</v>
      </c>
      <c r="M36">
        <v>31.01</v>
      </c>
      <c r="N36">
        <v>29.38</v>
      </c>
      <c r="O36">
        <v>29.89</v>
      </c>
      <c r="P36">
        <v>3.9131578947368419</v>
      </c>
      <c r="Q36">
        <v>10</v>
      </c>
      <c r="R36">
        <v>70</v>
      </c>
      <c r="S36">
        <v>130</v>
      </c>
    </row>
    <row r="37" spans="1:19" hidden="1" x14ac:dyDescent="0.25">
      <c r="A37" t="s">
        <v>28</v>
      </c>
      <c r="B37" t="s">
        <v>27</v>
      </c>
      <c r="C37" t="s">
        <v>26</v>
      </c>
      <c r="D37" t="s">
        <v>24</v>
      </c>
      <c r="E37" s="2">
        <v>34.238888888888887</v>
      </c>
      <c r="F37">
        <v>29.85</v>
      </c>
      <c r="G37" s="2">
        <v>4.3888888888888857</v>
      </c>
      <c r="H37">
        <v>29.85</v>
      </c>
      <c r="I37">
        <v>33.1</v>
      </c>
      <c r="J37">
        <v>30.57</v>
      </c>
      <c r="K37">
        <v>30.57</v>
      </c>
      <c r="L37">
        <v>0.75670498084291138</v>
      </c>
      <c r="M37">
        <v>30.77</v>
      </c>
      <c r="N37">
        <v>29.83</v>
      </c>
      <c r="O37">
        <v>30.29</v>
      </c>
      <c r="P37">
        <v>4.2042253521126769</v>
      </c>
      <c r="Q37">
        <v>10</v>
      </c>
      <c r="R37">
        <v>70</v>
      </c>
      <c r="S37">
        <v>130</v>
      </c>
    </row>
    <row r="38" spans="1:19" x14ac:dyDescent="0.25">
      <c r="A38" t="s">
        <v>29</v>
      </c>
      <c r="B38" t="s">
        <v>20</v>
      </c>
      <c r="C38" t="s">
        <v>21</v>
      </c>
      <c r="D38" t="s">
        <v>22</v>
      </c>
      <c r="E38" s="2">
        <v>31.834444444444436</v>
      </c>
      <c r="F38">
        <v>27.23</v>
      </c>
      <c r="G38" s="2">
        <v>4.6044444444444359</v>
      </c>
      <c r="H38">
        <v>27.23</v>
      </c>
      <c r="I38">
        <v>30.8</v>
      </c>
      <c r="J38">
        <v>29.25</v>
      </c>
      <c r="K38">
        <v>27.52</v>
      </c>
      <c r="L38">
        <v>0.76740740740740598</v>
      </c>
      <c r="M38">
        <v>28.78</v>
      </c>
      <c r="N38">
        <v>27.15</v>
      </c>
      <c r="O38">
        <v>27.41</v>
      </c>
      <c r="P38">
        <v>6.0511111111111111</v>
      </c>
      <c r="Q38">
        <v>10</v>
      </c>
      <c r="R38">
        <v>70</v>
      </c>
      <c r="S38">
        <v>98</v>
      </c>
    </row>
    <row r="39" spans="1:19" x14ac:dyDescent="0.25">
      <c r="A39" t="s">
        <v>29</v>
      </c>
      <c r="B39" t="s">
        <v>20</v>
      </c>
      <c r="C39" t="s">
        <v>21</v>
      </c>
      <c r="D39" t="s">
        <v>23</v>
      </c>
      <c r="E39" s="2">
        <v>30.644444444444439</v>
      </c>
      <c r="F39">
        <v>27.12</v>
      </c>
      <c r="G39" s="2">
        <v>3.5244444444444376</v>
      </c>
      <c r="H39">
        <v>27.12</v>
      </c>
      <c r="I39">
        <v>30</v>
      </c>
      <c r="J39">
        <v>27.34</v>
      </c>
      <c r="K39">
        <v>27.34</v>
      </c>
      <c r="L39">
        <v>0.58740740740740627</v>
      </c>
      <c r="M39">
        <v>28.11</v>
      </c>
      <c r="N39">
        <v>27.01</v>
      </c>
      <c r="O39">
        <v>27.29</v>
      </c>
      <c r="P39">
        <v>5.4240000000000004</v>
      </c>
      <c r="Q39">
        <v>10</v>
      </c>
      <c r="R39">
        <v>70</v>
      </c>
      <c r="S39">
        <v>130</v>
      </c>
    </row>
    <row r="40" spans="1:19" x14ac:dyDescent="0.25">
      <c r="A40" t="s">
        <v>29</v>
      </c>
      <c r="B40" t="s">
        <v>20</v>
      </c>
      <c r="C40" t="s">
        <v>21</v>
      </c>
      <c r="D40" t="s">
        <v>24</v>
      </c>
      <c r="E40" s="2">
        <v>32.415555555555557</v>
      </c>
      <c r="F40">
        <v>27.81</v>
      </c>
      <c r="G40" s="2">
        <v>4.6055555555555578</v>
      </c>
      <c r="H40">
        <v>27.81</v>
      </c>
      <c r="I40">
        <v>30.75</v>
      </c>
      <c r="J40">
        <v>27.95</v>
      </c>
      <c r="K40">
        <v>27.95</v>
      </c>
      <c r="L40">
        <v>0.7806026365348403</v>
      </c>
      <c r="M40">
        <v>28.4</v>
      </c>
      <c r="N40">
        <v>27.77</v>
      </c>
      <c r="O40">
        <v>27.94</v>
      </c>
      <c r="P40">
        <v>7.7249999999999996</v>
      </c>
      <c r="Q40">
        <v>10</v>
      </c>
      <c r="R40">
        <v>70</v>
      </c>
      <c r="S40">
        <v>118</v>
      </c>
    </row>
    <row r="41" spans="1:19" x14ac:dyDescent="0.25">
      <c r="A41" t="s">
        <v>29</v>
      </c>
      <c r="B41" t="s">
        <v>20</v>
      </c>
      <c r="C41" t="s">
        <v>25</v>
      </c>
      <c r="D41" t="s">
        <v>22</v>
      </c>
      <c r="E41">
        <v>32.03</v>
      </c>
      <c r="F41">
        <v>26.72</v>
      </c>
      <c r="G41" s="2">
        <v>5.3100000000000023</v>
      </c>
      <c r="H41">
        <v>26.72</v>
      </c>
      <c r="I41">
        <v>29.91</v>
      </c>
      <c r="J41">
        <v>26.89</v>
      </c>
      <c r="K41">
        <v>26.89</v>
      </c>
      <c r="L41">
        <v>0.90000000000000036</v>
      </c>
      <c r="M41">
        <v>29.38</v>
      </c>
      <c r="N41">
        <v>26.59</v>
      </c>
      <c r="O41">
        <v>27.19</v>
      </c>
      <c r="P41">
        <v>5.8086956521739133</v>
      </c>
      <c r="Q41">
        <v>10</v>
      </c>
      <c r="R41">
        <v>70</v>
      </c>
      <c r="S41">
        <v>97</v>
      </c>
    </row>
    <row r="42" spans="1:19" x14ac:dyDescent="0.25">
      <c r="A42" t="s">
        <v>29</v>
      </c>
      <c r="B42" t="s">
        <v>20</v>
      </c>
      <c r="C42" t="s">
        <v>25</v>
      </c>
      <c r="D42" t="s">
        <v>23</v>
      </c>
      <c r="F42">
        <v>27.63</v>
      </c>
      <c r="G42" s="2"/>
      <c r="H42">
        <v>27.63</v>
      </c>
      <c r="I42">
        <v>29.19</v>
      </c>
      <c r="J42">
        <v>27.82</v>
      </c>
      <c r="K42">
        <v>27.63</v>
      </c>
      <c r="M42">
        <v>29.93</v>
      </c>
      <c r="N42">
        <v>27.61</v>
      </c>
      <c r="O42">
        <v>27.92</v>
      </c>
      <c r="P42">
        <v>6.7390243902439027</v>
      </c>
      <c r="Q42">
        <v>10</v>
      </c>
      <c r="R42">
        <v>70</v>
      </c>
      <c r="S42">
        <v>104</v>
      </c>
    </row>
    <row r="43" spans="1:19" x14ac:dyDescent="0.25">
      <c r="A43" t="s">
        <v>29</v>
      </c>
      <c r="B43" t="s">
        <v>20</v>
      </c>
      <c r="C43" t="s">
        <v>25</v>
      </c>
      <c r="D43" t="s">
        <v>24</v>
      </c>
      <c r="E43">
        <v>31.571111111111108</v>
      </c>
      <c r="F43">
        <v>28.2</v>
      </c>
      <c r="G43" s="2">
        <v>3.3711111111111087</v>
      </c>
      <c r="H43">
        <v>28.21</v>
      </c>
      <c r="I43">
        <v>30.24</v>
      </c>
      <c r="J43">
        <v>28.26</v>
      </c>
      <c r="K43">
        <v>28.26</v>
      </c>
      <c r="L43">
        <v>0.57137476459510317</v>
      </c>
      <c r="M43">
        <v>30.63</v>
      </c>
      <c r="N43">
        <v>28.14</v>
      </c>
      <c r="O43">
        <v>28.89</v>
      </c>
      <c r="P43">
        <v>8.5484848484848488</v>
      </c>
      <c r="Q43">
        <v>10</v>
      </c>
      <c r="R43">
        <v>70</v>
      </c>
      <c r="S43">
        <v>102</v>
      </c>
    </row>
    <row r="44" spans="1:19" x14ac:dyDescent="0.25">
      <c r="A44" t="s">
        <v>29</v>
      </c>
      <c r="B44" t="s">
        <v>20</v>
      </c>
      <c r="C44" t="s">
        <v>26</v>
      </c>
      <c r="D44" t="s">
        <v>22</v>
      </c>
      <c r="E44">
        <v>33.151111111111113</v>
      </c>
      <c r="F44">
        <v>27.02</v>
      </c>
      <c r="G44" s="2">
        <v>6.1311111111111138</v>
      </c>
      <c r="H44">
        <v>27.02</v>
      </c>
      <c r="I44">
        <v>30.59</v>
      </c>
      <c r="J44">
        <v>27.68</v>
      </c>
      <c r="K44">
        <v>27.68</v>
      </c>
      <c r="L44">
        <v>1.0391713747645954</v>
      </c>
      <c r="M44">
        <v>28.58</v>
      </c>
      <c r="N44">
        <v>26.87</v>
      </c>
      <c r="O44">
        <v>26.87</v>
      </c>
      <c r="P44">
        <v>11.258333333333333</v>
      </c>
      <c r="Q44">
        <v>10</v>
      </c>
      <c r="R44">
        <v>70</v>
      </c>
      <c r="S44">
        <v>130</v>
      </c>
    </row>
    <row r="45" spans="1:19" x14ac:dyDescent="0.25">
      <c r="A45" t="s">
        <v>29</v>
      </c>
      <c r="B45" t="s">
        <v>20</v>
      </c>
      <c r="C45" t="s">
        <v>26</v>
      </c>
      <c r="D45" t="s">
        <v>23</v>
      </c>
      <c r="E45">
        <v>32.726666666666659</v>
      </c>
      <c r="F45">
        <v>27.63</v>
      </c>
      <c r="G45" s="2">
        <v>5.0966666666666605</v>
      </c>
      <c r="H45">
        <v>27.63</v>
      </c>
      <c r="I45">
        <v>31.97</v>
      </c>
      <c r="J45">
        <v>28.13</v>
      </c>
      <c r="K45">
        <v>27.64</v>
      </c>
      <c r="L45">
        <v>0.86384180790960341</v>
      </c>
      <c r="M45">
        <v>28.63</v>
      </c>
      <c r="N45">
        <v>27.56</v>
      </c>
      <c r="O45">
        <v>27.97</v>
      </c>
      <c r="P45">
        <v>3.1397727272727267</v>
      </c>
      <c r="Q45">
        <v>10</v>
      </c>
      <c r="R45">
        <v>70</v>
      </c>
      <c r="S45">
        <v>101</v>
      </c>
    </row>
    <row r="46" spans="1:19" x14ac:dyDescent="0.25">
      <c r="A46" t="s">
        <v>29</v>
      </c>
      <c r="B46" t="s">
        <v>20</v>
      </c>
      <c r="C46" t="s">
        <v>26</v>
      </c>
      <c r="D46" t="s">
        <v>24</v>
      </c>
      <c r="E46">
        <v>32.96</v>
      </c>
      <c r="F46">
        <v>27.99</v>
      </c>
      <c r="G46" s="2">
        <v>4.9700000000000024</v>
      </c>
      <c r="H46">
        <v>27.99</v>
      </c>
      <c r="I46">
        <v>31.54</v>
      </c>
      <c r="J46">
        <v>28.6</v>
      </c>
      <c r="K46">
        <v>28.16</v>
      </c>
      <c r="L46">
        <v>0.84237288135593258</v>
      </c>
      <c r="M46">
        <v>29.19</v>
      </c>
      <c r="N46">
        <v>27.98</v>
      </c>
      <c r="O46">
        <v>28.55</v>
      </c>
      <c r="P46">
        <v>5.1833333333333327</v>
      </c>
      <c r="Q46">
        <v>10</v>
      </c>
      <c r="R46">
        <v>70</v>
      </c>
      <c r="S46">
        <v>95</v>
      </c>
    </row>
    <row r="47" spans="1:19" hidden="1" x14ac:dyDescent="0.25">
      <c r="A47" t="s">
        <v>29</v>
      </c>
      <c r="B47" t="s">
        <v>27</v>
      </c>
      <c r="C47" t="s">
        <v>21</v>
      </c>
      <c r="D47" t="s">
        <v>22</v>
      </c>
      <c r="E47">
        <v>35.343333333333334</v>
      </c>
      <c r="F47">
        <v>29.39</v>
      </c>
      <c r="G47">
        <v>5.9533333333333331</v>
      </c>
      <c r="H47">
        <v>29.52</v>
      </c>
      <c r="I47">
        <v>34.1</v>
      </c>
      <c r="J47">
        <v>30.71</v>
      </c>
      <c r="K47">
        <v>29.41</v>
      </c>
      <c r="L47">
        <v>1.0444444444444443</v>
      </c>
      <c r="M47">
        <v>32.549999999999997</v>
      </c>
      <c r="N47">
        <v>29.41</v>
      </c>
      <c r="O47">
        <v>31.04</v>
      </c>
      <c r="P47">
        <v>3.4325581395348839</v>
      </c>
      <c r="Q47">
        <v>10</v>
      </c>
      <c r="R47">
        <v>70</v>
      </c>
      <c r="S47">
        <v>103</v>
      </c>
    </row>
    <row r="48" spans="1:19" hidden="1" x14ac:dyDescent="0.25">
      <c r="A48" t="s">
        <v>29</v>
      </c>
      <c r="B48" t="s">
        <v>27</v>
      </c>
      <c r="C48" t="s">
        <v>21</v>
      </c>
      <c r="D48" t="s">
        <v>23</v>
      </c>
      <c r="E48">
        <v>33.138888888888886</v>
      </c>
      <c r="F48">
        <v>30.01</v>
      </c>
      <c r="G48">
        <v>3.1288888888888842</v>
      </c>
      <c r="H48">
        <v>30.01</v>
      </c>
      <c r="I48">
        <v>32.58</v>
      </c>
      <c r="J48">
        <v>30.64</v>
      </c>
      <c r="K48">
        <v>30.17</v>
      </c>
      <c r="L48">
        <v>0.52148148148148066</v>
      </c>
      <c r="M48">
        <v>30.05</v>
      </c>
      <c r="N48">
        <v>29.82</v>
      </c>
      <c r="O48">
        <v>29.9</v>
      </c>
      <c r="P48">
        <v>6.0020000000000007</v>
      </c>
      <c r="Q48">
        <v>10</v>
      </c>
      <c r="R48">
        <v>70</v>
      </c>
      <c r="S48">
        <v>104</v>
      </c>
    </row>
    <row r="49" spans="1:19" hidden="1" x14ac:dyDescent="0.25">
      <c r="A49" t="s">
        <v>29</v>
      </c>
      <c r="B49" t="s">
        <v>27</v>
      </c>
      <c r="C49" t="s">
        <v>21</v>
      </c>
      <c r="D49" t="s">
        <v>24</v>
      </c>
      <c r="E49">
        <v>32.646666666666668</v>
      </c>
      <c r="F49">
        <v>28.58</v>
      </c>
      <c r="G49">
        <v>4.06666666666667</v>
      </c>
      <c r="H49">
        <v>28.59</v>
      </c>
      <c r="I49">
        <v>30.22</v>
      </c>
      <c r="J49">
        <v>28.8</v>
      </c>
      <c r="K49">
        <v>28.62</v>
      </c>
      <c r="L49">
        <v>0.68926553672316437</v>
      </c>
      <c r="M49">
        <v>29.67</v>
      </c>
      <c r="N49">
        <v>28.37</v>
      </c>
      <c r="O49">
        <v>28.84</v>
      </c>
      <c r="P49">
        <v>6.4977272727272721</v>
      </c>
      <c r="Q49">
        <v>10</v>
      </c>
      <c r="R49">
        <v>70</v>
      </c>
      <c r="S49">
        <v>103</v>
      </c>
    </row>
    <row r="50" spans="1:19" hidden="1" x14ac:dyDescent="0.25">
      <c r="A50" t="s">
        <v>29</v>
      </c>
      <c r="B50" t="s">
        <v>27</v>
      </c>
      <c r="C50" t="s">
        <v>25</v>
      </c>
      <c r="D50" t="s">
        <v>22</v>
      </c>
      <c r="E50">
        <v>34.75333333333333</v>
      </c>
      <c r="F50">
        <v>28.33</v>
      </c>
      <c r="G50">
        <v>6.423333333333332</v>
      </c>
      <c r="H50">
        <v>28.34</v>
      </c>
      <c r="I50">
        <v>32.28</v>
      </c>
      <c r="J50">
        <v>29.07</v>
      </c>
      <c r="K50">
        <v>29.71</v>
      </c>
      <c r="L50">
        <v>1.107471264367816</v>
      </c>
      <c r="M50">
        <v>31.65</v>
      </c>
      <c r="N50">
        <v>28.27</v>
      </c>
      <c r="O50">
        <v>28.27</v>
      </c>
      <c r="P50">
        <v>9.1419354838709666</v>
      </c>
      <c r="Q50">
        <v>10</v>
      </c>
      <c r="R50">
        <v>70</v>
      </c>
      <c r="S50">
        <v>93</v>
      </c>
    </row>
    <row r="51" spans="1:19" hidden="1" x14ac:dyDescent="0.25">
      <c r="A51" t="s">
        <v>29</v>
      </c>
      <c r="B51" t="s">
        <v>27</v>
      </c>
      <c r="C51" t="s">
        <v>25</v>
      </c>
      <c r="D51" t="s">
        <v>23</v>
      </c>
      <c r="E51">
        <v>32.427777777777777</v>
      </c>
      <c r="F51">
        <v>29.3</v>
      </c>
      <c r="G51">
        <v>3.1277777777777764</v>
      </c>
      <c r="H51">
        <v>29.3</v>
      </c>
      <c r="I51">
        <v>31.35</v>
      </c>
      <c r="J51">
        <v>29.39</v>
      </c>
      <c r="K51">
        <v>29.39</v>
      </c>
      <c r="L51">
        <v>0.53013182674199599</v>
      </c>
      <c r="M51">
        <v>31.02</v>
      </c>
      <c r="N51">
        <v>29.19</v>
      </c>
      <c r="O51">
        <v>29.34</v>
      </c>
      <c r="P51">
        <v>5.7450980392156872</v>
      </c>
      <c r="Q51">
        <v>10</v>
      </c>
      <c r="R51">
        <v>70</v>
      </c>
      <c r="S51">
        <v>109</v>
      </c>
    </row>
    <row r="52" spans="1:19" hidden="1" x14ac:dyDescent="0.25">
      <c r="A52" t="s">
        <v>29</v>
      </c>
      <c r="B52" t="s">
        <v>27</v>
      </c>
      <c r="C52" t="s">
        <v>25</v>
      </c>
      <c r="D52" t="s">
        <v>24</v>
      </c>
      <c r="E52">
        <v>32.561111111111103</v>
      </c>
      <c r="F52">
        <v>28.27</v>
      </c>
      <c r="G52">
        <v>4.2911111111111033</v>
      </c>
      <c r="H52">
        <v>28.27</v>
      </c>
      <c r="I52">
        <v>30.56</v>
      </c>
      <c r="J52">
        <v>28.81</v>
      </c>
      <c r="K52">
        <v>28.5</v>
      </c>
      <c r="L52">
        <v>0.73984674329501787</v>
      </c>
      <c r="M52">
        <v>30.84</v>
      </c>
      <c r="N52">
        <v>28.24</v>
      </c>
      <c r="O52">
        <v>28.26</v>
      </c>
      <c r="P52">
        <v>18.846666666666668</v>
      </c>
      <c r="Q52">
        <v>10</v>
      </c>
      <c r="R52">
        <v>70</v>
      </c>
      <c r="S52">
        <v>81</v>
      </c>
    </row>
    <row r="53" spans="1:19" hidden="1" x14ac:dyDescent="0.25">
      <c r="A53" t="s">
        <v>29</v>
      </c>
      <c r="B53" t="s">
        <v>27</v>
      </c>
      <c r="C53" t="s">
        <v>26</v>
      </c>
      <c r="D53" t="s">
        <v>22</v>
      </c>
      <c r="E53">
        <v>34.937777777777775</v>
      </c>
      <c r="F53">
        <v>28.82</v>
      </c>
      <c r="G53">
        <v>6.1177777777777749</v>
      </c>
      <c r="H53">
        <v>28.82</v>
      </c>
      <c r="I53">
        <v>32.799999999999997</v>
      </c>
      <c r="J53">
        <v>29.98</v>
      </c>
      <c r="K53">
        <v>31.31</v>
      </c>
      <c r="L53">
        <v>1.0369114877589449</v>
      </c>
      <c r="M53">
        <v>29.91</v>
      </c>
      <c r="N53">
        <v>28.64</v>
      </c>
      <c r="O53">
        <v>28.78</v>
      </c>
      <c r="P53">
        <v>16.011111111111109</v>
      </c>
      <c r="Q53">
        <v>10</v>
      </c>
      <c r="R53">
        <v>70</v>
      </c>
      <c r="S53">
        <v>94</v>
      </c>
    </row>
    <row r="54" spans="1:19" hidden="1" x14ac:dyDescent="0.25">
      <c r="A54" t="s">
        <v>29</v>
      </c>
      <c r="B54" t="s">
        <v>27</v>
      </c>
      <c r="C54" t="s">
        <v>26</v>
      </c>
      <c r="D54" t="s">
        <v>23</v>
      </c>
      <c r="E54">
        <v>33.533333333333331</v>
      </c>
      <c r="F54">
        <v>28.75</v>
      </c>
      <c r="G54">
        <v>4.7833333333333314</v>
      </c>
      <c r="H54">
        <v>28.75</v>
      </c>
      <c r="I54">
        <v>32.299999999999997</v>
      </c>
      <c r="J54">
        <v>29.12</v>
      </c>
      <c r="K54">
        <v>28.79</v>
      </c>
      <c r="L54">
        <v>0.81073446327683574</v>
      </c>
      <c r="M54">
        <v>29.58</v>
      </c>
      <c r="N54">
        <v>28.55</v>
      </c>
      <c r="O54">
        <v>28.66</v>
      </c>
      <c r="P54">
        <v>7.3717948717948723</v>
      </c>
      <c r="Q54">
        <v>10</v>
      </c>
      <c r="R54">
        <v>70</v>
      </c>
      <c r="S54">
        <v>109</v>
      </c>
    </row>
    <row r="55" spans="1:19" hidden="1" x14ac:dyDescent="0.25">
      <c r="A55" t="s">
        <v>29</v>
      </c>
      <c r="B55" t="s">
        <v>27</v>
      </c>
      <c r="C55" t="s">
        <v>26</v>
      </c>
      <c r="D55" t="s">
        <v>24</v>
      </c>
      <c r="E55">
        <v>33.461111111111109</v>
      </c>
      <c r="F55">
        <v>28.19</v>
      </c>
      <c r="G55">
        <v>5.2711111111111073</v>
      </c>
      <c r="H55">
        <v>28.19</v>
      </c>
      <c r="I55">
        <v>31.31</v>
      </c>
      <c r="J55">
        <v>30.2</v>
      </c>
      <c r="K55">
        <v>28.31</v>
      </c>
      <c r="L55">
        <v>0.89340866290018761</v>
      </c>
      <c r="M55">
        <v>29.67</v>
      </c>
      <c r="N55">
        <v>28.11</v>
      </c>
      <c r="O55">
        <v>28.62</v>
      </c>
      <c r="P55">
        <v>3.9152777777777779</v>
      </c>
      <c r="Q55">
        <v>10</v>
      </c>
      <c r="R55">
        <v>70</v>
      </c>
      <c r="S55">
        <v>86</v>
      </c>
    </row>
    <row r="56" spans="1:19" x14ac:dyDescent="0.25">
      <c r="A56" t="s">
        <v>30</v>
      </c>
      <c r="B56" t="s">
        <v>20</v>
      </c>
      <c r="C56" t="s">
        <v>21</v>
      </c>
      <c r="D56" t="s">
        <v>22</v>
      </c>
      <c r="E56" s="2">
        <v>29.566666666666663</v>
      </c>
      <c r="F56">
        <v>27.89</v>
      </c>
      <c r="G56" s="2">
        <v>1.6766666666666623</v>
      </c>
      <c r="H56">
        <v>27.89</v>
      </c>
      <c r="I56">
        <v>29.72</v>
      </c>
      <c r="J56">
        <v>29.72</v>
      </c>
      <c r="K56">
        <v>27.92</v>
      </c>
      <c r="L56">
        <v>0.28418079096045123</v>
      </c>
      <c r="M56">
        <v>28.24</v>
      </c>
      <c r="N56">
        <v>27.78</v>
      </c>
      <c r="O56">
        <v>27.85</v>
      </c>
      <c r="P56">
        <v>3.1337078651685393</v>
      </c>
      <c r="Q56">
        <v>10</v>
      </c>
      <c r="R56">
        <v>70</v>
      </c>
      <c r="S56">
        <v>80</v>
      </c>
    </row>
    <row r="57" spans="1:19" x14ac:dyDescent="0.25">
      <c r="A57" t="s">
        <v>30</v>
      </c>
      <c r="B57" t="s">
        <v>20</v>
      </c>
      <c r="C57" t="s">
        <v>21</v>
      </c>
      <c r="D57" t="s">
        <v>23</v>
      </c>
      <c r="E57" s="2">
        <v>29.949999999999996</v>
      </c>
      <c r="F57">
        <v>27.79</v>
      </c>
      <c r="G57" s="2">
        <v>2.1599999999999966</v>
      </c>
      <c r="H57">
        <v>27.79</v>
      </c>
      <c r="I57">
        <v>30.01</v>
      </c>
      <c r="J57">
        <v>29.77</v>
      </c>
      <c r="K57">
        <v>28.1</v>
      </c>
      <c r="L57">
        <v>0.36610169491525363</v>
      </c>
      <c r="M57">
        <v>28.04</v>
      </c>
      <c r="N57">
        <v>27.75</v>
      </c>
      <c r="O57">
        <v>27.91</v>
      </c>
      <c r="P57">
        <v>6.9474999999999998</v>
      </c>
      <c r="Q57">
        <v>10</v>
      </c>
      <c r="R57">
        <v>70</v>
      </c>
      <c r="S57">
        <v>74</v>
      </c>
    </row>
    <row r="58" spans="1:19" x14ac:dyDescent="0.25">
      <c r="A58" t="s">
        <v>30</v>
      </c>
      <c r="B58" t="s">
        <v>20</v>
      </c>
      <c r="C58" t="s">
        <v>21</v>
      </c>
      <c r="D58" t="s">
        <v>24</v>
      </c>
      <c r="E58" s="2">
        <v>29.172222222222231</v>
      </c>
      <c r="F58">
        <v>27.86</v>
      </c>
      <c r="G58" s="2">
        <v>1.3122222222222319</v>
      </c>
      <c r="H58">
        <v>27.86</v>
      </c>
      <c r="I58">
        <v>29.2</v>
      </c>
      <c r="J58">
        <v>29.2</v>
      </c>
      <c r="K58">
        <v>27.92</v>
      </c>
      <c r="L58">
        <v>0.24300411522633925</v>
      </c>
      <c r="M58">
        <v>27.92</v>
      </c>
      <c r="N58">
        <v>27.79</v>
      </c>
      <c r="Q58">
        <v>10</v>
      </c>
      <c r="R58">
        <v>70</v>
      </c>
    </row>
    <row r="59" spans="1:19" x14ac:dyDescent="0.25">
      <c r="A59" t="s">
        <v>30</v>
      </c>
      <c r="B59" t="s">
        <v>20</v>
      </c>
      <c r="C59" t="s">
        <v>25</v>
      </c>
      <c r="D59" t="s">
        <v>22</v>
      </c>
      <c r="E59">
        <v>30.130000000000003</v>
      </c>
      <c r="F59">
        <v>27.39</v>
      </c>
      <c r="G59" s="2">
        <v>2.740000000000002</v>
      </c>
      <c r="H59">
        <v>27.41</v>
      </c>
      <c r="I59">
        <v>29.26</v>
      </c>
      <c r="J59">
        <v>29.26</v>
      </c>
      <c r="K59">
        <v>27.4</v>
      </c>
      <c r="L59">
        <v>0.48070175438596524</v>
      </c>
      <c r="M59">
        <v>28.71</v>
      </c>
      <c r="N59">
        <v>27.32</v>
      </c>
      <c r="O59">
        <v>27.57</v>
      </c>
      <c r="P59">
        <v>5.8319148936170206</v>
      </c>
      <c r="Q59">
        <v>10</v>
      </c>
      <c r="R59">
        <v>70</v>
      </c>
      <c r="S59">
        <v>77</v>
      </c>
    </row>
    <row r="60" spans="1:19" x14ac:dyDescent="0.25">
      <c r="A60" t="s">
        <v>30</v>
      </c>
      <c r="B60" t="s">
        <v>20</v>
      </c>
      <c r="C60" t="s">
        <v>25</v>
      </c>
      <c r="D60" t="s">
        <v>23</v>
      </c>
      <c r="E60">
        <v>29.45888888888889</v>
      </c>
      <c r="F60">
        <v>27.41</v>
      </c>
      <c r="G60" s="2">
        <v>2.0488888888888894</v>
      </c>
      <c r="H60">
        <v>27.41</v>
      </c>
      <c r="I60">
        <v>28.77</v>
      </c>
      <c r="J60">
        <v>28.35</v>
      </c>
      <c r="K60">
        <v>27.6</v>
      </c>
      <c r="L60">
        <v>0.34726930320150667</v>
      </c>
      <c r="M60">
        <v>29.31</v>
      </c>
      <c r="N60">
        <v>27.27</v>
      </c>
      <c r="O60">
        <v>27.78</v>
      </c>
      <c r="P60">
        <v>4.0308823529411768</v>
      </c>
      <c r="Q60">
        <v>10</v>
      </c>
      <c r="R60">
        <v>70</v>
      </c>
      <c r="S60">
        <v>130</v>
      </c>
    </row>
    <row r="61" spans="1:19" x14ac:dyDescent="0.25">
      <c r="A61" t="s">
        <v>30</v>
      </c>
      <c r="B61" t="s">
        <v>20</v>
      </c>
      <c r="C61" t="s">
        <v>25</v>
      </c>
      <c r="D61" t="s">
        <v>24</v>
      </c>
      <c r="E61">
        <v>30.114444444444448</v>
      </c>
      <c r="F61">
        <v>27.7</v>
      </c>
      <c r="G61" s="2">
        <v>2.4144444444444488</v>
      </c>
      <c r="H61">
        <v>27.92</v>
      </c>
      <c r="I61">
        <v>29.31</v>
      </c>
      <c r="J61">
        <v>29.31</v>
      </c>
      <c r="K61">
        <v>28.54</v>
      </c>
      <c r="L61">
        <v>0.43115079365079445</v>
      </c>
      <c r="M61">
        <v>28.95</v>
      </c>
      <c r="N61">
        <v>27.92</v>
      </c>
      <c r="Q61">
        <v>10</v>
      </c>
      <c r="R61">
        <v>70</v>
      </c>
    </row>
    <row r="62" spans="1:19" x14ac:dyDescent="0.25">
      <c r="A62" t="s">
        <v>30</v>
      </c>
      <c r="B62" t="s">
        <v>20</v>
      </c>
      <c r="C62" t="s">
        <v>26</v>
      </c>
      <c r="D62" t="s">
        <v>22</v>
      </c>
      <c r="E62">
        <v>31.883333333333326</v>
      </c>
      <c r="F62">
        <v>27.6</v>
      </c>
      <c r="G62" s="2">
        <v>4.2833333333333243</v>
      </c>
      <c r="H62">
        <v>27.6</v>
      </c>
      <c r="I62">
        <v>29.89</v>
      </c>
      <c r="J62">
        <v>29.89</v>
      </c>
      <c r="K62">
        <v>29.89</v>
      </c>
      <c r="L62">
        <v>0.72598870056497022</v>
      </c>
      <c r="M62">
        <v>28.19</v>
      </c>
      <c r="N62">
        <v>27.52</v>
      </c>
      <c r="O62">
        <v>27.65</v>
      </c>
      <c r="P62">
        <v>9.8571428571428577</v>
      </c>
      <c r="Q62">
        <v>10</v>
      </c>
      <c r="R62">
        <v>70</v>
      </c>
      <c r="S62">
        <v>88</v>
      </c>
    </row>
    <row r="63" spans="1:19" x14ac:dyDescent="0.25">
      <c r="A63" t="s">
        <v>30</v>
      </c>
      <c r="B63" t="s">
        <v>20</v>
      </c>
      <c r="C63" t="s">
        <v>26</v>
      </c>
      <c r="D63" t="s">
        <v>23</v>
      </c>
      <c r="F63">
        <v>27.21</v>
      </c>
      <c r="G63" s="2"/>
      <c r="H63">
        <v>27.21</v>
      </c>
      <c r="I63">
        <v>28.68</v>
      </c>
      <c r="J63">
        <v>28.68</v>
      </c>
      <c r="K63">
        <v>27.44</v>
      </c>
      <c r="M63">
        <v>28.22</v>
      </c>
      <c r="N63">
        <v>26.99</v>
      </c>
      <c r="O63">
        <v>27.22</v>
      </c>
      <c r="P63">
        <v>8.7774193548387096</v>
      </c>
      <c r="Q63">
        <v>10</v>
      </c>
      <c r="R63">
        <v>70</v>
      </c>
      <c r="S63">
        <v>73</v>
      </c>
    </row>
    <row r="64" spans="1:19" x14ac:dyDescent="0.25">
      <c r="A64" t="s">
        <v>30</v>
      </c>
      <c r="B64" t="s">
        <v>20</v>
      </c>
      <c r="C64" t="s">
        <v>26</v>
      </c>
      <c r="D64" t="s">
        <v>24</v>
      </c>
      <c r="E64">
        <v>28.593333333333323</v>
      </c>
      <c r="F64">
        <v>27.21</v>
      </c>
      <c r="G64" s="2">
        <v>1.3833333333333222</v>
      </c>
      <c r="H64">
        <v>27.39</v>
      </c>
      <c r="I64">
        <v>28.54</v>
      </c>
      <c r="J64">
        <v>28.44</v>
      </c>
      <c r="K64">
        <v>27.26</v>
      </c>
      <c r="L64">
        <v>0.26100628930817399</v>
      </c>
      <c r="M64">
        <v>27.88</v>
      </c>
      <c r="N64">
        <v>27.39</v>
      </c>
      <c r="Q64">
        <v>10</v>
      </c>
      <c r="R64">
        <v>70</v>
      </c>
    </row>
    <row r="65" spans="1:19" hidden="1" x14ac:dyDescent="0.25">
      <c r="A65" t="s">
        <v>30</v>
      </c>
      <c r="B65" t="s">
        <v>27</v>
      </c>
      <c r="C65" t="s">
        <v>21</v>
      </c>
      <c r="D65" t="s">
        <v>22</v>
      </c>
      <c r="E65">
        <v>29.440000000000005</v>
      </c>
      <c r="F65">
        <v>28.1</v>
      </c>
      <c r="G65">
        <v>1.3400000000000034</v>
      </c>
      <c r="H65">
        <v>28.11</v>
      </c>
      <c r="I65">
        <v>29.34</v>
      </c>
      <c r="J65">
        <v>29.34</v>
      </c>
      <c r="K65">
        <v>28.21</v>
      </c>
      <c r="L65">
        <v>0.22711864406779717</v>
      </c>
      <c r="M65">
        <v>28.19</v>
      </c>
      <c r="N65">
        <v>28.09</v>
      </c>
      <c r="O65">
        <v>28.13</v>
      </c>
      <c r="P65">
        <v>7.0274999999999999</v>
      </c>
      <c r="Q65">
        <v>10</v>
      </c>
      <c r="R65">
        <v>70</v>
      </c>
      <c r="S65">
        <v>74</v>
      </c>
    </row>
    <row r="66" spans="1:19" hidden="1" x14ac:dyDescent="0.25">
      <c r="A66" t="s">
        <v>30</v>
      </c>
      <c r="B66" t="s">
        <v>27</v>
      </c>
      <c r="C66" t="s">
        <v>21</v>
      </c>
      <c r="D66" t="s">
        <v>23</v>
      </c>
      <c r="E66">
        <v>28.721111111111107</v>
      </c>
      <c r="F66">
        <v>27.7</v>
      </c>
      <c r="G66">
        <v>1.0211111111111073</v>
      </c>
      <c r="H66">
        <v>27.82</v>
      </c>
      <c r="I66">
        <v>28.62</v>
      </c>
      <c r="J66">
        <v>28.62</v>
      </c>
      <c r="K66">
        <v>27.76</v>
      </c>
      <c r="L66">
        <v>0.25527777777777683</v>
      </c>
      <c r="M66">
        <v>28.34</v>
      </c>
      <c r="N66">
        <v>27.81</v>
      </c>
      <c r="O66">
        <v>28.06</v>
      </c>
      <c r="P66">
        <v>5.0581818181818186</v>
      </c>
      <c r="Q66">
        <v>10</v>
      </c>
      <c r="R66">
        <v>70</v>
      </c>
      <c r="S66">
        <v>77</v>
      </c>
    </row>
    <row r="67" spans="1:19" hidden="1" x14ac:dyDescent="0.25">
      <c r="A67" t="s">
        <v>30</v>
      </c>
      <c r="B67" t="s">
        <v>27</v>
      </c>
      <c r="C67" t="s">
        <v>21</v>
      </c>
      <c r="D67" t="s">
        <v>24</v>
      </c>
      <c r="E67">
        <v>28.329999999999991</v>
      </c>
      <c r="F67">
        <v>28.02</v>
      </c>
      <c r="G67">
        <v>0.30999999999999162</v>
      </c>
      <c r="H67">
        <v>28.08</v>
      </c>
      <c r="I67">
        <v>28.3</v>
      </c>
      <c r="J67">
        <v>28.12</v>
      </c>
      <c r="K67">
        <v>28.06</v>
      </c>
      <c r="L67">
        <v>7.9487179487177345E-2</v>
      </c>
      <c r="M67">
        <v>28.23</v>
      </c>
      <c r="N67">
        <v>28.02</v>
      </c>
      <c r="O67">
        <v>28.15</v>
      </c>
      <c r="P67">
        <v>5.1054545454545455</v>
      </c>
      <c r="Q67">
        <v>10</v>
      </c>
      <c r="R67">
        <v>70</v>
      </c>
      <c r="S67">
        <v>75</v>
      </c>
    </row>
    <row r="68" spans="1:19" hidden="1" x14ac:dyDescent="0.25">
      <c r="A68" t="s">
        <v>30</v>
      </c>
      <c r="B68" t="s">
        <v>27</v>
      </c>
      <c r="C68" t="s">
        <v>25</v>
      </c>
      <c r="D68" t="s">
        <v>22</v>
      </c>
      <c r="E68">
        <v>28.975555555555552</v>
      </c>
      <c r="F68">
        <v>27.66</v>
      </c>
      <c r="G68">
        <v>1.3155555555555516</v>
      </c>
      <c r="H68">
        <v>27.67</v>
      </c>
      <c r="I68">
        <v>28.3</v>
      </c>
      <c r="J68">
        <v>28.3</v>
      </c>
      <c r="K68">
        <v>28.28</v>
      </c>
      <c r="L68">
        <v>0.22297551789077144</v>
      </c>
      <c r="M68">
        <v>28.16</v>
      </c>
      <c r="N68">
        <v>27.62</v>
      </c>
      <c r="O68">
        <v>27.76</v>
      </c>
      <c r="P68">
        <v>6.1488888888888891</v>
      </c>
      <c r="Q68">
        <v>10</v>
      </c>
      <c r="R68">
        <v>70</v>
      </c>
      <c r="S68">
        <v>74</v>
      </c>
    </row>
    <row r="69" spans="1:19" hidden="1" x14ac:dyDescent="0.25">
      <c r="A69" t="s">
        <v>30</v>
      </c>
      <c r="B69" t="s">
        <v>27</v>
      </c>
      <c r="C69" t="s">
        <v>25</v>
      </c>
      <c r="D69" t="s">
        <v>23</v>
      </c>
      <c r="E69">
        <v>28.509999999999998</v>
      </c>
      <c r="F69">
        <v>27.5</v>
      </c>
      <c r="G69">
        <v>1.009999999999998</v>
      </c>
      <c r="H69">
        <v>27.62</v>
      </c>
      <c r="I69">
        <v>28.1</v>
      </c>
      <c r="J69">
        <v>28</v>
      </c>
      <c r="K69">
        <v>27.54</v>
      </c>
      <c r="L69">
        <v>0.21489361702127616</v>
      </c>
      <c r="M69">
        <v>29.32</v>
      </c>
      <c r="N69">
        <v>27.59</v>
      </c>
      <c r="O69">
        <v>27.59</v>
      </c>
      <c r="P69">
        <v>30.68888888888889</v>
      </c>
      <c r="Q69">
        <v>10</v>
      </c>
      <c r="R69">
        <v>70</v>
      </c>
      <c r="S69">
        <v>73</v>
      </c>
    </row>
    <row r="70" spans="1:19" hidden="1" x14ac:dyDescent="0.25">
      <c r="A70" t="s">
        <v>30</v>
      </c>
      <c r="B70" t="s">
        <v>27</v>
      </c>
      <c r="C70" t="s">
        <v>25</v>
      </c>
      <c r="D70" t="s">
        <v>24</v>
      </c>
      <c r="E70">
        <v>28.551111111111116</v>
      </c>
      <c r="F70">
        <v>27.58</v>
      </c>
      <c r="G70">
        <v>0.97111111111111725</v>
      </c>
      <c r="H70">
        <v>27.59</v>
      </c>
      <c r="I70">
        <v>28.18</v>
      </c>
      <c r="J70">
        <v>28</v>
      </c>
      <c r="K70">
        <v>28</v>
      </c>
      <c r="L70">
        <v>0.17037037037037145</v>
      </c>
      <c r="M70">
        <v>28.72</v>
      </c>
      <c r="N70">
        <v>27.58</v>
      </c>
      <c r="O70">
        <v>27.59</v>
      </c>
      <c r="P70">
        <v>91.966666666666669</v>
      </c>
      <c r="Q70">
        <v>10</v>
      </c>
      <c r="R70">
        <v>70</v>
      </c>
      <c r="S70">
        <v>73</v>
      </c>
    </row>
    <row r="71" spans="1:19" hidden="1" x14ac:dyDescent="0.25">
      <c r="A71" t="s">
        <v>30</v>
      </c>
      <c r="B71" t="s">
        <v>27</v>
      </c>
      <c r="C71" t="s">
        <v>26</v>
      </c>
      <c r="D71" t="s">
        <v>22</v>
      </c>
      <c r="E71">
        <v>32.666666666666664</v>
      </c>
      <c r="F71">
        <v>28.02</v>
      </c>
      <c r="G71">
        <v>4.6466666666666647</v>
      </c>
      <c r="H71">
        <v>28.02</v>
      </c>
      <c r="I71">
        <v>30.89</v>
      </c>
      <c r="J71">
        <v>30.57</v>
      </c>
      <c r="K71">
        <v>28.54</v>
      </c>
      <c r="L71">
        <v>0.77444444444444416</v>
      </c>
      <c r="M71">
        <v>28.35</v>
      </c>
      <c r="N71">
        <v>27.82</v>
      </c>
      <c r="O71">
        <v>27.98</v>
      </c>
      <c r="P71">
        <v>14.01</v>
      </c>
      <c r="Q71">
        <v>10</v>
      </c>
      <c r="R71">
        <v>70</v>
      </c>
      <c r="S71">
        <v>78</v>
      </c>
    </row>
    <row r="72" spans="1:19" hidden="1" x14ac:dyDescent="0.25">
      <c r="A72" t="s">
        <v>30</v>
      </c>
      <c r="B72" t="s">
        <v>27</v>
      </c>
      <c r="C72" t="s">
        <v>26</v>
      </c>
      <c r="D72" t="s">
        <v>23</v>
      </c>
      <c r="E72">
        <v>30.178888888888892</v>
      </c>
      <c r="F72">
        <v>27.93</v>
      </c>
      <c r="G72">
        <v>2.2488888888888923</v>
      </c>
      <c r="H72">
        <v>27.93</v>
      </c>
      <c r="I72">
        <v>29.28</v>
      </c>
      <c r="J72">
        <v>29.28</v>
      </c>
      <c r="K72">
        <v>28.08</v>
      </c>
      <c r="L72">
        <v>0.39454191033138458</v>
      </c>
      <c r="M72">
        <v>28.21</v>
      </c>
      <c r="N72">
        <v>27.79</v>
      </c>
      <c r="O72">
        <v>27.86</v>
      </c>
      <c r="P72">
        <v>4.1686567164179102</v>
      </c>
      <c r="Q72">
        <v>10</v>
      </c>
      <c r="R72">
        <v>70</v>
      </c>
      <c r="S72">
        <v>109</v>
      </c>
    </row>
    <row r="73" spans="1:19" hidden="1" x14ac:dyDescent="0.25">
      <c r="A73" t="s">
        <v>30</v>
      </c>
      <c r="B73" t="s">
        <v>27</v>
      </c>
      <c r="C73" t="s">
        <v>26</v>
      </c>
      <c r="D73" t="s">
        <v>24</v>
      </c>
      <c r="E73">
        <v>29.869999999999997</v>
      </c>
      <c r="F73">
        <v>27.46</v>
      </c>
      <c r="G73">
        <v>2.4099999999999966</v>
      </c>
      <c r="H73">
        <v>27.46</v>
      </c>
      <c r="I73">
        <v>28.58</v>
      </c>
      <c r="J73">
        <v>28.25</v>
      </c>
      <c r="K73">
        <v>27.74</v>
      </c>
      <c r="L73">
        <v>0.41551724137930979</v>
      </c>
      <c r="M73">
        <v>28.15</v>
      </c>
      <c r="N73">
        <v>27.39</v>
      </c>
      <c r="O73">
        <v>27.45</v>
      </c>
      <c r="P73">
        <v>6.6975609756097567</v>
      </c>
      <c r="Q73">
        <v>10</v>
      </c>
      <c r="R73">
        <v>70</v>
      </c>
      <c r="S73">
        <v>74</v>
      </c>
    </row>
    <row r="74" spans="1:19" x14ac:dyDescent="0.25">
      <c r="A74" t="s">
        <v>31</v>
      </c>
      <c r="B74" t="s">
        <v>20</v>
      </c>
      <c r="C74" t="s">
        <v>21</v>
      </c>
      <c r="D74" t="s">
        <v>22</v>
      </c>
      <c r="E74" s="2">
        <v>33.084444444444443</v>
      </c>
      <c r="F74">
        <v>28.3</v>
      </c>
      <c r="G74" s="2">
        <v>4.7844444444444427</v>
      </c>
      <c r="H74">
        <v>28.44</v>
      </c>
      <c r="I74">
        <v>31.27</v>
      </c>
      <c r="J74">
        <v>31.27</v>
      </c>
      <c r="K74">
        <v>28.6</v>
      </c>
      <c r="L74">
        <v>0.97641723356009025</v>
      </c>
      <c r="M74">
        <v>30.66</v>
      </c>
      <c r="N74">
        <v>28.42</v>
      </c>
      <c r="O74">
        <v>29.31</v>
      </c>
      <c r="P74">
        <v>4.6622950819672138</v>
      </c>
      <c r="Q74">
        <v>10</v>
      </c>
      <c r="R74">
        <v>70</v>
      </c>
      <c r="S74">
        <v>102</v>
      </c>
    </row>
    <row r="75" spans="1:19" x14ac:dyDescent="0.25">
      <c r="A75" t="s">
        <v>31</v>
      </c>
      <c r="B75" t="s">
        <v>20</v>
      </c>
      <c r="C75" t="s">
        <v>21</v>
      </c>
      <c r="D75" t="s">
        <v>23</v>
      </c>
      <c r="E75" s="2">
        <v>35.755555555555553</v>
      </c>
      <c r="F75">
        <v>29.36</v>
      </c>
      <c r="G75" s="2">
        <v>6.3955555555555534</v>
      </c>
      <c r="H75">
        <v>29.36</v>
      </c>
      <c r="I75">
        <v>31.9</v>
      </c>
      <c r="J75">
        <v>30.38</v>
      </c>
      <c r="K75">
        <v>29.42</v>
      </c>
      <c r="L75">
        <v>1.0839924670433141</v>
      </c>
      <c r="M75">
        <v>30.68</v>
      </c>
      <c r="N75">
        <v>29.23</v>
      </c>
      <c r="O75">
        <v>29.93</v>
      </c>
      <c r="P75">
        <v>4.3820895522388055</v>
      </c>
      <c r="Q75">
        <v>10</v>
      </c>
      <c r="R75">
        <v>70</v>
      </c>
      <c r="S75">
        <v>104</v>
      </c>
    </row>
    <row r="76" spans="1:19" x14ac:dyDescent="0.25">
      <c r="A76" t="s">
        <v>31</v>
      </c>
      <c r="B76" t="s">
        <v>20</v>
      </c>
      <c r="C76" t="s">
        <v>21</v>
      </c>
      <c r="D76" t="s">
        <v>24</v>
      </c>
      <c r="E76" s="2">
        <v>32.903333333333336</v>
      </c>
      <c r="F76">
        <v>28.42</v>
      </c>
      <c r="G76" s="2">
        <v>4.4833333333333343</v>
      </c>
      <c r="H76">
        <v>28.42</v>
      </c>
      <c r="I76">
        <v>30.5</v>
      </c>
      <c r="J76">
        <v>29.41</v>
      </c>
      <c r="K76">
        <v>29.41</v>
      </c>
      <c r="L76">
        <v>0.75988700564971767</v>
      </c>
      <c r="M76">
        <v>28.42</v>
      </c>
      <c r="N76">
        <v>28.13</v>
      </c>
      <c r="O76">
        <v>28.31</v>
      </c>
      <c r="P76">
        <v>4.4406249999999998</v>
      </c>
      <c r="Q76">
        <v>10</v>
      </c>
      <c r="R76">
        <v>70</v>
      </c>
      <c r="S76">
        <v>105</v>
      </c>
    </row>
    <row r="77" spans="1:19" x14ac:dyDescent="0.25">
      <c r="A77" t="s">
        <v>31</v>
      </c>
      <c r="B77" t="s">
        <v>20</v>
      </c>
      <c r="C77" t="s">
        <v>25</v>
      </c>
      <c r="D77" t="s">
        <v>22</v>
      </c>
      <c r="E77">
        <v>33.81</v>
      </c>
      <c r="F77">
        <v>27.35</v>
      </c>
      <c r="G77" s="2">
        <v>6.4600000000000009</v>
      </c>
      <c r="H77">
        <v>27.39</v>
      </c>
      <c r="I77">
        <v>30.53</v>
      </c>
      <c r="J77">
        <v>28.97</v>
      </c>
      <c r="K77">
        <v>28.97</v>
      </c>
      <c r="L77">
        <v>1.1333333333333335</v>
      </c>
      <c r="M77">
        <v>30.33</v>
      </c>
      <c r="N77">
        <v>27.34</v>
      </c>
      <c r="O77">
        <v>28.32</v>
      </c>
      <c r="P77">
        <v>4.5650000000000004</v>
      </c>
      <c r="Q77">
        <v>10</v>
      </c>
      <c r="R77">
        <v>70</v>
      </c>
      <c r="S77">
        <v>95</v>
      </c>
    </row>
    <row r="78" spans="1:19" x14ac:dyDescent="0.25">
      <c r="A78" t="s">
        <v>31</v>
      </c>
      <c r="B78" t="s">
        <v>20</v>
      </c>
      <c r="C78" t="s">
        <v>25</v>
      </c>
      <c r="D78" t="s">
        <v>23</v>
      </c>
      <c r="E78">
        <v>32.543333333333329</v>
      </c>
      <c r="F78">
        <v>27.52</v>
      </c>
      <c r="G78" s="2">
        <v>5.0233333333333299</v>
      </c>
      <c r="H78">
        <v>27.52</v>
      </c>
      <c r="I78">
        <v>30.23</v>
      </c>
      <c r="J78">
        <v>30.23</v>
      </c>
      <c r="K78">
        <v>30.23</v>
      </c>
      <c r="L78">
        <v>0.85141242937853046</v>
      </c>
      <c r="M78">
        <v>29.39</v>
      </c>
      <c r="N78">
        <v>27.44</v>
      </c>
      <c r="O78">
        <v>28.43</v>
      </c>
      <c r="P78">
        <v>2.9591397849462364</v>
      </c>
      <c r="Q78">
        <v>10</v>
      </c>
      <c r="R78">
        <v>70</v>
      </c>
      <c r="S78">
        <v>87</v>
      </c>
    </row>
    <row r="79" spans="1:19" x14ac:dyDescent="0.25">
      <c r="A79" t="s">
        <v>31</v>
      </c>
      <c r="B79" t="s">
        <v>20</v>
      </c>
      <c r="C79" t="s">
        <v>25</v>
      </c>
      <c r="D79" t="s">
        <v>24</v>
      </c>
      <c r="E79">
        <v>33.475555555555552</v>
      </c>
      <c r="F79">
        <v>28.44</v>
      </c>
      <c r="G79" s="2">
        <v>5.0355555555555505</v>
      </c>
      <c r="H79">
        <v>28.44</v>
      </c>
      <c r="I79">
        <v>31.72</v>
      </c>
      <c r="J79">
        <v>29.5</v>
      </c>
      <c r="K79">
        <v>29.5</v>
      </c>
      <c r="L79">
        <v>0.85348399246704243</v>
      </c>
      <c r="M79">
        <v>30.31</v>
      </c>
      <c r="N79">
        <v>28.41</v>
      </c>
      <c r="O79">
        <v>29.24</v>
      </c>
      <c r="P79">
        <v>3.0580645161290323</v>
      </c>
      <c r="Q79">
        <v>10</v>
      </c>
      <c r="R79">
        <v>70</v>
      </c>
      <c r="S79">
        <v>95</v>
      </c>
    </row>
    <row r="80" spans="1:19" x14ac:dyDescent="0.25">
      <c r="A80" t="s">
        <v>31</v>
      </c>
      <c r="B80" t="s">
        <v>20</v>
      </c>
      <c r="C80" t="s">
        <v>26</v>
      </c>
      <c r="D80" t="s">
        <v>22</v>
      </c>
      <c r="E80">
        <v>33.392222222222223</v>
      </c>
      <c r="F80">
        <v>26.33</v>
      </c>
      <c r="G80" s="2">
        <v>7.0622222222222248</v>
      </c>
      <c r="H80">
        <v>26.33</v>
      </c>
      <c r="I80">
        <v>28.63</v>
      </c>
      <c r="J80">
        <v>27.86</v>
      </c>
      <c r="K80">
        <v>26.6</v>
      </c>
      <c r="L80">
        <v>1.1969868173258007</v>
      </c>
      <c r="M80">
        <v>28.36</v>
      </c>
      <c r="N80">
        <v>26.25</v>
      </c>
      <c r="O80">
        <v>26.96</v>
      </c>
      <c r="P80">
        <v>2.8619565217391303</v>
      </c>
      <c r="Q80">
        <v>10</v>
      </c>
      <c r="R80">
        <v>70</v>
      </c>
      <c r="S80">
        <v>130</v>
      </c>
    </row>
    <row r="81" spans="1:19" x14ac:dyDescent="0.25">
      <c r="A81" t="s">
        <v>31</v>
      </c>
      <c r="B81" t="s">
        <v>20</v>
      </c>
      <c r="C81" t="s">
        <v>26</v>
      </c>
      <c r="D81" t="s">
        <v>23</v>
      </c>
      <c r="E81">
        <v>35.555555555555557</v>
      </c>
      <c r="F81">
        <v>27.06</v>
      </c>
      <c r="G81" s="2">
        <v>8.4955555555555584</v>
      </c>
      <c r="H81">
        <v>27.06</v>
      </c>
      <c r="I81">
        <v>30.39</v>
      </c>
      <c r="J81">
        <v>27.8</v>
      </c>
      <c r="K81">
        <v>27.8</v>
      </c>
      <c r="L81">
        <v>1.4399246704331454</v>
      </c>
      <c r="M81">
        <v>28.88</v>
      </c>
      <c r="N81">
        <v>27.05</v>
      </c>
      <c r="O81">
        <v>27.76</v>
      </c>
      <c r="P81">
        <v>4.3645161290322578</v>
      </c>
      <c r="Q81">
        <v>10</v>
      </c>
      <c r="R81">
        <v>70</v>
      </c>
      <c r="S81">
        <v>121</v>
      </c>
    </row>
    <row r="82" spans="1:19" x14ac:dyDescent="0.25">
      <c r="A82" t="s">
        <v>31</v>
      </c>
      <c r="B82" t="s">
        <v>20</v>
      </c>
      <c r="C82" t="s">
        <v>26</v>
      </c>
      <c r="D82" t="s">
        <v>24</v>
      </c>
      <c r="E82">
        <v>35.122222222222227</v>
      </c>
      <c r="F82">
        <v>28.45</v>
      </c>
      <c r="G82" s="2">
        <v>6.6722222222222278</v>
      </c>
      <c r="H82">
        <v>28.45</v>
      </c>
      <c r="I82">
        <v>32.14</v>
      </c>
      <c r="J82">
        <v>28.66</v>
      </c>
      <c r="K82">
        <v>28.66</v>
      </c>
      <c r="L82">
        <v>1.130885122410547</v>
      </c>
      <c r="M82">
        <v>29.39</v>
      </c>
      <c r="N82">
        <v>28.09</v>
      </c>
      <c r="O82">
        <v>28.78</v>
      </c>
      <c r="P82">
        <v>3.232954545454545</v>
      </c>
      <c r="Q82">
        <v>10</v>
      </c>
      <c r="R82">
        <v>70</v>
      </c>
      <c r="S82">
        <v>121</v>
      </c>
    </row>
    <row r="83" spans="1:19" hidden="1" x14ac:dyDescent="0.25">
      <c r="A83" t="s">
        <v>31</v>
      </c>
      <c r="B83" t="s">
        <v>27</v>
      </c>
      <c r="C83" t="s">
        <v>21</v>
      </c>
      <c r="D83" t="s">
        <v>22</v>
      </c>
      <c r="E83">
        <v>32.842222222222219</v>
      </c>
      <c r="F83">
        <v>28.74</v>
      </c>
      <c r="G83">
        <v>4.1022222222222204</v>
      </c>
      <c r="H83">
        <v>28.74</v>
      </c>
      <c r="I83">
        <v>30.78</v>
      </c>
      <c r="J83">
        <v>29.84</v>
      </c>
      <c r="K83">
        <v>29.84</v>
      </c>
      <c r="L83">
        <v>0.69529190207156277</v>
      </c>
      <c r="M83">
        <v>32.03</v>
      </c>
      <c r="N83">
        <v>28.74</v>
      </c>
      <c r="O83">
        <v>28.75</v>
      </c>
      <c r="P83">
        <v>31.93333333333333</v>
      </c>
      <c r="Q83">
        <v>10</v>
      </c>
      <c r="R83">
        <v>70</v>
      </c>
      <c r="S83">
        <v>109</v>
      </c>
    </row>
    <row r="84" spans="1:19" hidden="1" x14ac:dyDescent="0.25">
      <c r="A84" t="s">
        <v>31</v>
      </c>
      <c r="B84" t="s">
        <v>27</v>
      </c>
      <c r="C84" t="s">
        <v>21</v>
      </c>
      <c r="D84" t="s">
        <v>23</v>
      </c>
      <c r="E84">
        <v>34.184444444444445</v>
      </c>
      <c r="F84">
        <v>31.38</v>
      </c>
      <c r="G84">
        <v>2.8044444444444458</v>
      </c>
      <c r="H84">
        <v>31.38</v>
      </c>
      <c r="I84">
        <v>33.69</v>
      </c>
      <c r="J84">
        <v>31.61</v>
      </c>
      <c r="K84">
        <v>31.61</v>
      </c>
      <c r="L84">
        <v>0.47532956685499078</v>
      </c>
      <c r="M84">
        <v>32.020000000000003</v>
      </c>
      <c r="N84">
        <v>31.38</v>
      </c>
      <c r="O84">
        <v>31.65</v>
      </c>
      <c r="P84">
        <v>6.5374999999999996</v>
      </c>
      <c r="Q84">
        <v>10</v>
      </c>
      <c r="R84">
        <v>70</v>
      </c>
      <c r="S84">
        <v>85</v>
      </c>
    </row>
    <row r="85" spans="1:19" hidden="1" x14ac:dyDescent="0.25">
      <c r="A85" t="s">
        <v>31</v>
      </c>
      <c r="B85" t="s">
        <v>27</v>
      </c>
      <c r="C85" t="s">
        <v>21</v>
      </c>
      <c r="D85" t="s">
        <v>24</v>
      </c>
      <c r="E85">
        <v>33.829999999999991</v>
      </c>
      <c r="F85">
        <v>32.31</v>
      </c>
      <c r="G85">
        <v>1.5199999999999889</v>
      </c>
      <c r="H85">
        <v>32.340000000000003</v>
      </c>
      <c r="I85">
        <v>33.67</v>
      </c>
      <c r="J85">
        <v>33.57</v>
      </c>
      <c r="K85">
        <v>33.57</v>
      </c>
      <c r="L85">
        <v>0.26666666666666472</v>
      </c>
      <c r="M85">
        <v>32.340000000000003</v>
      </c>
      <c r="N85">
        <v>32.11</v>
      </c>
      <c r="O85">
        <v>32.270000000000003</v>
      </c>
      <c r="P85">
        <v>7.8878048780487822</v>
      </c>
      <c r="Q85">
        <v>10</v>
      </c>
      <c r="R85">
        <v>70</v>
      </c>
      <c r="S85">
        <v>91</v>
      </c>
    </row>
    <row r="86" spans="1:19" hidden="1" x14ac:dyDescent="0.25">
      <c r="A86" t="s">
        <v>31</v>
      </c>
      <c r="B86" t="s">
        <v>27</v>
      </c>
      <c r="C86" t="s">
        <v>25</v>
      </c>
      <c r="D86" t="s">
        <v>22</v>
      </c>
      <c r="E86">
        <v>35.449999999999996</v>
      </c>
      <c r="F86">
        <v>27.33</v>
      </c>
      <c r="G86">
        <v>8.1199999999999974</v>
      </c>
      <c r="H86">
        <v>28.2</v>
      </c>
      <c r="I86">
        <v>29.36</v>
      </c>
      <c r="J86">
        <v>27.59</v>
      </c>
      <c r="K86">
        <v>27.59</v>
      </c>
      <c r="L86">
        <v>1.9804878048780483</v>
      </c>
      <c r="M86">
        <v>31.22</v>
      </c>
      <c r="N86">
        <v>28.14</v>
      </c>
      <c r="O86">
        <v>29.34</v>
      </c>
      <c r="P86">
        <v>4.7</v>
      </c>
      <c r="Q86">
        <v>10</v>
      </c>
      <c r="R86">
        <v>70</v>
      </c>
      <c r="S86">
        <v>87</v>
      </c>
    </row>
    <row r="87" spans="1:19" hidden="1" x14ac:dyDescent="0.25">
      <c r="A87" t="s">
        <v>31</v>
      </c>
      <c r="B87" t="s">
        <v>27</v>
      </c>
      <c r="C87" t="s">
        <v>25</v>
      </c>
      <c r="D87" t="s">
        <v>23</v>
      </c>
      <c r="E87">
        <v>35.114444444444445</v>
      </c>
      <c r="F87">
        <v>28.85</v>
      </c>
      <c r="G87">
        <v>6.2644444444444431</v>
      </c>
      <c r="H87">
        <v>28.85</v>
      </c>
      <c r="I87">
        <v>31.98</v>
      </c>
      <c r="J87">
        <v>31.98</v>
      </c>
      <c r="K87">
        <v>31.98</v>
      </c>
      <c r="L87">
        <v>1.0617702448210919</v>
      </c>
      <c r="M87">
        <v>32</v>
      </c>
      <c r="N87">
        <v>28.82</v>
      </c>
      <c r="O87">
        <v>30.21</v>
      </c>
      <c r="P87">
        <v>2.5990990990990994</v>
      </c>
      <c r="Q87">
        <v>10</v>
      </c>
      <c r="R87">
        <v>70</v>
      </c>
      <c r="S87">
        <v>83</v>
      </c>
    </row>
    <row r="88" spans="1:19" hidden="1" x14ac:dyDescent="0.25">
      <c r="A88" t="s">
        <v>31</v>
      </c>
      <c r="B88" t="s">
        <v>27</v>
      </c>
      <c r="C88" t="s">
        <v>25</v>
      </c>
      <c r="D88" t="s">
        <v>24</v>
      </c>
      <c r="E88">
        <v>34.441111111111113</v>
      </c>
      <c r="F88">
        <v>28.89</v>
      </c>
      <c r="G88">
        <v>5.551111111111112</v>
      </c>
      <c r="H88">
        <v>28.89</v>
      </c>
      <c r="I88">
        <v>31.55</v>
      </c>
      <c r="J88">
        <v>29.92</v>
      </c>
      <c r="K88">
        <v>29.92</v>
      </c>
      <c r="L88">
        <v>0.94086629001883249</v>
      </c>
      <c r="M88">
        <v>31.98</v>
      </c>
      <c r="N88">
        <v>28.8</v>
      </c>
      <c r="O88">
        <v>29.52</v>
      </c>
      <c r="P88">
        <v>4.8966101694915256</v>
      </c>
      <c r="Q88">
        <v>10</v>
      </c>
      <c r="R88">
        <v>70</v>
      </c>
      <c r="S88">
        <v>79</v>
      </c>
    </row>
    <row r="89" spans="1:19" hidden="1" x14ac:dyDescent="0.25">
      <c r="A89" t="s">
        <v>31</v>
      </c>
      <c r="B89" t="s">
        <v>27</v>
      </c>
      <c r="C89" t="s">
        <v>26</v>
      </c>
      <c r="D89" t="s">
        <v>22</v>
      </c>
      <c r="E89">
        <v>32.920000000000009</v>
      </c>
      <c r="F89">
        <v>28.79</v>
      </c>
      <c r="G89">
        <v>4.1300000000000097</v>
      </c>
      <c r="H89">
        <v>28.91</v>
      </c>
      <c r="I89">
        <v>30.7</v>
      </c>
      <c r="J89">
        <v>30.37</v>
      </c>
      <c r="K89">
        <v>29</v>
      </c>
      <c r="L89">
        <v>0.98333333333333561</v>
      </c>
      <c r="M89">
        <v>31.32</v>
      </c>
      <c r="N89">
        <v>28.9</v>
      </c>
      <c r="O89">
        <v>29.87</v>
      </c>
      <c r="P89">
        <v>2.9499999999999997</v>
      </c>
      <c r="Q89">
        <v>10</v>
      </c>
      <c r="R89">
        <v>70</v>
      </c>
      <c r="S89">
        <v>97</v>
      </c>
    </row>
    <row r="90" spans="1:19" hidden="1" x14ac:dyDescent="0.25">
      <c r="A90" t="s">
        <v>31</v>
      </c>
      <c r="B90" t="s">
        <v>27</v>
      </c>
      <c r="C90" t="s">
        <v>26</v>
      </c>
      <c r="D90" t="s">
        <v>23</v>
      </c>
      <c r="E90">
        <v>35.706666666666671</v>
      </c>
      <c r="F90">
        <v>27.5</v>
      </c>
      <c r="G90">
        <v>8.2066666666666706</v>
      </c>
      <c r="H90">
        <v>27.5</v>
      </c>
      <c r="I90">
        <v>30.68</v>
      </c>
      <c r="J90">
        <v>29.35</v>
      </c>
      <c r="K90">
        <v>29.35</v>
      </c>
      <c r="L90">
        <v>1.3909604519774017</v>
      </c>
      <c r="M90">
        <v>29.92</v>
      </c>
      <c r="N90">
        <v>27.49</v>
      </c>
      <c r="O90">
        <v>28.44</v>
      </c>
      <c r="P90">
        <v>5.8510638297872335</v>
      </c>
      <c r="Q90">
        <v>10</v>
      </c>
      <c r="R90">
        <v>70</v>
      </c>
      <c r="S90">
        <v>92</v>
      </c>
    </row>
    <row r="91" spans="1:19" hidden="1" x14ac:dyDescent="0.25">
      <c r="A91" t="s">
        <v>31</v>
      </c>
      <c r="B91" t="s">
        <v>27</v>
      </c>
      <c r="C91" t="s">
        <v>26</v>
      </c>
      <c r="D91" t="s">
        <v>24</v>
      </c>
      <c r="E91">
        <v>34.523333333333333</v>
      </c>
      <c r="F91">
        <v>27.54</v>
      </c>
      <c r="G91">
        <v>6.9833333333333343</v>
      </c>
      <c r="H91">
        <v>27.55</v>
      </c>
      <c r="I91">
        <v>29.74</v>
      </c>
      <c r="J91">
        <v>28.17</v>
      </c>
      <c r="K91">
        <v>27.8</v>
      </c>
      <c r="L91">
        <v>1.1836158192090396</v>
      </c>
      <c r="M91">
        <v>29.62</v>
      </c>
      <c r="N91">
        <v>27.55</v>
      </c>
      <c r="O91">
        <v>27.9</v>
      </c>
      <c r="P91">
        <v>9.1833333333333336</v>
      </c>
      <c r="Q91">
        <v>10</v>
      </c>
      <c r="R91">
        <v>70</v>
      </c>
      <c r="S91">
        <v>77</v>
      </c>
    </row>
    <row r="92" spans="1:19" x14ac:dyDescent="0.25">
      <c r="A92" t="s">
        <v>32</v>
      </c>
      <c r="B92" t="s">
        <v>20</v>
      </c>
      <c r="C92" t="s">
        <v>21</v>
      </c>
      <c r="D92" t="s">
        <v>22</v>
      </c>
      <c r="E92" s="2">
        <v>31.082222222222217</v>
      </c>
      <c r="F92">
        <v>27.97</v>
      </c>
      <c r="G92" s="2">
        <v>3.1122222222222184</v>
      </c>
      <c r="H92">
        <v>27.97</v>
      </c>
      <c r="I92">
        <v>30.46</v>
      </c>
      <c r="J92">
        <v>29.37</v>
      </c>
      <c r="K92">
        <v>28.19</v>
      </c>
      <c r="L92">
        <v>0.5274952919020709</v>
      </c>
      <c r="M92">
        <v>28.37</v>
      </c>
      <c r="N92">
        <v>27.93</v>
      </c>
      <c r="O92">
        <v>28.32</v>
      </c>
      <c r="P92">
        <v>0.82751479289940832</v>
      </c>
      <c r="Q92">
        <v>10</v>
      </c>
      <c r="R92">
        <v>70</v>
      </c>
      <c r="S92">
        <v>103</v>
      </c>
    </row>
    <row r="93" spans="1:19" x14ac:dyDescent="0.25">
      <c r="A93" t="s">
        <v>32</v>
      </c>
      <c r="B93" t="s">
        <v>20</v>
      </c>
      <c r="C93" t="s">
        <v>21</v>
      </c>
      <c r="D93" t="s">
        <v>23</v>
      </c>
      <c r="E93" s="2">
        <v>31.210000000000004</v>
      </c>
      <c r="F93">
        <v>27.17</v>
      </c>
      <c r="G93" s="2">
        <v>4.0400000000000027</v>
      </c>
      <c r="H93">
        <v>27.17</v>
      </c>
      <c r="I93">
        <v>30.06</v>
      </c>
      <c r="J93">
        <v>30.06</v>
      </c>
      <c r="K93">
        <v>27.42</v>
      </c>
      <c r="L93">
        <v>0.68474576271186482</v>
      </c>
      <c r="M93">
        <v>30.45</v>
      </c>
      <c r="N93">
        <v>27.09</v>
      </c>
      <c r="O93">
        <v>27.36</v>
      </c>
      <c r="P93">
        <v>2.5392523364485986</v>
      </c>
      <c r="Q93">
        <v>10</v>
      </c>
      <c r="R93">
        <v>70</v>
      </c>
      <c r="S93">
        <v>80</v>
      </c>
    </row>
    <row r="94" spans="1:19" x14ac:dyDescent="0.25">
      <c r="A94" t="s">
        <v>32</v>
      </c>
      <c r="B94" t="s">
        <v>20</v>
      </c>
      <c r="C94" t="s">
        <v>21</v>
      </c>
      <c r="D94" t="s">
        <v>24</v>
      </c>
      <c r="E94" s="2">
        <v>31.987777777777776</v>
      </c>
      <c r="F94">
        <v>29.18</v>
      </c>
      <c r="G94" s="2">
        <v>2.8077777777777762</v>
      </c>
      <c r="H94">
        <v>29.18</v>
      </c>
      <c r="I94">
        <v>31.45</v>
      </c>
      <c r="J94">
        <v>31.45</v>
      </c>
      <c r="K94">
        <v>29.28</v>
      </c>
      <c r="L94">
        <v>0.47589453860640268</v>
      </c>
      <c r="M94">
        <v>29.22</v>
      </c>
      <c r="N94">
        <v>29.01</v>
      </c>
      <c r="O94">
        <v>29.16</v>
      </c>
      <c r="P94">
        <v>3.7896103896103894</v>
      </c>
      <c r="Q94">
        <v>10</v>
      </c>
      <c r="R94">
        <v>70</v>
      </c>
      <c r="S94">
        <v>93</v>
      </c>
    </row>
    <row r="95" spans="1:19" x14ac:dyDescent="0.25">
      <c r="A95" t="s">
        <v>32</v>
      </c>
      <c r="B95" t="s">
        <v>20</v>
      </c>
      <c r="C95" t="s">
        <v>25</v>
      </c>
      <c r="D95" t="s">
        <v>22</v>
      </c>
      <c r="E95">
        <v>33.514444444444436</v>
      </c>
      <c r="F95">
        <v>27.55</v>
      </c>
      <c r="G95" s="2">
        <v>5.9644444444444353</v>
      </c>
      <c r="H95">
        <v>27.55</v>
      </c>
      <c r="I95">
        <v>30.88</v>
      </c>
      <c r="J95">
        <v>30.56</v>
      </c>
      <c r="K95">
        <v>27.79</v>
      </c>
      <c r="L95">
        <v>1.0109227871939721</v>
      </c>
      <c r="M95">
        <v>29.94</v>
      </c>
      <c r="N95">
        <v>27.47</v>
      </c>
      <c r="O95">
        <v>28.35</v>
      </c>
      <c r="P95">
        <v>2.8112244897959182</v>
      </c>
      <c r="Q95">
        <v>10</v>
      </c>
      <c r="R95">
        <v>70</v>
      </c>
      <c r="S95">
        <v>91</v>
      </c>
    </row>
    <row r="96" spans="1:19" x14ac:dyDescent="0.25">
      <c r="A96" t="s">
        <v>32</v>
      </c>
      <c r="B96" t="s">
        <v>20</v>
      </c>
      <c r="C96" t="s">
        <v>25</v>
      </c>
      <c r="D96" t="s">
        <v>23</v>
      </c>
      <c r="E96">
        <v>31.995555555555555</v>
      </c>
      <c r="F96">
        <v>27.68</v>
      </c>
      <c r="G96" s="2">
        <v>4.3155555555555551</v>
      </c>
      <c r="H96">
        <v>27.68</v>
      </c>
      <c r="I96">
        <v>29.73</v>
      </c>
      <c r="J96">
        <v>29.73</v>
      </c>
      <c r="K96">
        <v>28.68</v>
      </c>
      <c r="L96">
        <v>0.7314500941619585</v>
      </c>
      <c r="M96">
        <v>29.8</v>
      </c>
      <c r="N96">
        <v>27.59</v>
      </c>
      <c r="Q96">
        <v>10</v>
      </c>
      <c r="R96">
        <v>70</v>
      </c>
    </row>
    <row r="97" spans="1:19" x14ac:dyDescent="0.25">
      <c r="A97" t="s">
        <v>32</v>
      </c>
      <c r="B97" t="s">
        <v>20</v>
      </c>
      <c r="C97" t="s">
        <v>25</v>
      </c>
      <c r="D97" t="s">
        <v>24</v>
      </c>
      <c r="E97">
        <v>29.114444444444448</v>
      </c>
      <c r="F97">
        <v>27.61</v>
      </c>
      <c r="G97" s="2">
        <v>1.5044444444444487</v>
      </c>
      <c r="H97">
        <v>27.62</v>
      </c>
      <c r="I97">
        <v>28.99</v>
      </c>
      <c r="J97">
        <v>28.99</v>
      </c>
      <c r="K97">
        <v>27.89</v>
      </c>
      <c r="L97">
        <v>0.25499058380414386</v>
      </c>
      <c r="M97">
        <v>28.65</v>
      </c>
      <c r="N97">
        <v>27.62</v>
      </c>
      <c r="O97">
        <v>27.63</v>
      </c>
      <c r="P97">
        <v>23.016666666666669</v>
      </c>
      <c r="Q97">
        <v>10</v>
      </c>
      <c r="R97">
        <v>70</v>
      </c>
      <c r="S97">
        <v>92</v>
      </c>
    </row>
    <row r="98" spans="1:19" x14ac:dyDescent="0.25">
      <c r="A98" t="s">
        <v>32</v>
      </c>
      <c r="B98" t="s">
        <v>20</v>
      </c>
      <c r="C98" t="s">
        <v>26</v>
      </c>
      <c r="D98" t="s">
        <v>22</v>
      </c>
      <c r="E98">
        <v>32.22</v>
      </c>
      <c r="F98">
        <v>26.29</v>
      </c>
      <c r="G98" s="2">
        <v>5.93</v>
      </c>
      <c r="H98">
        <v>26.31</v>
      </c>
      <c r="I98">
        <v>28.59</v>
      </c>
      <c r="J98">
        <v>28.59</v>
      </c>
      <c r="K98">
        <v>26.32</v>
      </c>
      <c r="L98">
        <v>1.0224137931034483</v>
      </c>
      <c r="M98">
        <v>27.97</v>
      </c>
      <c r="N98">
        <v>26.23</v>
      </c>
      <c r="O98">
        <v>26.88</v>
      </c>
      <c r="P98">
        <v>4.6157894736842104</v>
      </c>
      <c r="Q98">
        <v>10</v>
      </c>
      <c r="R98">
        <v>70</v>
      </c>
      <c r="S98">
        <v>125</v>
      </c>
    </row>
    <row r="99" spans="1:19" x14ac:dyDescent="0.25">
      <c r="A99" t="s">
        <v>32</v>
      </c>
      <c r="B99" t="s">
        <v>20</v>
      </c>
      <c r="C99" t="s">
        <v>26</v>
      </c>
      <c r="D99" t="s">
        <v>23</v>
      </c>
      <c r="E99">
        <v>33.69</v>
      </c>
      <c r="F99">
        <v>27.21</v>
      </c>
      <c r="G99" s="2">
        <v>6.4799999999999969</v>
      </c>
      <c r="H99">
        <v>27.21</v>
      </c>
      <c r="I99">
        <v>30.39</v>
      </c>
      <c r="J99">
        <v>29.51</v>
      </c>
      <c r="K99">
        <v>27.42</v>
      </c>
      <c r="L99">
        <v>1.0983050847457621</v>
      </c>
      <c r="M99">
        <v>28.64</v>
      </c>
      <c r="N99">
        <v>27.1</v>
      </c>
      <c r="O99">
        <v>27.68</v>
      </c>
      <c r="P99">
        <v>2.3256410256410258</v>
      </c>
      <c r="Q99">
        <v>10</v>
      </c>
      <c r="R99">
        <v>70</v>
      </c>
      <c r="S99">
        <v>87</v>
      </c>
    </row>
    <row r="100" spans="1:19" x14ac:dyDescent="0.25">
      <c r="A100" t="s">
        <v>32</v>
      </c>
      <c r="B100" t="s">
        <v>20</v>
      </c>
      <c r="C100" t="s">
        <v>26</v>
      </c>
      <c r="D100" t="s">
        <v>24</v>
      </c>
      <c r="E100">
        <v>34.123333333333335</v>
      </c>
      <c r="F100">
        <v>27.88</v>
      </c>
      <c r="G100" s="2">
        <v>6.2433333333333358</v>
      </c>
      <c r="H100">
        <v>27.88</v>
      </c>
      <c r="I100">
        <v>30.66</v>
      </c>
      <c r="J100">
        <v>29.86</v>
      </c>
      <c r="K100">
        <v>27.89</v>
      </c>
      <c r="L100">
        <v>1.0764367816091958</v>
      </c>
      <c r="M100">
        <v>28.88</v>
      </c>
      <c r="N100">
        <v>27.82</v>
      </c>
      <c r="O100">
        <v>28.33</v>
      </c>
      <c r="P100">
        <v>2.9659574468085106</v>
      </c>
      <c r="Q100">
        <v>10</v>
      </c>
      <c r="R100">
        <v>70</v>
      </c>
      <c r="S100">
        <v>79</v>
      </c>
    </row>
    <row r="101" spans="1:19" hidden="1" x14ac:dyDescent="0.25">
      <c r="A101" t="s">
        <v>32</v>
      </c>
      <c r="B101" t="s">
        <v>27</v>
      </c>
      <c r="C101" t="s">
        <v>21</v>
      </c>
      <c r="D101" t="s">
        <v>22</v>
      </c>
      <c r="E101">
        <v>32.651111111111106</v>
      </c>
      <c r="F101">
        <v>27.94</v>
      </c>
      <c r="G101">
        <v>4.711111111111105</v>
      </c>
      <c r="H101">
        <v>27.94</v>
      </c>
      <c r="I101">
        <v>30.37</v>
      </c>
      <c r="J101">
        <v>30.37</v>
      </c>
      <c r="K101">
        <v>28.11</v>
      </c>
      <c r="L101">
        <v>0.79849340866289908</v>
      </c>
      <c r="M101">
        <v>28.39</v>
      </c>
      <c r="N101">
        <v>27.68</v>
      </c>
      <c r="O101">
        <v>27.83</v>
      </c>
      <c r="P101">
        <v>7.3526315789473689</v>
      </c>
      <c r="Q101">
        <v>10</v>
      </c>
      <c r="R101">
        <v>70</v>
      </c>
      <c r="S101">
        <v>105</v>
      </c>
    </row>
    <row r="102" spans="1:19" hidden="1" x14ac:dyDescent="0.25">
      <c r="A102" t="s">
        <v>32</v>
      </c>
      <c r="B102" t="s">
        <v>27</v>
      </c>
      <c r="C102" t="s">
        <v>21</v>
      </c>
      <c r="D102" t="s">
        <v>23</v>
      </c>
      <c r="E102">
        <v>30.242222222222225</v>
      </c>
      <c r="F102">
        <v>28.57</v>
      </c>
      <c r="G102">
        <v>1.6722222222222243</v>
      </c>
      <c r="H102">
        <v>28.57</v>
      </c>
      <c r="I102">
        <v>29.85</v>
      </c>
      <c r="J102">
        <v>29.85</v>
      </c>
      <c r="K102">
        <v>28.57</v>
      </c>
      <c r="L102">
        <v>0.28342749529190242</v>
      </c>
      <c r="M102">
        <v>28.81</v>
      </c>
      <c r="N102">
        <v>28.53</v>
      </c>
      <c r="O102">
        <v>28.72</v>
      </c>
      <c r="P102">
        <v>1.5443243243243243</v>
      </c>
      <c r="Q102">
        <v>10</v>
      </c>
      <c r="R102">
        <v>70</v>
      </c>
      <c r="S102">
        <v>88</v>
      </c>
    </row>
    <row r="103" spans="1:19" hidden="1" x14ac:dyDescent="0.25">
      <c r="A103" t="s">
        <v>32</v>
      </c>
      <c r="B103" t="s">
        <v>27</v>
      </c>
      <c r="C103" t="s">
        <v>21</v>
      </c>
      <c r="D103" t="s">
        <v>24</v>
      </c>
      <c r="E103">
        <v>32.090000000000003</v>
      </c>
      <c r="F103">
        <v>30.34</v>
      </c>
      <c r="G103">
        <v>1.7500000000000036</v>
      </c>
      <c r="H103">
        <v>30.35</v>
      </c>
      <c r="I103">
        <v>31.53</v>
      </c>
      <c r="J103">
        <v>31.53</v>
      </c>
      <c r="K103">
        <v>30.87</v>
      </c>
      <c r="L103">
        <v>0.30701754385964974</v>
      </c>
      <c r="M103">
        <v>30.39</v>
      </c>
      <c r="N103">
        <v>30.05</v>
      </c>
      <c r="Q103">
        <v>10</v>
      </c>
      <c r="R103">
        <v>70</v>
      </c>
    </row>
    <row r="104" spans="1:19" hidden="1" x14ac:dyDescent="0.25">
      <c r="A104" t="s">
        <v>32</v>
      </c>
      <c r="B104" t="s">
        <v>27</v>
      </c>
      <c r="C104" t="s">
        <v>25</v>
      </c>
      <c r="D104" t="s">
        <v>22</v>
      </c>
      <c r="E104">
        <v>33.771111111111111</v>
      </c>
      <c r="F104">
        <v>28.16</v>
      </c>
      <c r="G104">
        <v>5.6111111111111107</v>
      </c>
      <c r="H104">
        <v>28.16</v>
      </c>
      <c r="I104">
        <v>31.24</v>
      </c>
      <c r="J104">
        <v>31.24</v>
      </c>
      <c r="K104">
        <v>29.09</v>
      </c>
      <c r="L104">
        <v>0.95103578154425594</v>
      </c>
      <c r="M104">
        <v>29.86</v>
      </c>
      <c r="N104">
        <v>28.06</v>
      </c>
      <c r="Q104">
        <v>10</v>
      </c>
      <c r="R104">
        <v>70</v>
      </c>
    </row>
    <row r="105" spans="1:19" hidden="1" x14ac:dyDescent="0.25">
      <c r="A105" t="s">
        <v>32</v>
      </c>
      <c r="B105" t="s">
        <v>27</v>
      </c>
      <c r="C105" t="s">
        <v>25</v>
      </c>
      <c r="D105" t="s">
        <v>23</v>
      </c>
      <c r="E105">
        <v>29.67444444444445</v>
      </c>
      <c r="F105">
        <v>28.03</v>
      </c>
      <c r="G105">
        <v>1.6444444444444493</v>
      </c>
      <c r="H105">
        <v>28.03</v>
      </c>
      <c r="I105">
        <v>29.28</v>
      </c>
      <c r="J105">
        <v>28.69</v>
      </c>
      <c r="K105">
        <v>28.12</v>
      </c>
      <c r="L105">
        <v>0.27871939736346596</v>
      </c>
      <c r="M105">
        <v>29.18</v>
      </c>
      <c r="N105">
        <v>27.98</v>
      </c>
      <c r="O105">
        <v>28.42</v>
      </c>
      <c r="P105">
        <v>4.1835820895522389</v>
      </c>
      <c r="Q105">
        <v>10</v>
      </c>
      <c r="R105">
        <v>70</v>
      </c>
      <c r="S105">
        <v>76</v>
      </c>
    </row>
    <row r="106" spans="1:19" hidden="1" x14ac:dyDescent="0.25">
      <c r="A106" t="s">
        <v>32</v>
      </c>
      <c r="B106" t="s">
        <v>27</v>
      </c>
      <c r="C106" t="s">
        <v>25</v>
      </c>
      <c r="D106" t="s">
        <v>24</v>
      </c>
      <c r="E106">
        <v>33.389999999999993</v>
      </c>
      <c r="F106">
        <v>29.27</v>
      </c>
      <c r="G106">
        <v>4.1199999999999939</v>
      </c>
      <c r="H106">
        <v>29.27</v>
      </c>
      <c r="I106">
        <v>31.76</v>
      </c>
      <c r="J106">
        <v>31.76</v>
      </c>
      <c r="K106">
        <v>30.06</v>
      </c>
      <c r="L106">
        <v>0.69830508474576158</v>
      </c>
      <c r="M106">
        <v>30.12</v>
      </c>
      <c r="N106">
        <v>29.21</v>
      </c>
      <c r="Q106">
        <v>10</v>
      </c>
      <c r="R106">
        <v>70</v>
      </c>
    </row>
    <row r="107" spans="1:19" hidden="1" x14ac:dyDescent="0.25">
      <c r="A107" t="s">
        <v>32</v>
      </c>
      <c r="B107" t="s">
        <v>27</v>
      </c>
      <c r="C107" t="s">
        <v>26</v>
      </c>
      <c r="D107" t="s">
        <v>22</v>
      </c>
      <c r="E107">
        <v>33.352222222222217</v>
      </c>
      <c r="F107">
        <v>26.97</v>
      </c>
      <c r="G107">
        <v>6.382222222222218</v>
      </c>
      <c r="H107">
        <v>26.97</v>
      </c>
      <c r="I107">
        <v>29.55</v>
      </c>
      <c r="J107">
        <v>27.1</v>
      </c>
      <c r="K107">
        <v>27.1</v>
      </c>
      <c r="L107">
        <v>1.081732580037664</v>
      </c>
      <c r="M107">
        <v>28</v>
      </c>
      <c r="N107">
        <v>26.89</v>
      </c>
      <c r="O107">
        <v>26.92</v>
      </c>
      <c r="P107">
        <v>22.475000000000001</v>
      </c>
      <c r="Q107">
        <v>10</v>
      </c>
      <c r="R107">
        <v>70</v>
      </c>
      <c r="S107">
        <v>90</v>
      </c>
    </row>
    <row r="108" spans="1:19" hidden="1" x14ac:dyDescent="0.25">
      <c r="A108" t="s">
        <v>32</v>
      </c>
      <c r="B108" t="s">
        <v>27</v>
      </c>
      <c r="C108" t="s">
        <v>26</v>
      </c>
      <c r="D108" t="s">
        <v>23</v>
      </c>
      <c r="E108">
        <v>32.909999999999997</v>
      </c>
      <c r="F108">
        <v>27.84</v>
      </c>
      <c r="G108">
        <v>5.0699999999999967</v>
      </c>
      <c r="H108">
        <v>27.86</v>
      </c>
      <c r="I108">
        <v>30.41</v>
      </c>
      <c r="J108">
        <v>30.07</v>
      </c>
      <c r="K108">
        <v>27.86</v>
      </c>
      <c r="L108">
        <v>0.87413793103448223</v>
      </c>
      <c r="M108">
        <v>28.56</v>
      </c>
      <c r="N108">
        <v>27.72</v>
      </c>
      <c r="O108">
        <v>27.91</v>
      </c>
      <c r="P108">
        <v>3.3166666666666664</v>
      </c>
      <c r="Q108">
        <v>10</v>
      </c>
      <c r="R108">
        <v>70</v>
      </c>
      <c r="S108">
        <v>79</v>
      </c>
    </row>
    <row r="109" spans="1:19" hidden="1" x14ac:dyDescent="0.25">
      <c r="A109" t="s">
        <v>32</v>
      </c>
      <c r="B109" t="s">
        <v>27</v>
      </c>
      <c r="C109" t="s">
        <v>26</v>
      </c>
      <c r="D109" t="s">
        <v>24</v>
      </c>
      <c r="E109">
        <v>33.893333333333338</v>
      </c>
      <c r="F109">
        <v>29</v>
      </c>
      <c r="G109">
        <v>4.893333333333338</v>
      </c>
      <c r="H109">
        <v>29</v>
      </c>
      <c r="I109">
        <v>31.25</v>
      </c>
      <c r="J109">
        <v>30.16</v>
      </c>
      <c r="K109">
        <v>29.21</v>
      </c>
      <c r="L109">
        <v>0.82937853107344706</v>
      </c>
      <c r="M109">
        <v>29.14</v>
      </c>
      <c r="N109">
        <v>28.76</v>
      </c>
      <c r="O109">
        <v>29.07</v>
      </c>
      <c r="P109">
        <v>3.6708860759493671</v>
      </c>
      <c r="Q109">
        <v>10</v>
      </c>
      <c r="R109">
        <v>70</v>
      </c>
      <c r="S109">
        <v>88</v>
      </c>
    </row>
    <row r="110" spans="1:19" x14ac:dyDescent="0.25">
      <c r="A110" t="s">
        <v>33</v>
      </c>
      <c r="B110" t="s">
        <v>20</v>
      </c>
      <c r="C110" t="s">
        <v>21</v>
      </c>
      <c r="D110" t="s">
        <v>22</v>
      </c>
      <c r="E110" s="2">
        <v>32.948888888888888</v>
      </c>
      <c r="F110">
        <v>28.95</v>
      </c>
      <c r="G110" s="2">
        <v>3.9988888888888887</v>
      </c>
      <c r="H110">
        <v>28.95</v>
      </c>
      <c r="I110">
        <v>32.22</v>
      </c>
      <c r="J110">
        <v>30.89</v>
      </c>
      <c r="K110">
        <v>30.89</v>
      </c>
      <c r="L110">
        <v>0.6777777777777777</v>
      </c>
      <c r="M110">
        <v>29.47</v>
      </c>
      <c r="N110">
        <v>28.92</v>
      </c>
      <c r="O110">
        <v>29.34</v>
      </c>
      <c r="P110">
        <v>1.5994475138121544</v>
      </c>
      <c r="Q110">
        <v>10</v>
      </c>
      <c r="R110">
        <v>70</v>
      </c>
      <c r="S110">
        <v>105</v>
      </c>
    </row>
    <row r="111" spans="1:19" x14ac:dyDescent="0.25">
      <c r="A111" t="s">
        <v>33</v>
      </c>
      <c r="B111" t="s">
        <v>20</v>
      </c>
      <c r="C111" t="s">
        <v>21</v>
      </c>
      <c r="D111" t="s">
        <v>23</v>
      </c>
      <c r="E111" s="2">
        <v>32.473333333333329</v>
      </c>
      <c r="F111">
        <v>28.54</v>
      </c>
      <c r="G111" s="2">
        <v>3.93333333333333</v>
      </c>
      <c r="H111">
        <v>28.54</v>
      </c>
      <c r="L111">
        <v>0.67816091954022928</v>
      </c>
      <c r="M111">
        <v>28.79</v>
      </c>
      <c r="N111">
        <v>28.39</v>
      </c>
      <c r="Q111">
        <v>10</v>
      </c>
      <c r="R111">
        <v>70</v>
      </c>
      <c r="S111">
        <v>104</v>
      </c>
    </row>
    <row r="112" spans="1:19" x14ac:dyDescent="0.25">
      <c r="A112" t="s">
        <v>33</v>
      </c>
      <c r="B112" t="s">
        <v>20</v>
      </c>
      <c r="C112" t="s">
        <v>21</v>
      </c>
      <c r="D112" t="s">
        <v>24</v>
      </c>
      <c r="E112" s="2">
        <v>33.023333333333333</v>
      </c>
      <c r="F112">
        <v>28.76</v>
      </c>
      <c r="G112" s="2">
        <v>4.2633333333333319</v>
      </c>
      <c r="H112">
        <v>28.76</v>
      </c>
      <c r="I112">
        <v>31.5</v>
      </c>
      <c r="J112">
        <v>29.72</v>
      </c>
      <c r="K112">
        <v>29.72</v>
      </c>
      <c r="L112">
        <v>0.72259887005649692</v>
      </c>
      <c r="M112">
        <v>28.98</v>
      </c>
      <c r="N112">
        <v>28.6</v>
      </c>
      <c r="O112">
        <v>28.81</v>
      </c>
      <c r="P112">
        <v>1.9834482758620691</v>
      </c>
      <c r="Q112">
        <v>10</v>
      </c>
      <c r="R112">
        <v>70</v>
      </c>
      <c r="S112">
        <v>104</v>
      </c>
    </row>
    <row r="113" spans="1:19" x14ac:dyDescent="0.25">
      <c r="A113" t="s">
        <v>33</v>
      </c>
      <c r="B113" t="s">
        <v>20</v>
      </c>
      <c r="C113" t="s">
        <v>25</v>
      </c>
      <c r="D113" t="s">
        <v>22</v>
      </c>
      <c r="E113">
        <v>31.374444444444446</v>
      </c>
      <c r="F113">
        <v>27.22</v>
      </c>
      <c r="G113" s="2">
        <v>4.1544444444444473</v>
      </c>
      <c r="H113">
        <v>27.23</v>
      </c>
      <c r="I113">
        <v>29.07</v>
      </c>
      <c r="J113">
        <v>27.43</v>
      </c>
      <c r="K113">
        <v>27.43</v>
      </c>
      <c r="L113">
        <v>0.7041431261770249</v>
      </c>
      <c r="M113">
        <v>29.39</v>
      </c>
      <c r="N113">
        <v>27.19</v>
      </c>
      <c r="O113">
        <v>27.84</v>
      </c>
      <c r="P113">
        <v>4.1892307692307691</v>
      </c>
      <c r="Q113">
        <v>10</v>
      </c>
      <c r="R113">
        <v>70</v>
      </c>
      <c r="S113">
        <v>99</v>
      </c>
    </row>
    <row r="114" spans="1:19" x14ac:dyDescent="0.25">
      <c r="A114" t="s">
        <v>33</v>
      </c>
      <c r="B114" t="s">
        <v>20</v>
      </c>
      <c r="C114" t="s">
        <v>25</v>
      </c>
      <c r="D114" t="s">
        <v>23</v>
      </c>
      <c r="E114">
        <v>29.812222222222221</v>
      </c>
      <c r="F114">
        <v>27.28</v>
      </c>
      <c r="G114" s="2">
        <v>2.5322222222222202</v>
      </c>
      <c r="H114">
        <v>27.28</v>
      </c>
      <c r="I114">
        <v>28.62</v>
      </c>
      <c r="J114">
        <v>28.62</v>
      </c>
      <c r="K114">
        <v>28.62</v>
      </c>
      <c r="L114">
        <v>0.43659003831417592</v>
      </c>
      <c r="M114">
        <v>29.81</v>
      </c>
      <c r="N114">
        <v>27.26</v>
      </c>
      <c r="O114">
        <v>28.07</v>
      </c>
      <c r="P114">
        <v>2.1480314960629925</v>
      </c>
      <c r="Q114">
        <v>10</v>
      </c>
      <c r="R114">
        <v>70</v>
      </c>
      <c r="S114">
        <v>82</v>
      </c>
    </row>
    <row r="115" spans="1:19" x14ac:dyDescent="0.25">
      <c r="A115" t="s">
        <v>33</v>
      </c>
      <c r="B115" t="s">
        <v>20</v>
      </c>
      <c r="C115" t="s">
        <v>25</v>
      </c>
      <c r="D115" t="s">
        <v>24</v>
      </c>
      <c r="E115">
        <v>32.092222222222219</v>
      </c>
      <c r="F115">
        <v>27.94</v>
      </c>
      <c r="G115" s="2">
        <v>4.1522222222222176</v>
      </c>
      <c r="H115">
        <v>27.94</v>
      </c>
      <c r="I115">
        <v>29.84</v>
      </c>
      <c r="J115">
        <v>29.84</v>
      </c>
      <c r="K115">
        <v>29.84</v>
      </c>
      <c r="L115">
        <v>0.69203703703703623</v>
      </c>
      <c r="M115">
        <v>29.74</v>
      </c>
      <c r="N115">
        <v>27.88</v>
      </c>
      <c r="O115">
        <v>28.8</v>
      </c>
      <c r="P115">
        <v>1.8025806451612905</v>
      </c>
      <c r="Q115">
        <v>10</v>
      </c>
      <c r="R115">
        <v>70</v>
      </c>
      <c r="S115">
        <v>85</v>
      </c>
    </row>
    <row r="116" spans="1:19" x14ac:dyDescent="0.25">
      <c r="A116" t="s">
        <v>33</v>
      </c>
      <c r="B116" t="s">
        <v>20</v>
      </c>
      <c r="C116" t="s">
        <v>26</v>
      </c>
      <c r="D116" t="s">
        <v>22</v>
      </c>
      <c r="E116">
        <v>33.902222222222221</v>
      </c>
      <c r="F116">
        <v>26.89</v>
      </c>
      <c r="G116" s="2">
        <v>7.0122222222222206</v>
      </c>
      <c r="H116">
        <v>26.89</v>
      </c>
      <c r="I116">
        <v>29.72</v>
      </c>
      <c r="J116">
        <v>27.16</v>
      </c>
      <c r="K116">
        <v>27.16</v>
      </c>
      <c r="L116">
        <v>1.1885122410546136</v>
      </c>
      <c r="M116">
        <v>28.1</v>
      </c>
      <c r="N116">
        <v>26.87</v>
      </c>
      <c r="O116">
        <v>27.53</v>
      </c>
      <c r="P116">
        <v>2.636274509803922</v>
      </c>
      <c r="Q116">
        <v>10</v>
      </c>
      <c r="R116">
        <v>70</v>
      </c>
      <c r="S116">
        <v>112</v>
      </c>
    </row>
    <row r="117" spans="1:19" x14ac:dyDescent="0.25">
      <c r="A117" t="s">
        <v>33</v>
      </c>
      <c r="B117" t="s">
        <v>20</v>
      </c>
      <c r="C117" t="s">
        <v>26</v>
      </c>
      <c r="D117" t="s">
        <v>23</v>
      </c>
      <c r="E117">
        <v>32.585555555555551</v>
      </c>
      <c r="F117">
        <v>27</v>
      </c>
      <c r="G117" s="2">
        <v>5.5855555555555512</v>
      </c>
      <c r="H117">
        <v>27</v>
      </c>
      <c r="I117">
        <v>29.32</v>
      </c>
      <c r="J117">
        <v>27.53</v>
      </c>
      <c r="K117">
        <v>27.53</v>
      </c>
      <c r="L117">
        <v>0.94670433145009336</v>
      </c>
      <c r="M117">
        <v>28.15</v>
      </c>
      <c r="N117">
        <v>26.98</v>
      </c>
      <c r="O117">
        <v>27.58</v>
      </c>
      <c r="P117">
        <v>1.7880794701986755</v>
      </c>
      <c r="Q117">
        <v>10</v>
      </c>
      <c r="R117">
        <v>70</v>
      </c>
      <c r="S117">
        <v>117</v>
      </c>
    </row>
    <row r="118" spans="1:19" x14ac:dyDescent="0.25">
      <c r="A118" t="s">
        <v>33</v>
      </c>
      <c r="B118" t="s">
        <v>20</v>
      </c>
      <c r="C118" t="s">
        <v>26</v>
      </c>
      <c r="D118" t="s">
        <v>24</v>
      </c>
      <c r="E118">
        <v>31.625555555555554</v>
      </c>
      <c r="F118">
        <v>27.33</v>
      </c>
      <c r="G118" s="2">
        <v>4.2955555555555556</v>
      </c>
      <c r="H118">
        <v>27.33</v>
      </c>
      <c r="I118">
        <v>28.97</v>
      </c>
      <c r="J118">
        <v>27.81</v>
      </c>
      <c r="K118">
        <v>27.81</v>
      </c>
      <c r="L118">
        <v>0.72806026365348397</v>
      </c>
      <c r="M118">
        <v>28.24</v>
      </c>
      <c r="N118">
        <v>27.3</v>
      </c>
      <c r="O118">
        <v>28.1</v>
      </c>
      <c r="P118">
        <v>0.46010101010101007</v>
      </c>
      <c r="Q118">
        <v>10</v>
      </c>
      <c r="R118">
        <v>70</v>
      </c>
      <c r="S118">
        <v>129</v>
      </c>
    </row>
    <row r="119" spans="1:19" hidden="1" x14ac:dyDescent="0.25">
      <c r="A119" t="s">
        <v>33</v>
      </c>
      <c r="B119" t="s">
        <v>27</v>
      </c>
      <c r="C119" t="s">
        <v>21</v>
      </c>
      <c r="D119" t="s">
        <v>22</v>
      </c>
      <c r="E119">
        <v>31.900000000000002</v>
      </c>
      <c r="F119">
        <v>30.34</v>
      </c>
      <c r="G119">
        <v>1.5600000000000023</v>
      </c>
      <c r="H119">
        <v>30.36</v>
      </c>
      <c r="L119">
        <v>0.48750000000000071</v>
      </c>
      <c r="M119">
        <v>30.36</v>
      </c>
      <c r="N119">
        <v>29.57</v>
      </c>
      <c r="Q119">
        <v>10</v>
      </c>
      <c r="R119">
        <v>70</v>
      </c>
      <c r="S119">
        <v>0</v>
      </c>
    </row>
    <row r="120" spans="1:19" hidden="1" x14ac:dyDescent="0.25">
      <c r="A120" t="s">
        <v>33</v>
      </c>
      <c r="B120" t="s">
        <v>27</v>
      </c>
      <c r="C120" t="s">
        <v>21</v>
      </c>
      <c r="D120" t="s">
        <v>23</v>
      </c>
      <c r="E120">
        <v>31.488888888888894</v>
      </c>
      <c r="F120">
        <v>30.24</v>
      </c>
      <c r="G120">
        <v>1.2488888888888958</v>
      </c>
      <c r="H120">
        <v>30.24</v>
      </c>
      <c r="I120">
        <v>31.16</v>
      </c>
      <c r="J120">
        <v>30.86</v>
      </c>
      <c r="K120">
        <v>30.86</v>
      </c>
      <c r="L120">
        <v>0.21167608286252471</v>
      </c>
      <c r="M120">
        <v>30.25</v>
      </c>
      <c r="N120">
        <v>29.5</v>
      </c>
      <c r="O120">
        <v>29.7</v>
      </c>
      <c r="P120">
        <v>1.4608695652173913</v>
      </c>
      <c r="Q120">
        <v>10</v>
      </c>
      <c r="R120">
        <v>70</v>
      </c>
      <c r="S120">
        <v>95</v>
      </c>
    </row>
    <row r="121" spans="1:19" hidden="1" x14ac:dyDescent="0.25">
      <c r="A121" t="s">
        <v>33</v>
      </c>
      <c r="B121" t="s">
        <v>27</v>
      </c>
      <c r="C121" t="s">
        <v>21</v>
      </c>
      <c r="D121" t="s">
        <v>24</v>
      </c>
      <c r="E121">
        <v>31.773333333333337</v>
      </c>
      <c r="F121">
        <v>30.39</v>
      </c>
      <c r="G121">
        <v>1.3833333333333364</v>
      </c>
      <c r="H121">
        <v>30.39</v>
      </c>
      <c r="I121">
        <v>31.27</v>
      </c>
      <c r="J121">
        <v>31.27</v>
      </c>
      <c r="K121">
        <v>31.27</v>
      </c>
      <c r="L121">
        <v>0.23850574712643732</v>
      </c>
      <c r="M121">
        <v>30.39</v>
      </c>
      <c r="N121">
        <v>30.16</v>
      </c>
      <c r="O121">
        <v>30.18</v>
      </c>
      <c r="P121">
        <v>2.1401408450704227</v>
      </c>
      <c r="Q121">
        <v>10</v>
      </c>
      <c r="R121">
        <v>70</v>
      </c>
      <c r="S121">
        <v>95</v>
      </c>
    </row>
    <row r="122" spans="1:19" hidden="1" x14ac:dyDescent="0.25">
      <c r="A122" t="s">
        <v>33</v>
      </c>
      <c r="B122" t="s">
        <v>27</v>
      </c>
      <c r="C122" t="s">
        <v>25</v>
      </c>
      <c r="D122" t="s">
        <v>22</v>
      </c>
      <c r="E122">
        <v>32.552222222222227</v>
      </c>
      <c r="F122">
        <v>29.75</v>
      </c>
      <c r="G122">
        <v>2.8022222222222268</v>
      </c>
      <c r="H122">
        <v>29.75</v>
      </c>
      <c r="I122">
        <v>31.45</v>
      </c>
      <c r="J122">
        <v>31.45</v>
      </c>
      <c r="K122">
        <v>31.45</v>
      </c>
      <c r="L122">
        <v>0.4831417624521081</v>
      </c>
      <c r="M122">
        <v>30.87</v>
      </c>
      <c r="N122">
        <v>29.65</v>
      </c>
      <c r="O122">
        <v>30.11</v>
      </c>
      <c r="P122">
        <v>2.3611111111111112</v>
      </c>
      <c r="Q122">
        <v>10</v>
      </c>
      <c r="R122">
        <v>70</v>
      </c>
      <c r="S122">
        <v>82</v>
      </c>
    </row>
    <row r="123" spans="1:19" hidden="1" x14ac:dyDescent="0.25">
      <c r="A123" t="s">
        <v>33</v>
      </c>
      <c r="B123" t="s">
        <v>27</v>
      </c>
      <c r="C123" t="s">
        <v>25</v>
      </c>
      <c r="D123" t="s">
        <v>23</v>
      </c>
      <c r="E123">
        <v>30.242222222222225</v>
      </c>
      <c r="F123">
        <v>28.52</v>
      </c>
      <c r="G123">
        <v>1.722222222222225</v>
      </c>
      <c r="H123">
        <v>28.52</v>
      </c>
      <c r="I123">
        <v>29.74</v>
      </c>
      <c r="J123">
        <v>29.74</v>
      </c>
      <c r="K123">
        <v>29.74</v>
      </c>
      <c r="L123">
        <v>0.29190207156308895</v>
      </c>
      <c r="M123">
        <v>30.36</v>
      </c>
      <c r="N123">
        <v>28.5</v>
      </c>
      <c r="O123">
        <v>28.82</v>
      </c>
      <c r="P123">
        <v>3.4361445783132525</v>
      </c>
      <c r="Q123">
        <v>10</v>
      </c>
      <c r="R123">
        <v>70</v>
      </c>
      <c r="S123">
        <v>87</v>
      </c>
    </row>
    <row r="124" spans="1:19" hidden="1" x14ac:dyDescent="0.25">
      <c r="A124" t="s">
        <v>33</v>
      </c>
      <c r="B124" t="s">
        <v>27</v>
      </c>
      <c r="C124" t="s">
        <v>25</v>
      </c>
      <c r="D124" t="s">
        <v>24</v>
      </c>
      <c r="E124">
        <v>32.154444444444444</v>
      </c>
      <c r="F124">
        <v>28.76</v>
      </c>
      <c r="G124">
        <v>3.3944444444444422</v>
      </c>
      <c r="H124">
        <v>29.19</v>
      </c>
      <c r="L124">
        <v>0.55646630236794137</v>
      </c>
      <c r="M124">
        <v>29.85</v>
      </c>
      <c r="N124">
        <v>29.19</v>
      </c>
      <c r="Q124">
        <v>10</v>
      </c>
      <c r="R124">
        <v>70</v>
      </c>
      <c r="S124">
        <v>0</v>
      </c>
    </row>
    <row r="125" spans="1:19" hidden="1" x14ac:dyDescent="0.25">
      <c r="A125" t="s">
        <v>33</v>
      </c>
      <c r="B125" t="s">
        <v>27</v>
      </c>
      <c r="C125" t="s">
        <v>26</v>
      </c>
      <c r="D125" t="s">
        <v>22</v>
      </c>
      <c r="E125">
        <v>34.232222222222219</v>
      </c>
      <c r="F125">
        <v>26.54</v>
      </c>
      <c r="G125">
        <v>7.6922222222222203</v>
      </c>
      <c r="H125">
        <v>26.54</v>
      </c>
      <c r="I125">
        <v>29.49</v>
      </c>
      <c r="J125">
        <v>28.1</v>
      </c>
      <c r="K125">
        <v>28.1</v>
      </c>
      <c r="L125">
        <v>1.3037664783427492</v>
      </c>
      <c r="M125">
        <v>28.33</v>
      </c>
      <c r="N125">
        <v>26.51</v>
      </c>
      <c r="O125">
        <v>27.98</v>
      </c>
      <c r="P125">
        <v>1.0448818897637795</v>
      </c>
      <c r="Q125">
        <v>10</v>
      </c>
      <c r="R125">
        <v>70</v>
      </c>
      <c r="S125">
        <v>120</v>
      </c>
    </row>
    <row r="126" spans="1:19" hidden="1" x14ac:dyDescent="0.25">
      <c r="A126" t="s">
        <v>33</v>
      </c>
      <c r="B126" t="s">
        <v>27</v>
      </c>
      <c r="C126" t="s">
        <v>26</v>
      </c>
      <c r="D126" t="s">
        <v>23</v>
      </c>
      <c r="E126">
        <v>32.31444444444444</v>
      </c>
      <c r="F126">
        <v>27.61</v>
      </c>
      <c r="G126">
        <v>4.7044444444444409</v>
      </c>
      <c r="H126">
        <v>27.74</v>
      </c>
      <c r="I126">
        <v>29.27</v>
      </c>
      <c r="J126">
        <v>27.83</v>
      </c>
      <c r="K126">
        <v>27.83</v>
      </c>
      <c r="L126">
        <v>1.2062678062678054</v>
      </c>
      <c r="M126">
        <v>28.9</v>
      </c>
      <c r="N126">
        <v>27.63</v>
      </c>
      <c r="O126">
        <v>28.03</v>
      </c>
      <c r="P126">
        <v>2.2370967741935481</v>
      </c>
      <c r="Q126">
        <v>10</v>
      </c>
      <c r="R126">
        <v>70</v>
      </c>
      <c r="S126">
        <v>94</v>
      </c>
    </row>
    <row r="127" spans="1:19" hidden="1" x14ac:dyDescent="0.25">
      <c r="A127" t="s">
        <v>33</v>
      </c>
      <c r="B127" t="s">
        <v>27</v>
      </c>
      <c r="C127" t="s">
        <v>26</v>
      </c>
      <c r="D127" t="s">
        <v>24</v>
      </c>
      <c r="E127">
        <v>32.130000000000003</v>
      </c>
      <c r="F127">
        <v>28.29</v>
      </c>
      <c r="G127">
        <v>3.8400000000000034</v>
      </c>
      <c r="H127">
        <v>28.3</v>
      </c>
      <c r="I127">
        <v>29.91</v>
      </c>
      <c r="J127">
        <v>28.3</v>
      </c>
      <c r="K127">
        <v>28.3</v>
      </c>
      <c r="L127">
        <v>0.65084745762711915</v>
      </c>
      <c r="M127">
        <v>28.99</v>
      </c>
      <c r="N127">
        <v>28.29</v>
      </c>
      <c r="O127">
        <v>28.55</v>
      </c>
      <c r="P127">
        <v>2.0808823529411766</v>
      </c>
      <c r="Q127">
        <v>10</v>
      </c>
      <c r="R127">
        <v>70</v>
      </c>
      <c r="S127">
        <v>111</v>
      </c>
    </row>
    <row r="128" spans="1:19" x14ac:dyDescent="0.25">
      <c r="A128" t="s">
        <v>34</v>
      </c>
      <c r="B128" t="s">
        <v>20</v>
      </c>
      <c r="C128" t="s">
        <v>21</v>
      </c>
      <c r="D128" t="s">
        <v>22</v>
      </c>
      <c r="E128" s="2">
        <v>32.715555555555554</v>
      </c>
      <c r="F128">
        <v>27.97</v>
      </c>
      <c r="G128" s="2">
        <v>4.7455555555555549</v>
      </c>
      <c r="H128">
        <v>27.97</v>
      </c>
      <c r="I128">
        <v>30.66</v>
      </c>
      <c r="J128">
        <v>28.59</v>
      </c>
      <c r="K128">
        <v>28.59</v>
      </c>
      <c r="L128">
        <v>0.8474206349206348</v>
      </c>
      <c r="M128">
        <v>29.76</v>
      </c>
      <c r="N128">
        <v>27.89</v>
      </c>
      <c r="O128">
        <v>28.84</v>
      </c>
      <c r="P128">
        <v>0.92310231023102307</v>
      </c>
      <c r="Q128">
        <v>10</v>
      </c>
      <c r="R128">
        <v>70</v>
      </c>
      <c r="S128">
        <v>130</v>
      </c>
    </row>
    <row r="129" spans="1:19" x14ac:dyDescent="0.25">
      <c r="A129" t="s">
        <v>34</v>
      </c>
      <c r="B129" t="s">
        <v>20</v>
      </c>
      <c r="C129" t="s">
        <v>21</v>
      </c>
      <c r="D129" t="s">
        <v>23</v>
      </c>
      <c r="E129" s="2">
        <v>32.987777777777779</v>
      </c>
      <c r="F129">
        <v>28.14</v>
      </c>
      <c r="G129" s="2">
        <v>4.8477777777777789</v>
      </c>
      <c r="H129">
        <v>28.14</v>
      </c>
      <c r="I129">
        <v>30.95</v>
      </c>
      <c r="J129">
        <v>28.77</v>
      </c>
      <c r="K129">
        <v>28.77</v>
      </c>
      <c r="L129">
        <v>0.8079629629629631</v>
      </c>
      <c r="M129">
        <v>29.08</v>
      </c>
      <c r="N129">
        <v>28.04</v>
      </c>
      <c r="O129">
        <v>28.05</v>
      </c>
      <c r="P129">
        <v>9.3800000000000008</v>
      </c>
      <c r="Q129">
        <v>10</v>
      </c>
      <c r="R129">
        <v>70</v>
      </c>
      <c r="S129">
        <v>130</v>
      </c>
    </row>
    <row r="130" spans="1:19" x14ac:dyDescent="0.25">
      <c r="A130" t="s">
        <v>34</v>
      </c>
      <c r="B130" t="s">
        <v>20</v>
      </c>
      <c r="C130" t="s">
        <v>21</v>
      </c>
      <c r="D130" t="s">
        <v>24</v>
      </c>
      <c r="E130" s="2">
        <v>34.353333333333325</v>
      </c>
      <c r="F130">
        <v>28.73</v>
      </c>
      <c r="G130" s="2">
        <v>5.6233333333333242</v>
      </c>
      <c r="H130">
        <v>28.75</v>
      </c>
      <c r="I130">
        <v>33.159999999999997</v>
      </c>
      <c r="J130">
        <v>29.53</v>
      </c>
      <c r="K130">
        <v>29.53</v>
      </c>
      <c r="L130">
        <v>0.96954022988505595</v>
      </c>
      <c r="M130">
        <v>29.61</v>
      </c>
      <c r="N130">
        <v>28.57</v>
      </c>
      <c r="O130">
        <v>28.66</v>
      </c>
      <c r="P130">
        <v>11.057692307692307</v>
      </c>
      <c r="Q130">
        <v>10</v>
      </c>
      <c r="R130">
        <v>70</v>
      </c>
      <c r="S130">
        <v>130</v>
      </c>
    </row>
    <row r="131" spans="1:19" x14ac:dyDescent="0.25">
      <c r="A131" t="s">
        <v>34</v>
      </c>
      <c r="B131" t="s">
        <v>20</v>
      </c>
      <c r="C131" t="s">
        <v>25</v>
      </c>
      <c r="D131" t="s">
        <v>22</v>
      </c>
      <c r="E131">
        <v>33.590000000000003</v>
      </c>
      <c r="F131">
        <v>27.49</v>
      </c>
      <c r="G131" s="2">
        <v>6.100000000000005</v>
      </c>
      <c r="H131">
        <v>27.49</v>
      </c>
      <c r="I131">
        <v>30.6</v>
      </c>
      <c r="J131">
        <v>28.17</v>
      </c>
      <c r="K131">
        <v>28.17</v>
      </c>
      <c r="L131">
        <v>1.0338983050847466</v>
      </c>
      <c r="M131">
        <v>30.09</v>
      </c>
      <c r="N131">
        <v>27.43</v>
      </c>
      <c r="O131">
        <v>28.31</v>
      </c>
      <c r="P131">
        <v>2.8635416666666664</v>
      </c>
      <c r="Q131">
        <v>10</v>
      </c>
      <c r="R131">
        <v>70</v>
      </c>
      <c r="S131">
        <v>128</v>
      </c>
    </row>
    <row r="132" spans="1:19" x14ac:dyDescent="0.25">
      <c r="A132" t="s">
        <v>34</v>
      </c>
      <c r="B132" t="s">
        <v>20</v>
      </c>
      <c r="C132" t="s">
        <v>25</v>
      </c>
      <c r="D132" t="s">
        <v>23</v>
      </c>
      <c r="E132">
        <v>31.192222222222231</v>
      </c>
      <c r="F132">
        <v>27.59</v>
      </c>
      <c r="G132" s="2">
        <v>3.6022222222222311</v>
      </c>
      <c r="H132">
        <v>27.59</v>
      </c>
      <c r="I132">
        <v>29.22</v>
      </c>
      <c r="J132">
        <v>27.77</v>
      </c>
      <c r="K132">
        <v>27.77</v>
      </c>
      <c r="L132">
        <v>0.61054613935970015</v>
      </c>
      <c r="M132">
        <v>30.03</v>
      </c>
      <c r="N132">
        <v>27.56</v>
      </c>
      <c r="O132">
        <v>28.81</v>
      </c>
      <c r="P132">
        <v>2.0286764705882354</v>
      </c>
      <c r="Q132">
        <v>10</v>
      </c>
      <c r="R132">
        <v>70</v>
      </c>
      <c r="S132">
        <v>130</v>
      </c>
    </row>
    <row r="133" spans="1:19" x14ac:dyDescent="0.25">
      <c r="A133" t="s">
        <v>34</v>
      </c>
      <c r="B133" t="s">
        <v>20</v>
      </c>
      <c r="C133" t="s">
        <v>25</v>
      </c>
      <c r="D133" t="s">
        <v>24</v>
      </c>
      <c r="E133">
        <v>32.550000000000004</v>
      </c>
      <c r="F133">
        <v>28.31</v>
      </c>
      <c r="G133" s="2">
        <v>4.2400000000000055</v>
      </c>
      <c r="H133">
        <v>28.31</v>
      </c>
      <c r="I133">
        <v>29.55</v>
      </c>
      <c r="J133">
        <v>28.65</v>
      </c>
      <c r="K133">
        <v>28.65</v>
      </c>
      <c r="L133">
        <v>0.71864406779661105</v>
      </c>
      <c r="M133">
        <v>30.42</v>
      </c>
      <c r="N133">
        <v>28.22</v>
      </c>
      <c r="O133">
        <v>29.54</v>
      </c>
      <c r="P133">
        <v>1.4084577114427859</v>
      </c>
      <c r="Q133">
        <v>10</v>
      </c>
      <c r="R133">
        <v>70</v>
      </c>
      <c r="S133">
        <v>130</v>
      </c>
    </row>
    <row r="134" spans="1:19" x14ac:dyDescent="0.25">
      <c r="A134" t="s">
        <v>34</v>
      </c>
      <c r="B134" t="s">
        <v>20</v>
      </c>
      <c r="C134" t="s">
        <v>26</v>
      </c>
      <c r="D134" t="s">
        <v>22</v>
      </c>
      <c r="E134">
        <v>33.630000000000003</v>
      </c>
      <c r="F134">
        <v>27.48</v>
      </c>
      <c r="G134" s="2">
        <v>6.1500000000000021</v>
      </c>
      <c r="H134">
        <v>27.48</v>
      </c>
      <c r="I134">
        <v>30.94</v>
      </c>
      <c r="J134">
        <v>27.7</v>
      </c>
      <c r="K134">
        <v>27.7</v>
      </c>
      <c r="L134">
        <v>1.0250000000000004</v>
      </c>
      <c r="M134">
        <v>28.44</v>
      </c>
      <c r="N134">
        <v>27.31</v>
      </c>
      <c r="O134">
        <v>27.75</v>
      </c>
      <c r="P134">
        <v>2.3895652173913042</v>
      </c>
      <c r="Q134">
        <v>10</v>
      </c>
      <c r="R134">
        <v>70</v>
      </c>
      <c r="S134">
        <v>130</v>
      </c>
    </row>
    <row r="135" spans="1:19" x14ac:dyDescent="0.25">
      <c r="A135" t="s">
        <v>34</v>
      </c>
      <c r="B135" t="s">
        <v>20</v>
      </c>
      <c r="C135" t="s">
        <v>26</v>
      </c>
      <c r="D135" t="s">
        <v>23</v>
      </c>
      <c r="E135">
        <v>31.19777777777778</v>
      </c>
      <c r="F135">
        <v>27.58</v>
      </c>
      <c r="G135" s="2">
        <v>3.617777777777782</v>
      </c>
      <c r="H135">
        <v>27.9</v>
      </c>
      <c r="I135">
        <v>30.19</v>
      </c>
      <c r="J135">
        <v>27.9</v>
      </c>
      <c r="K135">
        <v>27.9</v>
      </c>
      <c r="L135">
        <v>0.68259958071278903</v>
      </c>
      <c r="M135">
        <v>28.96</v>
      </c>
      <c r="N135">
        <v>27.89</v>
      </c>
      <c r="O135">
        <v>28.67</v>
      </c>
      <c r="P135">
        <v>1.7547169811320753</v>
      </c>
      <c r="Q135">
        <v>10</v>
      </c>
      <c r="R135">
        <v>70</v>
      </c>
      <c r="S135">
        <v>130</v>
      </c>
    </row>
    <row r="136" spans="1:19" x14ac:dyDescent="0.25">
      <c r="A136" t="s">
        <v>34</v>
      </c>
      <c r="B136" t="s">
        <v>20</v>
      </c>
      <c r="C136" t="s">
        <v>26</v>
      </c>
      <c r="D136" t="s">
        <v>24</v>
      </c>
      <c r="E136">
        <v>34.433333333333337</v>
      </c>
      <c r="F136">
        <v>27.95</v>
      </c>
      <c r="G136" s="2">
        <v>6.4833333333333378</v>
      </c>
      <c r="H136">
        <v>27.95</v>
      </c>
      <c r="I136">
        <v>30.97</v>
      </c>
      <c r="J136">
        <v>28.03</v>
      </c>
      <c r="K136">
        <v>28.03</v>
      </c>
      <c r="L136">
        <v>1.0988700564971758</v>
      </c>
      <c r="M136">
        <v>29.17</v>
      </c>
      <c r="N136">
        <v>27.85</v>
      </c>
      <c r="O136">
        <v>28.29</v>
      </c>
      <c r="P136">
        <v>2.1666666666666665</v>
      </c>
      <c r="Q136">
        <v>10</v>
      </c>
      <c r="R136">
        <v>70</v>
      </c>
      <c r="S136">
        <v>130</v>
      </c>
    </row>
    <row r="137" spans="1:19" hidden="1" x14ac:dyDescent="0.25">
      <c r="A137" t="s">
        <v>34</v>
      </c>
      <c r="B137" t="s">
        <v>27</v>
      </c>
      <c r="C137" t="s">
        <v>21</v>
      </c>
      <c r="D137" t="s">
        <v>22</v>
      </c>
      <c r="E137">
        <v>32.556666666666672</v>
      </c>
      <c r="F137">
        <v>27.16</v>
      </c>
      <c r="G137">
        <v>5.3966666666666718</v>
      </c>
      <c r="H137">
        <v>27.26</v>
      </c>
      <c r="I137">
        <v>30.57</v>
      </c>
      <c r="J137">
        <v>27.16</v>
      </c>
      <c r="K137">
        <v>27.16</v>
      </c>
      <c r="L137">
        <v>1.0378205128205138</v>
      </c>
      <c r="M137">
        <v>29.72</v>
      </c>
      <c r="N137">
        <v>27.24</v>
      </c>
      <c r="O137">
        <v>27.76</v>
      </c>
      <c r="P137">
        <v>2.5476635514018695</v>
      </c>
      <c r="Q137">
        <v>10</v>
      </c>
      <c r="R137">
        <v>70</v>
      </c>
      <c r="S137">
        <v>130</v>
      </c>
    </row>
    <row r="138" spans="1:19" hidden="1" x14ac:dyDescent="0.25">
      <c r="A138" t="s">
        <v>34</v>
      </c>
      <c r="B138" t="s">
        <v>27</v>
      </c>
      <c r="C138" t="s">
        <v>21</v>
      </c>
      <c r="D138" t="s">
        <v>23</v>
      </c>
      <c r="E138">
        <v>33.397777777777783</v>
      </c>
      <c r="F138">
        <v>26.82</v>
      </c>
      <c r="G138">
        <v>6.5777777777777828</v>
      </c>
      <c r="H138">
        <v>26.85</v>
      </c>
      <c r="I138">
        <v>28.3</v>
      </c>
      <c r="J138">
        <v>27.08</v>
      </c>
      <c r="K138">
        <v>27.08</v>
      </c>
      <c r="L138">
        <v>1.2410901467505251</v>
      </c>
      <c r="M138">
        <v>28.53</v>
      </c>
      <c r="N138">
        <v>26.8</v>
      </c>
      <c r="O138">
        <v>26.83</v>
      </c>
      <c r="P138">
        <v>8.390625</v>
      </c>
      <c r="Q138">
        <v>10</v>
      </c>
      <c r="R138">
        <v>70</v>
      </c>
      <c r="S138">
        <v>130</v>
      </c>
    </row>
    <row r="139" spans="1:19" hidden="1" x14ac:dyDescent="0.25">
      <c r="A139" t="s">
        <v>34</v>
      </c>
      <c r="B139" t="s">
        <v>27</v>
      </c>
      <c r="C139" t="s">
        <v>21</v>
      </c>
      <c r="D139" t="s">
        <v>24</v>
      </c>
      <c r="E139">
        <v>34.215555555555561</v>
      </c>
      <c r="F139">
        <v>28.02</v>
      </c>
      <c r="G139">
        <v>6.1955555555555613</v>
      </c>
      <c r="H139">
        <v>28.02</v>
      </c>
      <c r="I139">
        <v>31.34</v>
      </c>
      <c r="J139">
        <v>28.42</v>
      </c>
      <c r="K139">
        <v>28.42</v>
      </c>
      <c r="L139">
        <v>1.0681992337164761</v>
      </c>
      <c r="M139">
        <v>29.36</v>
      </c>
      <c r="N139">
        <v>28.01</v>
      </c>
      <c r="O139">
        <v>28.06</v>
      </c>
      <c r="P139">
        <v>9.34</v>
      </c>
      <c r="Q139">
        <v>10</v>
      </c>
      <c r="R139">
        <v>70</v>
      </c>
      <c r="S139">
        <v>130</v>
      </c>
    </row>
    <row r="140" spans="1:19" hidden="1" x14ac:dyDescent="0.25">
      <c r="A140" t="s">
        <v>34</v>
      </c>
      <c r="B140" t="s">
        <v>27</v>
      </c>
      <c r="C140" t="s">
        <v>25</v>
      </c>
      <c r="D140" t="s">
        <v>22</v>
      </c>
      <c r="E140">
        <v>34.581111111111113</v>
      </c>
      <c r="F140">
        <v>27.92</v>
      </c>
      <c r="G140">
        <v>6.6611111111111114</v>
      </c>
      <c r="H140">
        <v>27.92</v>
      </c>
      <c r="I140">
        <v>31.61</v>
      </c>
      <c r="J140">
        <v>29.33</v>
      </c>
      <c r="K140">
        <v>29.33</v>
      </c>
      <c r="L140">
        <v>1.1290018832391713</v>
      </c>
      <c r="M140">
        <v>30.63</v>
      </c>
      <c r="N140">
        <v>27.78</v>
      </c>
      <c r="O140">
        <v>27.9</v>
      </c>
      <c r="P140">
        <v>93.066666666666677</v>
      </c>
      <c r="Q140">
        <v>10</v>
      </c>
      <c r="R140">
        <v>70</v>
      </c>
      <c r="S140">
        <v>130</v>
      </c>
    </row>
    <row r="141" spans="1:19" hidden="1" x14ac:dyDescent="0.25">
      <c r="A141" t="s">
        <v>34</v>
      </c>
      <c r="B141" t="s">
        <v>27</v>
      </c>
      <c r="C141" t="s">
        <v>25</v>
      </c>
      <c r="D141" t="s">
        <v>23</v>
      </c>
      <c r="E141">
        <v>33.150000000000006</v>
      </c>
      <c r="F141">
        <v>28.03</v>
      </c>
      <c r="G141">
        <v>5.1200000000000045</v>
      </c>
      <c r="H141">
        <v>28.03</v>
      </c>
      <c r="I141">
        <v>28.71</v>
      </c>
      <c r="J141">
        <v>28.04</v>
      </c>
      <c r="K141">
        <v>28.04</v>
      </c>
      <c r="L141">
        <v>0.86779661016949228</v>
      </c>
      <c r="M141">
        <v>30.92</v>
      </c>
      <c r="N141">
        <v>27.93</v>
      </c>
      <c r="O141">
        <v>29.61</v>
      </c>
      <c r="P141">
        <v>1.4598958333333334</v>
      </c>
      <c r="Q141">
        <v>10</v>
      </c>
      <c r="R141">
        <v>70</v>
      </c>
      <c r="S141">
        <v>130</v>
      </c>
    </row>
    <row r="142" spans="1:19" hidden="1" x14ac:dyDescent="0.25">
      <c r="A142" t="s">
        <v>34</v>
      </c>
      <c r="B142" t="s">
        <v>27</v>
      </c>
      <c r="C142" t="s">
        <v>25</v>
      </c>
      <c r="D142" t="s">
        <v>24</v>
      </c>
      <c r="E142">
        <v>32.104444444444454</v>
      </c>
      <c r="F142">
        <v>27.95</v>
      </c>
      <c r="G142">
        <v>4.1544444444444544</v>
      </c>
      <c r="H142">
        <v>27.95</v>
      </c>
      <c r="I142">
        <v>30.36</v>
      </c>
      <c r="J142">
        <v>28.52</v>
      </c>
      <c r="K142">
        <v>28.52</v>
      </c>
      <c r="L142">
        <v>0.70414312617702612</v>
      </c>
      <c r="M142">
        <v>30.32</v>
      </c>
      <c r="N142">
        <v>27.94</v>
      </c>
      <c r="O142">
        <v>27.96</v>
      </c>
      <c r="P142">
        <v>9.0161290322580641</v>
      </c>
      <c r="Q142">
        <v>10</v>
      </c>
      <c r="R142">
        <v>70</v>
      </c>
      <c r="S142">
        <v>130</v>
      </c>
    </row>
    <row r="143" spans="1:19" hidden="1" x14ac:dyDescent="0.25">
      <c r="A143" t="s">
        <v>34</v>
      </c>
      <c r="B143" t="s">
        <v>27</v>
      </c>
      <c r="C143" t="s">
        <v>26</v>
      </c>
      <c r="D143" t="s">
        <v>22</v>
      </c>
      <c r="E143">
        <v>35.003333333333337</v>
      </c>
      <c r="F143">
        <v>26.88</v>
      </c>
      <c r="G143">
        <v>8.1233333333333384</v>
      </c>
      <c r="H143">
        <v>26.88</v>
      </c>
      <c r="I143">
        <v>30.61</v>
      </c>
      <c r="J143">
        <v>27.37</v>
      </c>
      <c r="K143">
        <v>27.37</v>
      </c>
      <c r="L143">
        <v>1.3768361581920912</v>
      </c>
      <c r="M143">
        <v>29.13</v>
      </c>
      <c r="N143">
        <v>26.76</v>
      </c>
      <c r="O143">
        <v>27.78</v>
      </c>
      <c r="P143">
        <v>1.407329842931937</v>
      </c>
      <c r="Q143">
        <v>10</v>
      </c>
      <c r="R143">
        <v>70</v>
      </c>
      <c r="S143">
        <v>130</v>
      </c>
    </row>
    <row r="144" spans="1:19" hidden="1" x14ac:dyDescent="0.25">
      <c r="A144" t="s">
        <v>34</v>
      </c>
      <c r="B144" t="s">
        <v>27</v>
      </c>
      <c r="C144" t="s">
        <v>26</v>
      </c>
      <c r="D144" t="s">
        <v>23</v>
      </c>
      <c r="E144">
        <v>34.582222222222228</v>
      </c>
      <c r="F144">
        <v>27.67</v>
      </c>
      <c r="G144">
        <v>6.9122222222222263</v>
      </c>
      <c r="H144">
        <v>27.67</v>
      </c>
      <c r="I144">
        <v>29.99</v>
      </c>
      <c r="J144">
        <v>27.92</v>
      </c>
      <c r="K144">
        <v>27.92</v>
      </c>
      <c r="L144">
        <v>1.1715630885122417</v>
      </c>
      <c r="M144">
        <v>29.35</v>
      </c>
      <c r="N144">
        <v>27.61</v>
      </c>
      <c r="O144">
        <v>28.81</v>
      </c>
      <c r="P144">
        <v>0.63463302752293582</v>
      </c>
      <c r="Q144">
        <v>10</v>
      </c>
      <c r="R144">
        <v>70</v>
      </c>
      <c r="S144">
        <v>130</v>
      </c>
    </row>
    <row r="145" spans="1:19" hidden="1" x14ac:dyDescent="0.25">
      <c r="A145" t="s">
        <v>34</v>
      </c>
      <c r="B145" t="s">
        <v>27</v>
      </c>
      <c r="C145" t="s">
        <v>26</v>
      </c>
      <c r="D145" t="s">
        <v>24</v>
      </c>
      <c r="E145">
        <v>34.996666666666663</v>
      </c>
      <c r="F145">
        <v>27.93</v>
      </c>
      <c r="G145">
        <v>7.0666666666666629</v>
      </c>
      <c r="H145">
        <v>27.93</v>
      </c>
      <c r="I145">
        <v>31.93</v>
      </c>
      <c r="J145">
        <v>28.29</v>
      </c>
      <c r="K145">
        <v>28.29</v>
      </c>
      <c r="L145">
        <v>1.1977401129943495</v>
      </c>
      <c r="M145">
        <v>29.48</v>
      </c>
      <c r="N145">
        <v>27.85</v>
      </c>
      <c r="O145">
        <v>27.85</v>
      </c>
      <c r="P145">
        <v>7.1615384615384619</v>
      </c>
      <c r="Q145">
        <v>10</v>
      </c>
      <c r="R145">
        <v>70</v>
      </c>
      <c r="S145">
        <v>130</v>
      </c>
    </row>
    <row r="146" spans="1:19" x14ac:dyDescent="0.25">
      <c r="A146" t="s">
        <v>35</v>
      </c>
      <c r="B146" t="s">
        <v>20</v>
      </c>
      <c r="C146" t="s">
        <v>21</v>
      </c>
      <c r="D146" t="s">
        <v>22</v>
      </c>
      <c r="E146" s="2">
        <v>30.901111111111113</v>
      </c>
      <c r="F146">
        <v>29.19</v>
      </c>
      <c r="G146" s="2">
        <v>1.7111111111111121</v>
      </c>
      <c r="H146">
        <v>29.19</v>
      </c>
      <c r="I146">
        <v>30.99</v>
      </c>
      <c r="J146">
        <v>30.99</v>
      </c>
      <c r="K146">
        <v>30.99</v>
      </c>
      <c r="L146">
        <v>0.29001883239171389</v>
      </c>
      <c r="M146">
        <v>29.19</v>
      </c>
      <c r="N146">
        <v>28.86</v>
      </c>
      <c r="O146">
        <v>28.95</v>
      </c>
      <c r="P146">
        <v>4.7080645161290322</v>
      </c>
      <c r="Q146">
        <v>10</v>
      </c>
      <c r="R146">
        <v>70</v>
      </c>
      <c r="S146">
        <v>130</v>
      </c>
    </row>
    <row r="147" spans="1:19" x14ac:dyDescent="0.25">
      <c r="A147" t="s">
        <v>35</v>
      </c>
      <c r="B147" t="s">
        <v>20</v>
      </c>
      <c r="C147" t="s">
        <v>21</v>
      </c>
      <c r="D147" t="s">
        <v>23</v>
      </c>
      <c r="E147" s="2"/>
      <c r="F147">
        <v>28.42</v>
      </c>
      <c r="G147" s="2"/>
      <c r="H147">
        <v>28.42</v>
      </c>
      <c r="I147">
        <v>30.66</v>
      </c>
      <c r="J147">
        <v>29.9</v>
      </c>
      <c r="K147">
        <v>28.67</v>
      </c>
      <c r="M147">
        <v>28.44</v>
      </c>
      <c r="N147">
        <v>28.03</v>
      </c>
      <c r="O147">
        <v>28.27</v>
      </c>
      <c r="P147">
        <v>2.471304347826087</v>
      </c>
      <c r="Q147">
        <v>10</v>
      </c>
      <c r="R147">
        <v>70</v>
      </c>
      <c r="S147">
        <v>130</v>
      </c>
    </row>
    <row r="148" spans="1:19" x14ac:dyDescent="0.25">
      <c r="A148" t="s">
        <v>35</v>
      </c>
      <c r="B148" t="s">
        <v>20</v>
      </c>
      <c r="C148" t="s">
        <v>21</v>
      </c>
      <c r="D148" t="s">
        <v>24</v>
      </c>
      <c r="E148" s="2">
        <v>30.972222222222221</v>
      </c>
      <c r="F148">
        <v>29.36</v>
      </c>
      <c r="G148" s="2">
        <v>1.612222222222222</v>
      </c>
      <c r="H148">
        <v>29.36</v>
      </c>
      <c r="I148">
        <v>30.79</v>
      </c>
      <c r="J148">
        <v>29.56</v>
      </c>
      <c r="K148">
        <v>29.56</v>
      </c>
      <c r="L148">
        <v>0.2732580037664783</v>
      </c>
      <c r="M148">
        <v>29.36</v>
      </c>
      <c r="N148">
        <v>29.01</v>
      </c>
      <c r="O148">
        <v>29.16</v>
      </c>
      <c r="P148">
        <v>4.6603174603174606</v>
      </c>
      <c r="Q148">
        <v>10</v>
      </c>
      <c r="R148">
        <v>70</v>
      </c>
      <c r="S148">
        <v>130</v>
      </c>
    </row>
    <row r="149" spans="1:19" x14ac:dyDescent="0.25">
      <c r="A149" t="s">
        <v>35</v>
      </c>
      <c r="B149" t="s">
        <v>20</v>
      </c>
      <c r="C149" t="s">
        <v>25</v>
      </c>
      <c r="D149" t="s">
        <v>22</v>
      </c>
      <c r="E149">
        <v>33.701111111111103</v>
      </c>
      <c r="F149">
        <v>28.77</v>
      </c>
      <c r="G149" s="2">
        <v>4.9311111111111039</v>
      </c>
      <c r="H149">
        <v>28.77</v>
      </c>
      <c r="I149">
        <v>32.18</v>
      </c>
      <c r="J149">
        <v>30.62</v>
      </c>
      <c r="K149">
        <v>30.62</v>
      </c>
      <c r="L149">
        <v>0.83578154425611928</v>
      </c>
      <c r="M149">
        <v>31.43</v>
      </c>
      <c r="N149">
        <v>28.41</v>
      </c>
      <c r="O149">
        <v>28.41</v>
      </c>
      <c r="P149">
        <v>5.0473684210526315</v>
      </c>
      <c r="Q149">
        <v>10</v>
      </c>
      <c r="R149">
        <v>70</v>
      </c>
      <c r="S149">
        <v>130</v>
      </c>
    </row>
    <row r="150" spans="1:19" x14ac:dyDescent="0.25">
      <c r="A150" t="s">
        <v>35</v>
      </c>
      <c r="B150" t="s">
        <v>20</v>
      </c>
      <c r="C150" t="s">
        <v>25</v>
      </c>
      <c r="D150" t="s">
        <v>23</v>
      </c>
      <c r="E150">
        <v>30.898888888888887</v>
      </c>
      <c r="F150">
        <v>28.43</v>
      </c>
      <c r="G150" s="2">
        <v>2.4688888888888876</v>
      </c>
      <c r="H150">
        <v>28.43</v>
      </c>
      <c r="I150">
        <v>30</v>
      </c>
      <c r="J150">
        <v>29.51</v>
      </c>
      <c r="K150">
        <v>28.66</v>
      </c>
      <c r="L150">
        <v>0.41845574387947243</v>
      </c>
      <c r="M150">
        <v>29.81</v>
      </c>
      <c r="N150">
        <v>28.26</v>
      </c>
      <c r="O150">
        <v>28.56</v>
      </c>
      <c r="P150">
        <v>2.7872549019607846</v>
      </c>
      <c r="Q150">
        <v>10</v>
      </c>
      <c r="R150">
        <v>70</v>
      </c>
      <c r="S150">
        <v>124</v>
      </c>
    </row>
    <row r="151" spans="1:19" x14ac:dyDescent="0.25">
      <c r="A151" t="s">
        <v>35</v>
      </c>
      <c r="B151" t="s">
        <v>20</v>
      </c>
      <c r="C151" t="s">
        <v>25</v>
      </c>
      <c r="D151" t="s">
        <v>24</v>
      </c>
      <c r="E151">
        <v>30.982500000000002</v>
      </c>
      <c r="F151">
        <v>28.52</v>
      </c>
      <c r="G151" s="2">
        <v>2.4625000000000021</v>
      </c>
      <c r="H151">
        <v>28.52</v>
      </c>
      <c r="I151">
        <v>29.9</v>
      </c>
      <c r="J151">
        <v>29.74</v>
      </c>
      <c r="K151">
        <v>29.74</v>
      </c>
      <c r="L151">
        <v>0.41737288135593253</v>
      </c>
      <c r="M151">
        <v>30.27</v>
      </c>
      <c r="N151">
        <v>28.45</v>
      </c>
      <c r="O151">
        <v>28.84</v>
      </c>
      <c r="P151">
        <v>5.0035087719298241</v>
      </c>
      <c r="Q151">
        <v>10</v>
      </c>
      <c r="R151">
        <v>70</v>
      </c>
      <c r="S151">
        <v>130</v>
      </c>
    </row>
    <row r="152" spans="1:19" x14ac:dyDescent="0.25">
      <c r="A152" t="s">
        <v>35</v>
      </c>
      <c r="B152" t="s">
        <v>20</v>
      </c>
      <c r="C152" t="s">
        <v>26</v>
      </c>
      <c r="D152" t="s">
        <v>22</v>
      </c>
      <c r="F152">
        <v>28.16</v>
      </c>
      <c r="G152" s="2"/>
      <c r="H152">
        <v>28.16</v>
      </c>
      <c r="I152">
        <v>30.85</v>
      </c>
      <c r="J152">
        <v>28.56</v>
      </c>
      <c r="K152">
        <v>28.56</v>
      </c>
      <c r="M152">
        <v>28.86</v>
      </c>
      <c r="N152">
        <v>27.85</v>
      </c>
      <c r="O152">
        <v>28.01</v>
      </c>
      <c r="P152">
        <v>2.1014925373134328</v>
      </c>
      <c r="Q152">
        <v>10</v>
      </c>
      <c r="R152">
        <v>70</v>
      </c>
      <c r="S152">
        <v>130</v>
      </c>
    </row>
    <row r="153" spans="1:19" x14ac:dyDescent="0.25">
      <c r="A153" t="s">
        <v>35</v>
      </c>
      <c r="B153" t="s">
        <v>20</v>
      </c>
      <c r="C153" t="s">
        <v>26</v>
      </c>
      <c r="D153" t="s">
        <v>23</v>
      </c>
      <c r="E153">
        <v>32.563333333333333</v>
      </c>
      <c r="F153">
        <v>28.67</v>
      </c>
      <c r="G153" s="2">
        <v>3.8933333333333309</v>
      </c>
      <c r="H153">
        <v>28.68</v>
      </c>
      <c r="I153">
        <v>30.85</v>
      </c>
      <c r="J153">
        <v>30.34</v>
      </c>
      <c r="K153">
        <v>30.34</v>
      </c>
      <c r="L153">
        <v>0.65988700564971703</v>
      </c>
      <c r="M153">
        <v>29.17</v>
      </c>
      <c r="N153">
        <v>28.4</v>
      </c>
      <c r="O153">
        <v>28.77</v>
      </c>
      <c r="P153">
        <v>0.93420195439739417</v>
      </c>
      <c r="Q153">
        <v>10</v>
      </c>
      <c r="R153">
        <v>70</v>
      </c>
      <c r="S153">
        <v>130</v>
      </c>
    </row>
    <row r="154" spans="1:19" x14ac:dyDescent="0.25">
      <c r="A154" t="s">
        <v>35</v>
      </c>
      <c r="B154" t="s">
        <v>20</v>
      </c>
      <c r="C154" t="s">
        <v>26</v>
      </c>
      <c r="D154" t="s">
        <v>24</v>
      </c>
      <c r="E154">
        <v>32.237777777777779</v>
      </c>
      <c r="F154">
        <v>28.1</v>
      </c>
      <c r="G154" s="2">
        <v>4.137777777777778</v>
      </c>
      <c r="H154">
        <v>28.1</v>
      </c>
      <c r="I154">
        <v>30.05</v>
      </c>
      <c r="J154">
        <v>28.21</v>
      </c>
      <c r="K154">
        <v>28.21</v>
      </c>
      <c r="L154">
        <v>0.70131826741996228</v>
      </c>
      <c r="M154">
        <v>28.91</v>
      </c>
      <c r="N154">
        <v>27.89</v>
      </c>
      <c r="O154">
        <v>28.31</v>
      </c>
      <c r="P154">
        <v>2.1450381679389317</v>
      </c>
      <c r="Q154">
        <v>10</v>
      </c>
      <c r="R154">
        <v>70</v>
      </c>
      <c r="S154">
        <v>130</v>
      </c>
    </row>
    <row r="155" spans="1:19" hidden="1" x14ac:dyDescent="0.25">
      <c r="A155" t="s">
        <v>35</v>
      </c>
      <c r="B155" t="s">
        <v>27</v>
      </c>
      <c r="C155" t="s">
        <v>21</v>
      </c>
      <c r="D155" t="s">
        <v>22</v>
      </c>
      <c r="E155">
        <v>30.938888888888886</v>
      </c>
      <c r="F155">
        <v>28.73</v>
      </c>
      <c r="G155">
        <v>2.208888888888886</v>
      </c>
      <c r="H155">
        <v>28.73</v>
      </c>
      <c r="I155">
        <v>30.62</v>
      </c>
      <c r="J155">
        <v>29.79</v>
      </c>
      <c r="K155">
        <v>29.79</v>
      </c>
      <c r="L155">
        <v>0.37438794726930269</v>
      </c>
      <c r="M155">
        <v>29.55</v>
      </c>
      <c r="N155">
        <v>28.69</v>
      </c>
      <c r="O155">
        <v>29.18</v>
      </c>
      <c r="P155">
        <v>5.9854166666666666</v>
      </c>
      <c r="Q155">
        <v>10</v>
      </c>
      <c r="R155">
        <v>70</v>
      </c>
      <c r="S155">
        <v>92</v>
      </c>
    </row>
    <row r="156" spans="1:19" hidden="1" x14ac:dyDescent="0.25">
      <c r="A156" t="s">
        <v>35</v>
      </c>
      <c r="B156" t="s">
        <v>27</v>
      </c>
      <c r="C156" t="s">
        <v>21</v>
      </c>
      <c r="D156" t="s">
        <v>23</v>
      </c>
      <c r="E156">
        <v>31.748888888888889</v>
      </c>
      <c r="F156">
        <v>29.62</v>
      </c>
      <c r="G156">
        <v>2.1288888888888877</v>
      </c>
      <c r="H156">
        <v>29.62</v>
      </c>
      <c r="I156">
        <v>31.4</v>
      </c>
      <c r="J156">
        <v>30.36</v>
      </c>
      <c r="K156">
        <v>30.21</v>
      </c>
      <c r="L156">
        <v>0.35481481481481464</v>
      </c>
      <c r="M156">
        <v>30.01</v>
      </c>
      <c r="N156">
        <v>29.56</v>
      </c>
      <c r="O156">
        <v>29.56</v>
      </c>
      <c r="P156">
        <v>4.5569230769230771</v>
      </c>
      <c r="Q156">
        <v>10</v>
      </c>
      <c r="R156">
        <v>70</v>
      </c>
      <c r="S156">
        <v>130</v>
      </c>
    </row>
    <row r="157" spans="1:19" hidden="1" x14ac:dyDescent="0.25">
      <c r="A157" t="s">
        <v>35</v>
      </c>
      <c r="B157" t="s">
        <v>27</v>
      </c>
      <c r="C157" t="s">
        <v>21</v>
      </c>
      <c r="D157" t="s">
        <v>24</v>
      </c>
      <c r="E157">
        <v>31.357777777777773</v>
      </c>
      <c r="F157">
        <v>29.73</v>
      </c>
      <c r="G157">
        <v>1.6277777777777729</v>
      </c>
      <c r="H157">
        <v>29.73</v>
      </c>
      <c r="I157">
        <v>31.21</v>
      </c>
      <c r="J157">
        <v>30.46</v>
      </c>
      <c r="K157">
        <v>30.46</v>
      </c>
      <c r="L157">
        <v>0.27589453860640217</v>
      </c>
      <c r="M157">
        <v>29.96</v>
      </c>
      <c r="N157">
        <v>29.67</v>
      </c>
      <c r="O157">
        <v>29.69</v>
      </c>
      <c r="P157">
        <v>5.717307692307692</v>
      </c>
      <c r="Q157">
        <v>10</v>
      </c>
      <c r="R157">
        <v>70</v>
      </c>
      <c r="S157">
        <v>130</v>
      </c>
    </row>
    <row r="158" spans="1:19" hidden="1" x14ac:dyDescent="0.25">
      <c r="A158" t="s">
        <v>35</v>
      </c>
      <c r="B158" t="s">
        <v>27</v>
      </c>
      <c r="C158" t="s">
        <v>25</v>
      </c>
      <c r="D158" t="s">
        <v>22</v>
      </c>
      <c r="E158">
        <v>34.224444444444444</v>
      </c>
      <c r="F158">
        <v>29.34</v>
      </c>
      <c r="G158">
        <v>4.8844444444444441</v>
      </c>
      <c r="H158">
        <v>29.34</v>
      </c>
      <c r="I158">
        <v>31.41</v>
      </c>
      <c r="J158">
        <v>29.55</v>
      </c>
      <c r="K158">
        <v>29.55</v>
      </c>
      <c r="L158">
        <v>0.82787193973634643</v>
      </c>
      <c r="M158">
        <v>31.18</v>
      </c>
      <c r="N158">
        <v>29.24</v>
      </c>
      <c r="O158">
        <v>29.31</v>
      </c>
      <c r="P158">
        <v>22.569230769230767</v>
      </c>
      <c r="Q158">
        <v>10</v>
      </c>
      <c r="R158">
        <v>70</v>
      </c>
      <c r="S158">
        <v>110</v>
      </c>
    </row>
    <row r="159" spans="1:19" hidden="1" x14ac:dyDescent="0.25">
      <c r="A159" t="s">
        <v>35</v>
      </c>
      <c r="B159" t="s">
        <v>27</v>
      </c>
      <c r="C159" t="s">
        <v>25</v>
      </c>
      <c r="D159" t="s">
        <v>23</v>
      </c>
      <c r="E159">
        <v>30.234444444444438</v>
      </c>
      <c r="F159">
        <v>28.05</v>
      </c>
      <c r="G159">
        <v>2.1844444444444377</v>
      </c>
      <c r="H159">
        <v>29.14</v>
      </c>
      <c r="I159">
        <v>30.15</v>
      </c>
      <c r="J159">
        <v>28.35</v>
      </c>
      <c r="K159">
        <v>28.73</v>
      </c>
      <c r="L159">
        <v>0.41215932914045994</v>
      </c>
      <c r="M159">
        <v>30.65</v>
      </c>
      <c r="N159">
        <v>29.14</v>
      </c>
      <c r="O159">
        <v>29.87</v>
      </c>
      <c r="P159">
        <v>2.1909774436090226</v>
      </c>
      <c r="Q159">
        <v>10</v>
      </c>
      <c r="R159">
        <v>70</v>
      </c>
      <c r="S159">
        <v>117</v>
      </c>
    </row>
    <row r="160" spans="1:19" hidden="1" x14ac:dyDescent="0.25">
      <c r="A160" t="s">
        <v>35</v>
      </c>
      <c r="B160" t="s">
        <v>27</v>
      </c>
      <c r="C160" t="s">
        <v>25</v>
      </c>
      <c r="D160" t="s">
        <v>24</v>
      </c>
      <c r="E160">
        <v>32.869999999999997</v>
      </c>
      <c r="F160">
        <v>28.91</v>
      </c>
      <c r="G160">
        <v>3.9599999999999973</v>
      </c>
      <c r="H160">
        <v>28.91</v>
      </c>
      <c r="I160">
        <v>30.76</v>
      </c>
      <c r="J160">
        <v>28.97</v>
      </c>
      <c r="K160">
        <v>28.97</v>
      </c>
      <c r="L160">
        <v>0.67118644067796562</v>
      </c>
      <c r="M160">
        <v>31.14</v>
      </c>
      <c r="N160">
        <v>28.85</v>
      </c>
      <c r="O160">
        <v>29.21</v>
      </c>
      <c r="P160">
        <v>5.1625000000000005</v>
      </c>
      <c r="Q160">
        <v>10</v>
      </c>
      <c r="R160">
        <v>70</v>
      </c>
      <c r="S160">
        <v>118</v>
      </c>
    </row>
    <row r="161" spans="1:19" hidden="1" x14ac:dyDescent="0.25">
      <c r="A161" t="s">
        <v>35</v>
      </c>
      <c r="B161" t="s">
        <v>27</v>
      </c>
      <c r="C161" t="s">
        <v>26</v>
      </c>
      <c r="D161" t="s">
        <v>22</v>
      </c>
      <c r="E161">
        <v>34.303333333333335</v>
      </c>
      <c r="F161">
        <v>28.38</v>
      </c>
      <c r="G161">
        <v>5.9233333333333356</v>
      </c>
      <c r="H161">
        <v>28.39</v>
      </c>
      <c r="I161">
        <v>31.17</v>
      </c>
      <c r="J161">
        <v>29.94</v>
      </c>
      <c r="K161">
        <v>28.77</v>
      </c>
      <c r="L161">
        <v>1.0039548022598874</v>
      </c>
      <c r="M161">
        <v>29.19</v>
      </c>
      <c r="N161">
        <v>28.16</v>
      </c>
      <c r="O161">
        <v>28.46</v>
      </c>
      <c r="P161">
        <v>3.3797619047619047</v>
      </c>
      <c r="Q161">
        <v>10</v>
      </c>
      <c r="R161">
        <v>70</v>
      </c>
      <c r="S161">
        <v>130</v>
      </c>
    </row>
    <row r="162" spans="1:19" hidden="1" x14ac:dyDescent="0.25">
      <c r="A162" t="s">
        <v>35</v>
      </c>
      <c r="B162" t="s">
        <v>27</v>
      </c>
      <c r="C162" t="s">
        <v>26</v>
      </c>
      <c r="D162" t="s">
        <v>23</v>
      </c>
      <c r="E162">
        <v>33.286666666666662</v>
      </c>
      <c r="F162">
        <v>28.08</v>
      </c>
      <c r="G162">
        <v>5.2066666666666634</v>
      </c>
      <c r="H162">
        <v>28.08</v>
      </c>
      <c r="I162">
        <v>30.72</v>
      </c>
      <c r="J162">
        <v>28.54</v>
      </c>
      <c r="K162">
        <v>28.54</v>
      </c>
      <c r="L162">
        <v>0.91345029239766018</v>
      </c>
      <c r="M162">
        <v>29.21</v>
      </c>
      <c r="N162">
        <v>28.01</v>
      </c>
      <c r="O162">
        <v>28.29</v>
      </c>
      <c r="P162">
        <v>4.3874999999999993</v>
      </c>
      <c r="Q162">
        <v>10</v>
      </c>
      <c r="R162">
        <v>70</v>
      </c>
      <c r="S162">
        <v>130</v>
      </c>
    </row>
    <row r="163" spans="1:19" hidden="1" x14ac:dyDescent="0.25">
      <c r="A163" t="s">
        <v>35</v>
      </c>
      <c r="B163" t="s">
        <v>27</v>
      </c>
      <c r="C163" t="s">
        <v>26</v>
      </c>
      <c r="D163" t="s">
        <v>24</v>
      </c>
      <c r="E163">
        <v>33.031111111111116</v>
      </c>
      <c r="F163">
        <v>28.43</v>
      </c>
      <c r="G163">
        <v>4.6011111111111163</v>
      </c>
      <c r="H163">
        <v>28.43</v>
      </c>
      <c r="I163">
        <v>30.89</v>
      </c>
      <c r="J163">
        <v>28.82</v>
      </c>
      <c r="K163">
        <v>28.82</v>
      </c>
      <c r="L163">
        <v>0.77984934086629087</v>
      </c>
      <c r="M163">
        <v>29.41</v>
      </c>
      <c r="N163">
        <v>28.18</v>
      </c>
      <c r="O163">
        <v>28.27</v>
      </c>
      <c r="P163">
        <v>7.2897435897435896</v>
      </c>
      <c r="Q163">
        <v>10</v>
      </c>
      <c r="R163">
        <v>70</v>
      </c>
      <c r="S163">
        <v>130</v>
      </c>
    </row>
    <row r="164" spans="1:19" x14ac:dyDescent="0.25">
      <c r="A164" t="s">
        <v>36</v>
      </c>
      <c r="B164" t="s">
        <v>20</v>
      </c>
      <c r="C164" t="s">
        <v>21</v>
      </c>
      <c r="D164" t="s">
        <v>22</v>
      </c>
      <c r="E164" s="2">
        <v>31.655555555555551</v>
      </c>
      <c r="F164">
        <v>29.52</v>
      </c>
      <c r="G164" s="2">
        <v>2.1355555555555519</v>
      </c>
      <c r="H164">
        <v>29.97</v>
      </c>
      <c r="I164">
        <v>31.66</v>
      </c>
      <c r="J164">
        <v>31.66</v>
      </c>
      <c r="K164">
        <v>30.3</v>
      </c>
      <c r="L164">
        <v>0.76269841269841143</v>
      </c>
      <c r="M164">
        <v>30.91</v>
      </c>
      <c r="N164">
        <v>29.18</v>
      </c>
      <c r="O164">
        <v>29.5</v>
      </c>
      <c r="P164">
        <v>3.8423076923076924</v>
      </c>
      <c r="Q164">
        <v>10</v>
      </c>
      <c r="R164">
        <v>70</v>
      </c>
      <c r="S164">
        <v>96</v>
      </c>
    </row>
    <row r="165" spans="1:19" x14ac:dyDescent="0.25">
      <c r="A165" t="s">
        <v>36</v>
      </c>
      <c r="B165" t="s">
        <v>20</v>
      </c>
      <c r="C165" t="s">
        <v>21</v>
      </c>
      <c r="D165" t="s">
        <v>23</v>
      </c>
      <c r="E165" s="2">
        <v>31.5</v>
      </c>
      <c r="F165">
        <v>29.6</v>
      </c>
      <c r="G165" s="2">
        <v>1.8999999999999986</v>
      </c>
      <c r="H165">
        <v>29.6</v>
      </c>
      <c r="I165">
        <v>30.12</v>
      </c>
      <c r="J165">
        <v>30.12</v>
      </c>
      <c r="K165">
        <v>30.6</v>
      </c>
      <c r="L165">
        <v>0.3220338983050845</v>
      </c>
      <c r="M165">
        <v>30.23</v>
      </c>
      <c r="N165">
        <v>29.09</v>
      </c>
      <c r="Q165">
        <v>10</v>
      </c>
      <c r="R165">
        <v>70</v>
      </c>
    </row>
    <row r="166" spans="1:19" x14ac:dyDescent="0.25">
      <c r="A166" t="s">
        <v>36</v>
      </c>
      <c r="B166" t="s">
        <v>20</v>
      </c>
      <c r="C166" t="s">
        <v>21</v>
      </c>
      <c r="D166" t="s">
        <v>24</v>
      </c>
      <c r="E166" s="2">
        <v>32.889999999999993</v>
      </c>
      <c r="F166">
        <v>29.87</v>
      </c>
      <c r="G166" s="2">
        <v>3.0199999999999925</v>
      </c>
      <c r="H166">
        <v>29.87</v>
      </c>
      <c r="I166">
        <v>32.630000000000003</v>
      </c>
      <c r="J166">
        <v>32.630000000000003</v>
      </c>
      <c r="K166">
        <v>30.62</v>
      </c>
      <c r="L166">
        <v>0.51186440677965972</v>
      </c>
      <c r="M166">
        <v>30.52</v>
      </c>
      <c r="N166">
        <v>29.84</v>
      </c>
      <c r="Q166">
        <v>10</v>
      </c>
      <c r="R166">
        <v>70</v>
      </c>
    </row>
    <row r="167" spans="1:19" x14ac:dyDescent="0.25">
      <c r="A167" t="s">
        <v>36</v>
      </c>
      <c r="B167" t="s">
        <v>20</v>
      </c>
      <c r="C167" t="s">
        <v>25</v>
      </c>
      <c r="D167" t="s">
        <v>22</v>
      </c>
      <c r="E167">
        <v>32.300000000000004</v>
      </c>
      <c r="F167">
        <v>29.3</v>
      </c>
      <c r="G167" s="2">
        <v>3.0000000000000036</v>
      </c>
      <c r="H167">
        <v>29.3</v>
      </c>
      <c r="I167">
        <v>30.82</v>
      </c>
      <c r="J167">
        <v>30.82</v>
      </c>
      <c r="K167">
        <v>30.82</v>
      </c>
      <c r="L167">
        <v>0.50000000000000056</v>
      </c>
      <c r="M167">
        <v>30.87</v>
      </c>
      <c r="N167">
        <v>28.82</v>
      </c>
      <c r="Q167">
        <v>10</v>
      </c>
      <c r="R167">
        <v>70</v>
      </c>
    </row>
    <row r="168" spans="1:19" x14ac:dyDescent="0.25">
      <c r="A168" t="s">
        <v>36</v>
      </c>
      <c r="B168" t="s">
        <v>20</v>
      </c>
      <c r="C168" t="s">
        <v>25</v>
      </c>
      <c r="D168" t="s">
        <v>23</v>
      </c>
      <c r="E168">
        <v>31.376666666666665</v>
      </c>
      <c r="F168">
        <v>28.53</v>
      </c>
      <c r="G168" s="2">
        <v>2.846666666666664</v>
      </c>
      <c r="H168">
        <v>28.55</v>
      </c>
      <c r="I168">
        <v>30.7</v>
      </c>
      <c r="J168">
        <v>30.7</v>
      </c>
      <c r="K168">
        <v>29.55</v>
      </c>
      <c r="L168">
        <v>0.49080459770114898</v>
      </c>
      <c r="M168">
        <v>30.05</v>
      </c>
      <c r="N168">
        <v>28.42</v>
      </c>
      <c r="Q168">
        <v>10</v>
      </c>
      <c r="R168">
        <v>70</v>
      </c>
    </row>
    <row r="169" spans="1:19" x14ac:dyDescent="0.25">
      <c r="A169" t="s">
        <v>36</v>
      </c>
      <c r="B169" t="s">
        <v>20</v>
      </c>
      <c r="C169" t="s">
        <v>25</v>
      </c>
      <c r="D169" t="s">
        <v>24</v>
      </c>
      <c r="G169" s="2"/>
      <c r="Q169">
        <v>10</v>
      </c>
    </row>
    <row r="170" spans="1:19" x14ac:dyDescent="0.25">
      <c r="A170" t="s">
        <v>36</v>
      </c>
      <c r="B170" t="s">
        <v>20</v>
      </c>
      <c r="C170" t="s">
        <v>26</v>
      </c>
      <c r="D170" t="s">
        <v>22</v>
      </c>
      <c r="E170">
        <v>34.392222222222223</v>
      </c>
      <c r="F170">
        <v>29.35</v>
      </c>
      <c r="G170" s="2">
        <v>5.0422222222222217</v>
      </c>
      <c r="H170">
        <v>29.35</v>
      </c>
      <c r="I170">
        <v>32.92</v>
      </c>
      <c r="J170">
        <v>32.92</v>
      </c>
      <c r="K170">
        <v>29.43</v>
      </c>
      <c r="L170">
        <v>0.85461393596986801</v>
      </c>
      <c r="M170">
        <v>29.44</v>
      </c>
      <c r="N170">
        <v>29.09</v>
      </c>
      <c r="O170">
        <v>29.36</v>
      </c>
      <c r="P170">
        <v>4.7338709677419359</v>
      </c>
      <c r="Q170">
        <v>10</v>
      </c>
      <c r="R170">
        <v>70</v>
      </c>
      <c r="S170">
        <v>92</v>
      </c>
    </row>
    <row r="171" spans="1:19" x14ac:dyDescent="0.25">
      <c r="A171" t="s">
        <v>36</v>
      </c>
      <c r="B171" t="s">
        <v>20</v>
      </c>
      <c r="C171" t="s">
        <v>26</v>
      </c>
      <c r="D171" t="s">
        <v>23</v>
      </c>
      <c r="E171">
        <v>32.78</v>
      </c>
      <c r="F171">
        <v>28.39</v>
      </c>
      <c r="G171" s="2">
        <v>4.3900000000000006</v>
      </c>
      <c r="H171">
        <v>28.4</v>
      </c>
      <c r="I171">
        <v>31.19</v>
      </c>
      <c r="J171">
        <v>31.19</v>
      </c>
      <c r="K171">
        <v>29.03</v>
      </c>
      <c r="L171">
        <v>0.75689655172413806</v>
      </c>
      <c r="M171">
        <v>28.53</v>
      </c>
      <c r="N171">
        <v>27.46</v>
      </c>
      <c r="O171">
        <v>28.14</v>
      </c>
      <c r="P171">
        <v>5.1636363636363631</v>
      </c>
      <c r="Q171">
        <v>10</v>
      </c>
      <c r="R171">
        <v>70</v>
      </c>
      <c r="S171">
        <v>91</v>
      </c>
    </row>
    <row r="172" spans="1:19" x14ac:dyDescent="0.25">
      <c r="A172" t="s">
        <v>36</v>
      </c>
      <c r="B172" t="s">
        <v>20</v>
      </c>
      <c r="C172" t="s">
        <v>26</v>
      </c>
      <c r="D172" t="s">
        <v>24</v>
      </c>
      <c r="E172">
        <v>32.199999999999996</v>
      </c>
      <c r="F172">
        <v>28.83</v>
      </c>
      <c r="G172" s="2">
        <v>3.3699999999999974</v>
      </c>
      <c r="H172">
        <v>28.83</v>
      </c>
      <c r="I172">
        <v>30.8</v>
      </c>
      <c r="J172">
        <v>30.8</v>
      </c>
      <c r="K172">
        <v>29.03</v>
      </c>
      <c r="L172">
        <v>0.57118644067796565</v>
      </c>
      <c r="M172">
        <v>30.15</v>
      </c>
      <c r="N172">
        <v>28.64</v>
      </c>
      <c r="O172">
        <v>29.4</v>
      </c>
      <c r="P172">
        <v>1.872077922077922</v>
      </c>
      <c r="Q172">
        <v>10</v>
      </c>
      <c r="R172">
        <v>70</v>
      </c>
      <c r="S172">
        <v>85</v>
      </c>
    </row>
    <row r="173" spans="1:19" hidden="1" x14ac:dyDescent="0.25">
      <c r="A173" t="s">
        <v>36</v>
      </c>
      <c r="B173" t="s">
        <v>27</v>
      </c>
      <c r="C173" t="s">
        <v>21</v>
      </c>
      <c r="D173" t="s">
        <v>22</v>
      </c>
      <c r="F173">
        <v>28.07</v>
      </c>
      <c r="H173">
        <v>28.08</v>
      </c>
      <c r="I173">
        <v>30.61</v>
      </c>
      <c r="J173">
        <v>30.61</v>
      </c>
      <c r="K173">
        <v>28.81</v>
      </c>
      <c r="M173">
        <v>29.13</v>
      </c>
      <c r="N173">
        <v>28.04</v>
      </c>
      <c r="Q173">
        <v>10</v>
      </c>
      <c r="R173">
        <v>70</v>
      </c>
    </row>
    <row r="174" spans="1:19" hidden="1" x14ac:dyDescent="0.25">
      <c r="A174" t="s">
        <v>36</v>
      </c>
      <c r="B174" t="s">
        <v>27</v>
      </c>
      <c r="C174" t="s">
        <v>21</v>
      </c>
      <c r="D174" t="s">
        <v>23</v>
      </c>
      <c r="E174">
        <v>31.357777777777773</v>
      </c>
      <c r="F174">
        <v>29.63</v>
      </c>
      <c r="G174">
        <v>1.7277777777777743</v>
      </c>
      <c r="H174">
        <v>29.63</v>
      </c>
      <c r="I174">
        <v>31.77</v>
      </c>
      <c r="J174">
        <v>31.77</v>
      </c>
      <c r="K174">
        <v>30.22</v>
      </c>
      <c r="L174">
        <v>0.29284369114877529</v>
      </c>
      <c r="M174">
        <v>29.65</v>
      </c>
      <c r="N174">
        <v>28.84</v>
      </c>
      <c r="Q174">
        <v>10</v>
      </c>
      <c r="R174">
        <v>70</v>
      </c>
    </row>
    <row r="175" spans="1:19" hidden="1" x14ac:dyDescent="0.25">
      <c r="A175" t="s">
        <v>36</v>
      </c>
      <c r="B175" t="s">
        <v>27</v>
      </c>
      <c r="C175" t="s">
        <v>21</v>
      </c>
      <c r="D175" t="s">
        <v>24</v>
      </c>
      <c r="E175">
        <v>31.889999999999993</v>
      </c>
      <c r="F175">
        <v>30.05</v>
      </c>
      <c r="G175">
        <v>1.8399999999999928</v>
      </c>
      <c r="H175">
        <v>30.05</v>
      </c>
      <c r="I175">
        <v>32.58</v>
      </c>
      <c r="J175">
        <v>32.58</v>
      </c>
      <c r="K175">
        <v>32.58</v>
      </c>
      <c r="L175">
        <v>0.30666666666666548</v>
      </c>
      <c r="M175">
        <v>30.05</v>
      </c>
      <c r="N175">
        <v>29.06</v>
      </c>
      <c r="Q175">
        <v>10</v>
      </c>
      <c r="R175">
        <v>70</v>
      </c>
    </row>
    <row r="176" spans="1:19" hidden="1" x14ac:dyDescent="0.25">
      <c r="A176" t="s">
        <v>36</v>
      </c>
      <c r="B176" t="s">
        <v>27</v>
      </c>
      <c r="C176" t="s">
        <v>25</v>
      </c>
      <c r="D176" t="s">
        <v>22</v>
      </c>
      <c r="E176">
        <v>32.272500000000001</v>
      </c>
      <c r="F176">
        <v>27.58</v>
      </c>
      <c r="G176">
        <v>4.6925000000000026</v>
      </c>
      <c r="H176">
        <v>27.59</v>
      </c>
      <c r="I176">
        <v>30.33</v>
      </c>
      <c r="J176">
        <v>30.33</v>
      </c>
      <c r="K176">
        <v>27.99</v>
      </c>
      <c r="L176">
        <v>0.80905172413793147</v>
      </c>
      <c r="M176">
        <v>30.77</v>
      </c>
      <c r="N176">
        <v>27.51</v>
      </c>
      <c r="Q176">
        <v>10</v>
      </c>
      <c r="R176">
        <v>70</v>
      </c>
    </row>
    <row r="177" spans="1:19" hidden="1" x14ac:dyDescent="0.25">
      <c r="A177" t="s">
        <v>36</v>
      </c>
      <c r="B177" t="s">
        <v>27</v>
      </c>
      <c r="C177" t="s">
        <v>25</v>
      </c>
      <c r="D177" t="s">
        <v>23</v>
      </c>
      <c r="F177">
        <v>28.6</v>
      </c>
      <c r="H177">
        <v>28.6</v>
      </c>
      <c r="I177">
        <v>31.33</v>
      </c>
      <c r="J177">
        <v>31.33</v>
      </c>
      <c r="K177">
        <v>29.91</v>
      </c>
      <c r="M177">
        <v>31.05</v>
      </c>
      <c r="N177">
        <v>28.47</v>
      </c>
      <c r="Q177">
        <v>10</v>
      </c>
      <c r="R177">
        <v>70</v>
      </c>
    </row>
    <row r="178" spans="1:19" hidden="1" x14ac:dyDescent="0.25">
      <c r="A178" t="s">
        <v>36</v>
      </c>
      <c r="B178" t="s">
        <v>27</v>
      </c>
      <c r="C178" t="s">
        <v>25</v>
      </c>
      <c r="D178" t="s">
        <v>24</v>
      </c>
      <c r="E178">
        <v>31.095555555555556</v>
      </c>
      <c r="F178">
        <v>27.74</v>
      </c>
      <c r="G178">
        <v>3.3555555555555578</v>
      </c>
      <c r="H178">
        <v>27.75</v>
      </c>
      <c r="I178">
        <v>29.76</v>
      </c>
      <c r="J178">
        <v>29.76</v>
      </c>
      <c r="K178">
        <v>28.08</v>
      </c>
      <c r="L178">
        <v>0.58869395711501016</v>
      </c>
      <c r="M178">
        <v>29.15</v>
      </c>
      <c r="N178">
        <v>27.58</v>
      </c>
      <c r="Q178">
        <v>10</v>
      </c>
      <c r="R178">
        <v>70</v>
      </c>
    </row>
    <row r="179" spans="1:19" hidden="1" x14ac:dyDescent="0.25">
      <c r="A179" t="s">
        <v>36</v>
      </c>
      <c r="B179" t="s">
        <v>27</v>
      </c>
      <c r="C179" t="s">
        <v>26</v>
      </c>
      <c r="D179" t="s">
        <v>22</v>
      </c>
      <c r="E179">
        <v>33.6</v>
      </c>
      <c r="F179">
        <v>28.18</v>
      </c>
      <c r="G179">
        <v>5.4200000000000017</v>
      </c>
      <c r="H179">
        <v>28.18</v>
      </c>
      <c r="I179">
        <v>31.22</v>
      </c>
      <c r="J179">
        <v>31.22</v>
      </c>
      <c r="K179">
        <v>28.71</v>
      </c>
      <c r="L179">
        <v>0.90333333333333365</v>
      </c>
      <c r="M179">
        <v>28.64</v>
      </c>
      <c r="N179">
        <v>27.85</v>
      </c>
      <c r="O179">
        <v>28</v>
      </c>
      <c r="P179">
        <v>3.9690140845070423</v>
      </c>
      <c r="Q179">
        <v>10</v>
      </c>
      <c r="R179">
        <v>70</v>
      </c>
      <c r="S179">
        <v>127</v>
      </c>
    </row>
    <row r="180" spans="1:19" hidden="1" x14ac:dyDescent="0.25">
      <c r="A180" t="s">
        <v>36</v>
      </c>
      <c r="B180" t="s">
        <v>27</v>
      </c>
      <c r="C180" t="s">
        <v>26</v>
      </c>
      <c r="D180" t="s">
        <v>23</v>
      </c>
      <c r="E180">
        <v>33.19222222222222</v>
      </c>
      <c r="F180">
        <v>29.33</v>
      </c>
      <c r="G180">
        <v>3.862222222222222</v>
      </c>
      <c r="H180">
        <v>29.33</v>
      </c>
      <c r="I180">
        <v>31.52</v>
      </c>
      <c r="J180">
        <v>31.52</v>
      </c>
      <c r="K180">
        <v>29.41</v>
      </c>
      <c r="L180">
        <v>0.65461393596986805</v>
      </c>
      <c r="M180">
        <v>29.33</v>
      </c>
      <c r="N180">
        <v>28.12</v>
      </c>
      <c r="O180">
        <v>28.19</v>
      </c>
      <c r="P180">
        <v>2.3094488188976379</v>
      </c>
      <c r="Q180">
        <v>10</v>
      </c>
      <c r="R180">
        <v>70</v>
      </c>
      <c r="S180">
        <v>82</v>
      </c>
    </row>
    <row r="181" spans="1:19" hidden="1" x14ac:dyDescent="0.25">
      <c r="A181" t="s">
        <v>36</v>
      </c>
      <c r="B181" t="s">
        <v>27</v>
      </c>
      <c r="C181" t="s">
        <v>26</v>
      </c>
      <c r="D181" t="s">
        <v>24</v>
      </c>
      <c r="E181">
        <v>32.533333333333331</v>
      </c>
      <c r="F181">
        <v>28.13</v>
      </c>
      <c r="G181">
        <v>4.4033333333333324</v>
      </c>
      <c r="H181">
        <v>28.13</v>
      </c>
      <c r="I181">
        <v>30.46</v>
      </c>
      <c r="J181">
        <v>30.46</v>
      </c>
      <c r="K181">
        <v>28.42</v>
      </c>
      <c r="L181">
        <v>0.74632768361581903</v>
      </c>
      <c r="M181">
        <v>28.8</v>
      </c>
      <c r="N181">
        <v>27.88</v>
      </c>
      <c r="O181">
        <v>28.11</v>
      </c>
      <c r="P181">
        <v>140.64999999999998</v>
      </c>
      <c r="Q181">
        <v>10</v>
      </c>
      <c r="R181">
        <v>70</v>
      </c>
      <c r="S181">
        <v>82</v>
      </c>
    </row>
    <row r="182" spans="1:19" x14ac:dyDescent="0.25">
      <c r="A182" t="s">
        <v>37</v>
      </c>
      <c r="B182" t="s">
        <v>20</v>
      </c>
      <c r="C182" t="s">
        <v>21</v>
      </c>
      <c r="D182" t="s">
        <v>22</v>
      </c>
      <c r="E182" s="2">
        <v>33.327777777777769</v>
      </c>
      <c r="F182">
        <v>28.96</v>
      </c>
      <c r="G182" s="2">
        <v>4.3677777777777678</v>
      </c>
      <c r="H182">
        <v>28.96</v>
      </c>
      <c r="I182">
        <v>31.63</v>
      </c>
      <c r="J182">
        <v>31.63</v>
      </c>
      <c r="K182">
        <v>29.13</v>
      </c>
      <c r="L182">
        <v>0.76627680311890656</v>
      </c>
      <c r="M182">
        <v>29.58</v>
      </c>
      <c r="N182">
        <v>28.94</v>
      </c>
      <c r="O182">
        <v>29.2</v>
      </c>
      <c r="P182">
        <v>5.0807017543859647</v>
      </c>
      <c r="Q182">
        <v>10</v>
      </c>
      <c r="R182">
        <v>70</v>
      </c>
      <c r="S182">
        <v>95</v>
      </c>
    </row>
    <row r="183" spans="1:19" x14ac:dyDescent="0.25">
      <c r="A183" t="s">
        <v>37</v>
      </c>
      <c r="B183" t="s">
        <v>20</v>
      </c>
      <c r="C183" t="s">
        <v>21</v>
      </c>
      <c r="D183" t="s">
        <v>23</v>
      </c>
      <c r="E183" s="2">
        <v>31.864444444444441</v>
      </c>
      <c r="F183">
        <v>29.17</v>
      </c>
      <c r="G183" s="2">
        <v>2.6944444444444393</v>
      </c>
      <c r="H183">
        <v>29.27</v>
      </c>
      <c r="I183">
        <v>31.75</v>
      </c>
      <c r="J183">
        <v>31.59</v>
      </c>
      <c r="K183">
        <v>29.3</v>
      </c>
      <c r="L183">
        <v>0.48115079365079277</v>
      </c>
      <c r="M183">
        <v>29.79</v>
      </c>
      <c r="N183">
        <v>29.27</v>
      </c>
      <c r="O183">
        <v>29.32</v>
      </c>
      <c r="P183">
        <v>19.513333333333332</v>
      </c>
      <c r="Q183">
        <v>10</v>
      </c>
      <c r="R183">
        <v>70</v>
      </c>
      <c r="S183">
        <v>127</v>
      </c>
    </row>
    <row r="184" spans="1:19" x14ac:dyDescent="0.25">
      <c r="A184" t="s">
        <v>37</v>
      </c>
      <c r="B184" t="s">
        <v>20</v>
      </c>
      <c r="C184" t="s">
        <v>21</v>
      </c>
      <c r="D184" t="s">
        <v>24</v>
      </c>
      <c r="E184" s="2">
        <v>32.909999999999997</v>
      </c>
      <c r="F184">
        <v>28.04</v>
      </c>
      <c r="G184" s="2">
        <v>4.8699999999999974</v>
      </c>
      <c r="H184">
        <v>28.04</v>
      </c>
      <c r="I184">
        <v>30.65</v>
      </c>
      <c r="J184">
        <v>30.65</v>
      </c>
      <c r="K184">
        <v>28.34</v>
      </c>
      <c r="L184">
        <v>0.82542372881355885</v>
      </c>
      <c r="M184">
        <v>28.58</v>
      </c>
      <c r="N184">
        <v>27.7</v>
      </c>
      <c r="O184">
        <v>27.88</v>
      </c>
      <c r="P184">
        <v>2.8039999999999998</v>
      </c>
      <c r="Q184">
        <v>10</v>
      </c>
      <c r="R184">
        <v>70</v>
      </c>
      <c r="S184">
        <v>115</v>
      </c>
    </row>
    <row r="185" spans="1:19" x14ac:dyDescent="0.25">
      <c r="A185" t="s">
        <v>37</v>
      </c>
      <c r="B185" t="s">
        <v>20</v>
      </c>
      <c r="C185" t="s">
        <v>25</v>
      </c>
      <c r="D185" t="s">
        <v>22</v>
      </c>
      <c r="E185">
        <v>35.409999999999997</v>
      </c>
      <c r="F185">
        <v>30.49</v>
      </c>
      <c r="G185" s="2">
        <v>4.9199999999999982</v>
      </c>
      <c r="H185">
        <v>30.49</v>
      </c>
      <c r="I185">
        <v>33.340000000000003</v>
      </c>
      <c r="J185">
        <v>33.340000000000003</v>
      </c>
      <c r="K185">
        <v>31.26</v>
      </c>
      <c r="L185">
        <v>0.81999999999999973</v>
      </c>
      <c r="M185">
        <v>32.39</v>
      </c>
      <c r="N185">
        <v>30.24</v>
      </c>
      <c r="O185">
        <v>30.72</v>
      </c>
      <c r="P185">
        <v>2.9038095238095236</v>
      </c>
      <c r="Q185">
        <v>10</v>
      </c>
      <c r="R185">
        <v>70</v>
      </c>
      <c r="S185">
        <v>105</v>
      </c>
    </row>
    <row r="186" spans="1:19" x14ac:dyDescent="0.25">
      <c r="A186" t="s">
        <v>37</v>
      </c>
      <c r="B186" t="s">
        <v>20</v>
      </c>
      <c r="C186" t="s">
        <v>25</v>
      </c>
      <c r="D186" t="s">
        <v>23</v>
      </c>
      <c r="E186">
        <v>32.21</v>
      </c>
      <c r="F186">
        <v>28.65</v>
      </c>
      <c r="G186" s="2">
        <v>3.5600000000000023</v>
      </c>
      <c r="H186">
        <v>28.65</v>
      </c>
      <c r="I186">
        <v>30.79</v>
      </c>
      <c r="J186">
        <v>30.79</v>
      </c>
      <c r="K186">
        <v>29.12</v>
      </c>
      <c r="L186">
        <v>0.62456140350877232</v>
      </c>
      <c r="M186">
        <v>30.79</v>
      </c>
      <c r="N186">
        <v>28.55</v>
      </c>
      <c r="O186">
        <v>28.55</v>
      </c>
      <c r="P186">
        <v>5.96875</v>
      </c>
      <c r="Q186">
        <v>10</v>
      </c>
      <c r="R186">
        <v>70</v>
      </c>
      <c r="S186">
        <v>108</v>
      </c>
    </row>
    <row r="187" spans="1:19" x14ac:dyDescent="0.25">
      <c r="A187" t="s">
        <v>37</v>
      </c>
      <c r="B187" t="s">
        <v>20</v>
      </c>
      <c r="C187" t="s">
        <v>25</v>
      </c>
      <c r="D187" t="s">
        <v>24</v>
      </c>
      <c r="E187">
        <v>31.177777777777781</v>
      </c>
      <c r="F187">
        <v>29.1</v>
      </c>
      <c r="G187" s="2">
        <v>2.0777777777777793</v>
      </c>
      <c r="H187">
        <v>29.1</v>
      </c>
      <c r="I187">
        <v>30.69</v>
      </c>
      <c r="J187">
        <v>30.68</v>
      </c>
      <c r="K187">
        <v>29.45</v>
      </c>
      <c r="L187">
        <v>0.35823754789272055</v>
      </c>
      <c r="M187">
        <v>30.72</v>
      </c>
      <c r="N187">
        <v>29.02</v>
      </c>
      <c r="O187">
        <v>29.41</v>
      </c>
      <c r="P187">
        <v>3.1630434782608701</v>
      </c>
      <c r="Q187">
        <v>10</v>
      </c>
      <c r="R187">
        <v>70</v>
      </c>
      <c r="S187">
        <v>92</v>
      </c>
    </row>
    <row r="188" spans="1:19" x14ac:dyDescent="0.25">
      <c r="A188" t="s">
        <v>37</v>
      </c>
      <c r="B188" t="s">
        <v>20</v>
      </c>
      <c r="C188" t="s">
        <v>26</v>
      </c>
      <c r="D188" t="s">
        <v>22</v>
      </c>
      <c r="E188">
        <v>32.29</v>
      </c>
      <c r="F188">
        <v>28.28</v>
      </c>
      <c r="G188" s="2">
        <v>4.009999999999998</v>
      </c>
      <c r="H188">
        <v>28.28</v>
      </c>
      <c r="I188">
        <v>30.52</v>
      </c>
      <c r="J188">
        <v>29.68</v>
      </c>
      <c r="K188">
        <v>28.57</v>
      </c>
      <c r="L188">
        <v>0.668333333333333</v>
      </c>
      <c r="M188">
        <v>29.42</v>
      </c>
      <c r="N188">
        <v>28.09</v>
      </c>
      <c r="O188">
        <v>28.32</v>
      </c>
      <c r="P188">
        <v>3.7706666666666666</v>
      </c>
      <c r="Q188">
        <v>10</v>
      </c>
      <c r="R188">
        <v>70</v>
      </c>
      <c r="S188">
        <v>114</v>
      </c>
    </row>
    <row r="189" spans="1:19" x14ac:dyDescent="0.25">
      <c r="A189" t="s">
        <v>37</v>
      </c>
      <c r="B189" t="s">
        <v>20</v>
      </c>
      <c r="C189" t="s">
        <v>26</v>
      </c>
      <c r="D189" t="s">
        <v>23</v>
      </c>
      <c r="E189">
        <v>32.162222222222219</v>
      </c>
      <c r="F189">
        <v>27.71</v>
      </c>
      <c r="G189" s="2">
        <v>4.4522222222222183</v>
      </c>
      <c r="H189">
        <v>27.71</v>
      </c>
      <c r="I189">
        <v>29.59</v>
      </c>
      <c r="J189">
        <v>29.59</v>
      </c>
      <c r="K189">
        <v>27.79</v>
      </c>
      <c r="L189">
        <v>0.76762452107279633</v>
      </c>
      <c r="M189">
        <v>28.69</v>
      </c>
      <c r="N189">
        <v>27.58</v>
      </c>
      <c r="O189">
        <v>27.9</v>
      </c>
      <c r="P189">
        <v>2.3483050847457627</v>
      </c>
      <c r="Q189">
        <v>10</v>
      </c>
      <c r="R189">
        <v>70</v>
      </c>
      <c r="S189">
        <v>109</v>
      </c>
    </row>
    <row r="190" spans="1:19" x14ac:dyDescent="0.25">
      <c r="A190" t="s">
        <v>37</v>
      </c>
      <c r="B190" t="s">
        <v>20</v>
      </c>
      <c r="C190" t="s">
        <v>26</v>
      </c>
      <c r="D190" t="s">
        <v>24</v>
      </c>
      <c r="E190">
        <v>30.11333333333333</v>
      </c>
      <c r="F190">
        <v>27.92</v>
      </c>
      <c r="G190" s="2">
        <v>2.193333333333328</v>
      </c>
      <c r="H190">
        <v>27.92</v>
      </c>
      <c r="I190">
        <v>29.62</v>
      </c>
      <c r="J190">
        <v>29.62</v>
      </c>
      <c r="K190">
        <v>28.45</v>
      </c>
      <c r="L190">
        <v>0.37175141242937759</v>
      </c>
      <c r="M190">
        <v>28.19</v>
      </c>
      <c r="N190">
        <v>27.38</v>
      </c>
      <c r="O190">
        <v>27.69</v>
      </c>
      <c r="P190">
        <v>3.4048780487804882</v>
      </c>
      <c r="Q190">
        <v>10</v>
      </c>
      <c r="R190">
        <v>70</v>
      </c>
      <c r="S190">
        <v>95</v>
      </c>
    </row>
    <row r="191" spans="1:19" hidden="1" x14ac:dyDescent="0.25">
      <c r="A191" t="s">
        <v>37</v>
      </c>
      <c r="B191" t="s">
        <v>27</v>
      </c>
      <c r="C191" t="s">
        <v>21</v>
      </c>
      <c r="D191" t="s">
        <v>22</v>
      </c>
      <c r="E191">
        <v>33.654444444444451</v>
      </c>
      <c r="F191">
        <v>28.88</v>
      </c>
      <c r="G191">
        <v>4.7744444444444518</v>
      </c>
      <c r="H191">
        <v>28.88</v>
      </c>
      <c r="I191">
        <v>32.590000000000003</v>
      </c>
      <c r="J191">
        <v>32.590000000000003</v>
      </c>
      <c r="K191">
        <v>28.9</v>
      </c>
      <c r="L191">
        <v>0.80922787193973755</v>
      </c>
      <c r="M191">
        <v>29.81</v>
      </c>
      <c r="N191">
        <v>28.69</v>
      </c>
      <c r="O191">
        <v>28.85</v>
      </c>
      <c r="P191">
        <v>2.3479674796747965</v>
      </c>
      <c r="Q191">
        <v>10</v>
      </c>
      <c r="R191">
        <v>70</v>
      </c>
      <c r="S191">
        <v>87</v>
      </c>
    </row>
    <row r="192" spans="1:19" hidden="1" x14ac:dyDescent="0.25">
      <c r="A192" t="s">
        <v>37</v>
      </c>
      <c r="B192" t="s">
        <v>27</v>
      </c>
      <c r="C192" t="s">
        <v>21</v>
      </c>
      <c r="D192" t="s">
        <v>23</v>
      </c>
      <c r="E192">
        <v>32.433333333333337</v>
      </c>
      <c r="F192">
        <v>29.96</v>
      </c>
      <c r="G192">
        <v>2.4733333333333363</v>
      </c>
      <c r="H192">
        <v>29.96</v>
      </c>
      <c r="I192">
        <v>30.78</v>
      </c>
      <c r="J192">
        <v>30.78</v>
      </c>
      <c r="K192">
        <v>30.48</v>
      </c>
      <c r="L192">
        <v>0.41920903954802308</v>
      </c>
      <c r="M192">
        <v>29.96</v>
      </c>
      <c r="N192">
        <v>29.59</v>
      </c>
      <c r="O192">
        <v>29.87</v>
      </c>
      <c r="P192">
        <v>13.618181818181817</v>
      </c>
      <c r="Q192">
        <v>10</v>
      </c>
      <c r="R192">
        <v>70</v>
      </c>
      <c r="S192">
        <v>102</v>
      </c>
    </row>
    <row r="193" spans="1:19" hidden="1" x14ac:dyDescent="0.25">
      <c r="A193" t="s">
        <v>37</v>
      </c>
      <c r="B193" t="s">
        <v>27</v>
      </c>
      <c r="C193" t="s">
        <v>21</v>
      </c>
      <c r="D193" t="s">
        <v>24</v>
      </c>
      <c r="E193">
        <v>32.736666666666672</v>
      </c>
      <c r="F193">
        <v>30.15</v>
      </c>
      <c r="G193">
        <v>2.5866666666666731</v>
      </c>
      <c r="H193">
        <v>30.15</v>
      </c>
      <c r="I193">
        <v>32.200000000000003</v>
      </c>
      <c r="J193">
        <v>32.200000000000003</v>
      </c>
      <c r="K193">
        <v>31.27</v>
      </c>
      <c r="L193">
        <v>0.44597701149425401</v>
      </c>
      <c r="M193">
        <v>30.18</v>
      </c>
      <c r="N193">
        <v>29.91</v>
      </c>
      <c r="O193">
        <v>30.05</v>
      </c>
      <c r="P193">
        <v>13.704545454545453</v>
      </c>
      <c r="Q193">
        <v>10</v>
      </c>
      <c r="R193">
        <v>70</v>
      </c>
      <c r="S193">
        <v>98</v>
      </c>
    </row>
    <row r="194" spans="1:19" hidden="1" x14ac:dyDescent="0.25">
      <c r="A194" t="s">
        <v>37</v>
      </c>
      <c r="B194" t="s">
        <v>27</v>
      </c>
      <c r="C194" t="s">
        <v>25</v>
      </c>
      <c r="D194" t="s">
        <v>22</v>
      </c>
      <c r="E194">
        <v>33.159999999999997</v>
      </c>
      <c r="F194">
        <v>27.28</v>
      </c>
      <c r="G194">
        <v>5.8799999999999955</v>
      </c>
      <c r="H194">
        <v>27.28</v>
      </c>
      <c r="I194">
        <v>30.81</v>
      </c>
      <c r="J194">
        <v>30.81</v>
      </c>
      <c r="K194">
        <v>28.03</v>
      </c>
      <c r="L194">
        <v>0.99661016949152459</v>
      </c>
      <c r="M194">
        <v>30.67</v>
      </c>
      <c r="N194">
        <v>27.21</v>
      </c>
      <c r="O194">
        <v>27.94</v>
      </c>
      <c r="P194">
        <v>3.9536231884057971</v>
      </c>
      <c r="Q194">
        <v>10</v>
      </c>
      <c r="R194">
        <v>70</v>
      </c>
      <c r="S194">
        <v>91</v>
      </c>
    </row>
    <row r="195" spans="1:19" hidden="1" x14ac:dyDescent="0.25">
      <c r="A195" t="s">
        <v>37</v>
      </c>
      <c r="B195" t="s">
        <v>27</v>
      </c>
      <c r="C195" t="s">
        <v>25</v>
      </c>
      <c r="D195" t="s">
        <v>23</v>
      </c>
      <c r="E195">
        <v>31.402222222222221</v>
      </c>
      <c r="F195">
        <v>28.66</v>
      </c>
      <c r="G195">
        <v>2.742222222222221</v>
      </c>
      <c r="H195">
        <v>28.67</v>
      </c>
      <c r="I195">
        <v>30.72</v>
      </c>
      <c r="J195">
        <v>30.72</v>
      </c>
      <c r="K195">
        <v>28.9</v>
      </c>
      <c r="L195">
        <v>0.47279693486590019</v>
      </c>
      <c r="M195">
        <v>30.49</v>
      </c>
      <c r="N195">
        <v>28.55</v>
      </c>
      <c r="O195">
        <v>29.19</v>
      </c>
      <c r="P195">
        <v>2.0048951048951049</v>
      </c>
      <c r="Q195">
        <v>10</v>
      </c>
      <c r="R195">
        <v>70</v>
      </c>
      <c r="S195">
        <v>93</v>
      </c>
    </row>
    <row r="196" spans="1:19" hidden="1" x14ac:dyDescent="0.25">
      <c r="A196" t="s">
        <v>37</v>
      </c>
      <c r="B196" t="s">
        <v>27</v>
      </c>
      <c r="C196" t="s">
        <v>25</v>
      </c>
      <c r="D196" t="s">
        <v>24</v>
      </c>
      <c r="E196">
        <v>31.12</v>
      </c>
      <c r="F196">
        <v>29.04</v>
      </c>
      <c r="G196">
        <v>2.0800000000000018</v>
      </c>
      <c r="H196">
        <v>29.04</v>
      </c>
      <c r="I196">
        <v>30.56</v>
      </c>
      <c r="J196">
        <v>30.56</v>
      </c>
      <c r="K196">
        <v>29.61</v>
      </c>
      <c r="L196">
        <v>0.3525423728813562</v>
      </c>
      <c r="M196">
        <v>30.18</v>
      </c>
      <c r="N196">
        <v>28.86</v>
      </c>
      <c r="O196">
        <v>29.09</v>
      </c>
      <c r="P196">
        <v>2.7396226415094338</v>
      </c>
      <c r="Q196">
        <v>10</v>
      </c>
      <c r="R196">
        <v>70</v>
      </c>
      <c r="S196">
        <v>88</v>
      </c>
    </row>
    <row r="197" spans="1:19" hidden="1" x14ac:dyDescent="0.25">
      <c r="A197" t="s">
        <v>37</v>
      </c>
      <c r="B197" t="s">
        <v>27</v>
      </c>
      <c r="C197" t="s">
        <v>26</v>
      </c>
      <c r="D197" t="s">
        <v>22</v>
      </c>
      <c r="E197">
        <v>32.245999999999995</v>
      </c>
      <c r="F197">
        <v>27.5</v>
      </c>
      <c r="G197">
        <v>4.7459999999999951</v>
      </c>
      <c r="H197">
        <v>27.5</v>
      </c>
      <c r="I197">
        <v>29.77</v>
      </c>
      <c r="J197">
        <v>29.77</v>
      </c>
      <c r="K197">
        <v>28.25</v>
      </c>
      <c r="L197">
        <v>0.80440677966101604</v>
      </c>
      <c r="M197">
        <v>28.38</v>
      </c>
      <c r="N197">
        <v>27.2</v>
      </c>
      <c r="O197">
        <v>27.3</v>
      </c>
      <c r="P197">
        <v>4.5081967213114753</v>
      </c>
      <c r="Q197">
        <v>10</v>
      </c>
      <c r="R197">
        <v>70</v>
      </c>
      <c r="S197">
        <v>110</v>
      </c>
    </row>
    <row r="198" spans="1:19" hidden="1" x14ac:dyDescent="0.25">
      <c r="A198" t="s">
        <v>37</v>
      </c>
      <c r="B198" t="s">
        <v>27</v>
      </c>
      <c r="C198" t="s">
        <v>26</v>
      </c>
      <c r="D198" t="s">
        <v>23</v>
      </c>
      <c r="E198">
        <v>31.460000000000004</v>
      </c>
      <c r="F198">
        <v>28.34</v>
      </c>
      <c r="G198">
        <v>3.1200000000000045</v>
      </c>
      <c r="H198">
        <v>28.34</v>
      </c>
      <c r="I198">
        <v>29.94</v>
      </c>
      <c r="J198">
        <v>29.94</v>
      </c>
      <c r="K198">
        <v>28.51</v>
      </c>
      <c r="L198">
        <v>0.52881355932203467</v>
      </c>
      <c r="M198">
        <v>29.23</v>
      </c>
      <c r="N198">
        <v>28.22</v>
      </c>
      <c r="O198">
        <v>28.37</v>
      </c>
      <c r="P198">
        <v>4.6459016393442623</v>
      </c>
      <c r="Q198">
        <v>10</v>
      </c>
      <c r="R198">
        <v>70</v>
      </c>
      <c r="S198">
        <v>92</v>
      </c>
    </row>
    <row r="199" spans="1:19" hidden="1" x14ac:dyDescent="0.25">
      <c r="A199" t="s">
        <v>37</v>
      </c>
      <c r="B199" t="s">
        <v>27</v>
      </c>
      <c r="C199" t="s">
        <v>26</v>
      </c>
      <c r="D199" t="s">
        <v>24</v>
      </c>
      <c r="E199">
        <v>32.130000000000003</v>
      </c>
      <c r="F199">
        <v>28.34</v>
      </c>
      <c r="G199">
        <v>3.7900000000000027</v>
      </c>
      <c r="H199">
        <v>28.35</v>
      </c>
      <c r="I199">
        <v>30.61</v>
      </c>
      <c r="J199">
        <v>28.89</v>
      </c>
      <c r="K199">
        <v>28.89</v>
      </c>
      <c r="L199">
        <v>0.64237288135593262</v>
      </c>
      <c r="M199">
        <v>29.06</v>
      </c>
      <c r="N199">
        <v>28.2</v>
      </c>
      <c r="O199">
        <v>28.26</v>
      </c>
      <c r="P199">
        <v>5.67</v>
      </c>
      <c r="Q199">
        <v>10</v>
      </c>
      <c r="R199">
        <v>70</v>
      </c>
      <c r="S199">
        <v>93</v>
      </c>
    </row>
    <row r="200" spans="1:19" x14ac:dyDescent="0.25">
      <c r="A200" t="s">
        <v>38</v>
      </c>
      <c r="B200" t="s">
        <v>20</v>
      </c>
      <c r="C200" t="s">
        <v>21</v>
      </c>
      <c r="D200" t="s">
        <v>22</v>
      </c>
      <c r="E200" s="2">
        <v>32.194444444444436</v>
      </c>
      <c r="F200">
        <v>29.87</v>
      </c>
      <c r="G200" s="2">
        <v>2.3244444444444348</v>
      </c>
      <c r="H200">
        <v>29.87</v>
      </c>
      <c r="I200">
        <v>30.96</v>
      </c>
      <c r="J200">
        <v>30.78</v>
      </c>
      <c r="K200">
        <v>30.78</v>
      </c>
      <c r="L200">
        <v>0.39397363465159907</v>
      </c>
      <c r="M200">
        <v>30.92</v>
      </c>
      <c r="N200">
        <v>29.65</v>
      </c>
      <c r="O200">
        <v>29.85</v>
      </c>
      <c r="P200">
        <v>3.5987951807228913</v>
      </c>
      <c r="Q200">
        <v>10</v>
      </c>
      <c r="R200">
        <v>70</v>
      </c>
      <c r="S200">
        <v>130</v>
      </c>
    </row>
    <row r="201" spans="1:19" x14ac:dyDescent="0.25">
      <c r="A201" t="s">
        <v>38</v>
      </c>
      <c r="B201" t="s">
        <v>20</v>
      </c>
      <c r="C201" t="s">
        <v>21</v>
      </c>
      <c r="D201" t="s">
        <v>23</v>
      </c>
      <c r="E201" s="2">
        <v>32.579999999999991</v>
      </c>
      <c r="F201">
        <v>30.44</v>
      </c>
      <c r="G201" s="2">
        <v>2.1399999999999899</v>
      </c>
      <c r="H201">
        <v>30.44</v>
      </c>
      <c r="I201">
        <v>31.95</v>
      </c>
      <c r="J201">
        <v>31.01</v>
      </c>
      <c r="K201">
        <v>31.01</v>
      </c>
      <c r="L201">
        <v>0.36271186440677794</v>
      </c>
      <c r="M201">
        <v>30.44</v>
      </c>
      <c r="N201">
        <v>29.38</v>
      </c>
      <c r="O201">
        <v>29.46</v>
      </c>
      <c r="P201">
        <v>0.51505922165820639</v>
      </c>
      <c r="Q201">
        <v>10</v>
      </c>
      <c r="R201">
        <v>70</v>
      </c>
      <c r="S201">
        <v>130</v>
      </c>
    </row>
    <row r="202" spans="1:19" x14ac:dyDescent="0.25">
      <c r="A202" t="s">
        <v>38</v>
      </c>
      <c r="B202" t="s">
        <v>20</v>
      </c>
      <c r="C202" t="s">
        <v>21</v>
      </c>
      <c r="D202" t="s">
        <v>24</v>
      </c>
      <c r="E202" s="2">
        <v>33.81111111111111</v>
      </c>
      <c r="F202">
        <v>28.76</v>
      </c>
      <c r="G202" s="2">
        <v>5.0511111111111084</v>
      </c>
      <c r="H202">
        <v>28.76</v>
      </c>
      <c r="I202">
        <v>32.380000000000003</v>
      </c>
      <c r="J202">
        <v>30.55</v>
      </c>
      <c r="K202">
        <v>30.55</v>
      </c>
      <c r="L202">
        <v>0.85612052730696753</v>
      </c>
      <c r="M202">
        <v>28.76</v>
      </c>
      <c r="N202">
        <v>26.94</v>
      </c>
      <c r="O202">
        <v>28.22</v>
      </c>
      <c r="P202">
        <v>3.9944444444444445</v>
      </c>
      <c r="Q202">
        <v>10</v>
      </c>
      <c r="R202">
        <v>70</v>
      </c>
      <c r="S202">
        <v>130</v>
      </c>
    </row>
    <row r="203" spans="1:19" x14ac:dyDescent="0.25">
      <c r="A203" t="s">
        <v>38</v>
      </c>
      <c r="B203" t="s">
        <v>20</v>
      </c>
      <c r="C203" t="s">
        <v>25</v>
      </c>
      <c r="D203" t="s">
        <v>22</v>
      </c>
      <c r="E203">
        <v>30.856666666666666</v>
      </c>
      <c r="F203">
        <v>27.86</v>
      </c>
      <c r="G203" s="2">
        <v>2.9966666666666661</v>
      </c>
      <c r="H203">
        <v>27.86</v>
      </c>
      <c r="I203">
        <v>29.23</v>
      </c>
      <c r="J203">
        <v>28.42</v>
      </c>
      <c r="K203">
        <v>28.18</v>
      </c>
      <c r="L203">
        <v>0.50790960451977385</v>
      </c>
      <c r="M203">
        <v>29.52</v>
      </c>
      <c r="N203">
        <v>27.79</v>
      </c>
      <c r="Q203">
        <v>10</v>
      </c>
      <c r="R203">
        <v>70</v>
      </c>
    </row>
    <row r="204" spans="1:19" x14ac:dyDescent="0.25">
      <c r="A204" t="s">
        <v>38</v>
      </c>
      <c r="B204" t="s">
        <v>20</v>
      </c>
      <c r="C204" t="s">
        <v>25</v>
      </c>
      <c r="D204" t="s">
        <v>23</v>
      </c>
      <c r="E204">
        <v>30.941111111111109</v>
      </c>
      <c r="F204">
        <v>28.2</v>
      </c>
      <c r="G204" s="2">
        <v>2.7411111111111097</v>
      </c>
      <c r="H204">
        <v>28.2</v>
      </c>
      <c r="I204">
        <v>29.8</v>
      </c>
      <c r="J204">
        <v>29.48</v>
      </c>
      <c r="K204">
        <v>29.48</v>
      </c>
      <c r="L204">
        <v>0.46459510357815414</v>
      </c>
      <c r="M204">
        <v>29.33</v>
      </c>
      <c r="N204">
        <v>28.11</v>
      </c>
      <c r="O204">
        <v>28.76</v>
      </c>
      <c r="P204">
        <v>2.0142857142857142</v>
      </c>
      <c r="Q204">
        <v>10</v>
      </c>
      <c r="R204">
        <v>70</v>
      </c>
      <c r="S204">
        <v>130</v>
      </c>
    </row>
    <row r="205" spans="1:19" x14ac:dyDescent="0.25">
      <c r="A205" t="s">
        <v>38</v>
      </c>
      <c r="B205" t="s">
        <v>20</v>
      </c>
      <c r="C205" t="s">
        <v>25</v>
      </c>
      <c r="D205" t="s">
        <v>24</v>
      </c>
      <c r="E205">
        <v>30.924444444444443</v>
      </c>
      <c r="F205">
        <v>27.88</v>
      </c>
      <c r="G205" s="2">
        <v>3.0444444444444443</v>
      </c>
      <c r="H205">
        <v>27.93</v>
      </c>
      <c r="I205">
        <v>29.79</v>
      </c>
      <c r="J205">
        <v>28.56</v>
      </c>
      <c r="K205">
        <v>28.56</v>
      </c>
      <c r="L205">
        <v>0.55353535353535355</v>
      </c>
      <c r="M205">
        <v>29.48</v>
      </c>
      <c r="N205">
        <v>27.9</v>
      </c>
      <c r="O205">
        <v>29.22</v>
      </c>
      <c r="P205">
        <v>0.53711538461538466</v>
      </c>
      <c r="Q205">
        <v>10</v>
      </c>
      <c r="R205">
        <v>70</v>
      </c>
      <c r="S205">
        <v>130</v>
      </c>
    </row>
    <row r="206" spans="1:19" x14ac:dyDescent="0.25">
      <c r="A206" t="s">
        <v>38</v>
      </c>
      <c r="B206" t="s">
        <v>20</v>
      </c>
      <c r="C206" t="s">
        <v>26</v>
      </c>
      <c r="D206" t="s">
        <v>22</v>
      </c>
      <c r="E206">
        <v>32.26444444444445</v>
      </c>
      <c r="F206">
        <v>27.66</v>
      </c>
      <c r="G206" s="2">
        <v>4.6044444444444501</v>
      </c>
      <c r="H206">
        <v>27.66</v>
      </c>
      <c r="I206">
        <v>29.48</v>
      </c>
      <c r="J206">
        <v>27.71</v>
      </c>
      <c r="K206">
        <v>27.71</v>
      </c>
      <c r="L206">
        <v>0.80779727095516662</v>
      </c>
      <c r="M206">
        <v>27.8</v>
      </c>
      <c r="N206">
        <v>26.3</v>
      </c>
      <c r="O206">
        <v>27.64</v>
      </c>
      <c r="P206">
        <v>1.1922413793103448</v>
      </c>
      <c r="Q206">
        <v>10</v>
      </c>
      <c r="R206">
        <v>70</v>
      </c>
      <c r="S206">
        <v>130</v>
      </c>
    </row>
    <row r="207" spans="1:19" x14ac:dyDescent="0.25">
      <c r="A207" t="s">
        <v>38</v>
      </c>
      <c r="B207" t="s">
        <v>20</v>
      </c>
      <c r="C207" t="s">
        <v>26</v>
      </c>
      <c r="D207" t="s">
        <v>23</v>
      </c>
      <c r="E207">
        <v>32.477777777777774</v>
      </c>
      <c r="F207">
        <v>27.93</v>
      </c>
      <c r="G207" s="2">
        <v>4.5477777777777746</v>
      </c>
      <c r="H207">
        <v>27.93</v>
      </c>
      <c r="I207">
        <v>29.75</v>
      </c>
      <c r="J207">
        <v>28.98</v>
      </c>
      <c r="K207">
        <v>28.98</v>
      </c>
      <c r="L207">
        <v>0.77080979284369056</v>
      </c>
      <c r="M207">
        <v>27.94</v>
      </c>
      <c r="N207">
        <v>27.09</v>
      </c>
      <c r="O207">
        <v>27.78</v>
      </c>
      <c r="P207">
        <v>4.2318181818181824</v>
      </c>
      <c r="Q207">
        <v>10</v>
      </c>
      <c r="R207">
        <v>70</v>
      </c>
      <c r="S207">
        <v>130</v>
      </c>
    </row>
    <row r="208" spans="1:19" x14ac:dyDescent="0.25">
      <c r="A208" t="s">
        <v>38</v>
      </c>
      <c r="B208" t="s">
        <v>20</v>
      </c>
      <c r="C208" t="s">
        <v>26</v>
      </c>
      <c r="D208" t="s">
        <v>24</v>
      </c>
      <c r="E208">
        <v>33.54</v>
      </c>
      <c r="F208">
        <v>28.04</v>
      </c>
      <c r="G208" s="2">
        <v>5.5</v>
      </c>
      <c r="H208">
        <v>28.04</v>
      </c>
      <c r="I208">
        <v>30.98</v>
      </c>
      <c r="J208">
        <v>28.97</v>
      </c>
      <c r="K208">
        <v>28.97</v>
      </c>
      <c r="L208">
        <v>0.93220338983050843</v>
      </c>
      <c r="M208">
        <v>28.04</v>
      </c>
      <c r="N208">
        <v>27.48</v>
      </c>
      <c r="O208">
        <v>27.67</v>
      </c>
      <c r="P208">
        <v>0.51167883211678833</v>
      </c>
      <c r="Q208">
        <v>10</v>
      </c>
      <c r="R208">
        <v>70</v>
      </c>
      <c r="S208">
        <v>130</v>
      </c>
    </row>
    <row r="209" spans="1:19" hidden="1" x14ac:dyDescent="0.25">
      <c r="A209" t="s">
        <v>38</v>
      </c>
      <c r="B209" t="s">
        <v>27</v>
      </c>
      <c r="C209" t="s">
        <v>21</v>
      </c>
      <c r="D209" t="s">
        <v>22</v>
      </c>
      <c r="E209">
        <v>34.623333333333335</v>
      </c>
      <c r="F209">
        <v>30.56</v>
      </c>
      <c r="G209">
        <v>4.0633333333333361</v>
      </c>
      <c r="H209">
        <v>30.56</v>
      </c>
      <c r="I209">
        <v>32.44</v>
      </c>
      <c r="J209">
        <v>31.33</v>
      </c>
      <c r="K209">
        <v>31.33</v>
      </c>
      <c r="L209">
        <v>0.68870056497175181</v>
      </c>
      <c r="M209">
        <v>31.26</v>
      </c>
      <c r="N209">
        <v>29.81</v>
      </c>
      <c r="O209">
        <v>29.89</v>
      </c>
      <c r="P209">
        <v>2.3874999999999997</v>
      </c>
      <c r="Q209">
        <v>10</v>
      </c>
      <c r="R209">
        <v>70</v>
      </c>
      <c r="S209">
        <v>130</v>
      </c>
    </row>
    <row r="210" spans="1:19" hidden="1" x14ac:dyDescent="0.25">
      <c r="A210" t="s">
        <v>38</v>
      </c>
      <c r="B210" t="s">
        <v>27</v>
      </c>
      <c r="C210" t="s">
        <v>21</v>
      </c>
      <c r="D210" t="s">
        <v>23</v>
      </c>
      <c r="E210">
        <v>33.126666666666665</v>
      </c>
      <c r="F210">
        <v>29.56</v>
      </c>
      <c r="G210">
        <v>3.5666666666666664</v>
      </c>
      <c r="H210">
        <v>29.56</v>
      </c>
      <c r="I210">
        <v>31.27</v>
      </c>
      <c r="J210">
        <v>31.27</v>
      </c>
      <c r="K210">
        <v>31.27</v>
      </c>
      <c r="L210">
        <v>0.6045197740112993</v>
      </c>
      <c r="M210">
        <v>29.93</v>
      </c>
      <c r="N210">
        <v>29.52</v>
      </c>
      <c r="Q210">
        <v>10</v>
      </c>
      <c r="R210">
        <v>70</v>
      </c>
    </row>
    <row r="211" spans="1:19" hidden="1" x14ac:dyDescent="0.25">
      <c r="A211" t="s">
        <v>38</v>
      </c>
      <c r="B211" t="s">
        <v>27</v>
      </c>
      <c r="C211" t="s">
        <v>21</v>
      </c>
      <c r="D211" t="s">
        <v>24</v>
      </c>
      <c r="E211">
        <v>33.594444444444449</v>
      </c>
      <c r="F211">
        <v>28.82</v>
      </c>
      <c r="G211">
        <v>4.7744444444444483</v>
      </c>
      <c r="H211">
        <v>28.82</v>
      </c>
      <c r="I211">
        <v>31.58</v>
      </c>
      <c r="J211">
        <v>29.51</v>
      </c>
      <c r="K211">
        <v>29.51</v>
      </c>
      <c r="L211">
        <v>0.809227871939737</v>
      </c>
      <c r="M211">
        <v>29.18</v>
      </c>
      <c r="N211">
        <v>28.78</v>
      </c>
      <c r="Q211">
        <v>10</v>
      </c>
      <c r="R211">
        <v>70</v>
      </c>
    </row>
    <row r="212" spans="1:19" hidden="1" x14ac:dyDescent="0.25">
      <c r="A212" t="s">
        <v>38</v>
      </c>
      <c r="B212" t="s">
        <v>27</v>
      </c>
      <c r="C212" t="s">
        <v>25</v>
      </c>
      <c r="D212" t="s">
        <v>22</v>
      </c>
      <c r="E212">
        <v>32.744444444444447</v>
      </c>
      <c r="F212">
        <v>28.68</v>
      </c>
      <c r="G212">
        <v>4.0644444444444474</v>
      </c>
      <c r="H212">
        <v>28.68</v>
      </c>
      <c r="I212">
        <v>30.9</v>
      </c>
      <c r="J212">
        <v>29.28</v>
      </c>
      <c r="K212">
        <v>29.28</v>
      </c>
      <c r="L212">
        <v>0.68888888888888933</v>
      </c>
      <c r="M212">
        <v>30.34</v>
      </c>
      <c r="N212">
        <v>28.59</v>
      </c>
      <c r="O212">
        <v>29.38</v>
      </c>
      <c r="P212">
        <v>2.583783783783784</v>
      </c>
      <c r="Q212">
        <v>10</v>
      </c>
      <c r="R212">
        <v>70</v>
      </c>
      <c r="S212">
        <v>130</v>
      </c>
    </row>
    <row r="213" spans="1:19" hidden="1" x14ac:dyDescent="0.25">
      <c r="A213" t="s">
        <v>38</v>
      </c>
      <c r="B213" t="s">
        <v>27</v>
      </c>
      <c r="C213" t="s">
        <v>25</v>
      </c>
      <c r="D213" t="s">
        <v>23</v>
      </c>
      <c r="E213">
        <v>32.68666666666666</v>
      </c>
      <c r="F213">
        <v>28.38</v>
      </c>
      <c r="G213">
        <v>4.3066666666666613</v>
      </c>
      <c r="H213">
        <v>28.38</v>
      </c>
      <c r="I213">
        <v>30.45</v>
      </c>
      <c r="J213">
        <v>28.43</v>
      </c>
      <c r="K213">
        <v>28.43</v>
      </c>
      <c r="L213">
        <v>0.71777777777777685</v>
      </c>
      <c r="M213">
        <v>29.93</v>
      </c>
      <c r="N213">
        <v>28.32</v>
      </c>
      <c r="O213">
        <v>29.54</v>
      </c>
      <c r="P213">
        <v>1.1129411764705881</v>
      </c>
      <c r="Q213">
        <v>10</v>
      </c>
      <c r="R213">
        <v>70</v>
      </c>
      <c r="S213">
        <v>130</v>
      </c>
    </row>
    <row r="214" spans="1:19" hidden="1" x14ac:dyDescent="0.25">
      <c r="A214" t="s">
        <v>38</v>
      </c>
      <c r="B214" t="s">
        <v>27</v>
      </c>
      <c r="C214" t="s">
        <v>25</v>
      </c>
      <c r="D214" t="s">
        <v>24</v>
      </c>
      <c r="E214">
        <v>32.880000000000003</v>
      </c>
      <c r="F214">
        <v>28.18</v>
      </c>
      <c r="G214">
        <v>4.7000000000000028</v>
      </c>
      <c r="H214">
        <v>28.18</v>
      </c>
      <c r="I214">
        <v>28.39</v>
      </c>
      <c r="J214">
        <v>28.18</v>
      </c>
      <c r="K214">
        <v>28.18</v>
      </c>
      <c r="L214">
        <v>0.79661016949152585</v>
      </c>
      <c r="M214">
        <v>30.62</v>
      </c>
      <c r="N214">
        <v>28.12</v>
      </c>
      <c r="O214">
        <v>29.55</v>
      </c>
      <c r="P214">
        <v>1.2986175115207375</v>
      </c>
      <c r="Q214">
        <v>10</v>
      </c>
      <c r="R214">
        <v>70</v>
      </c>
      <c r="S214">
        <v>100</v>
      </c>
    </row>
    <row r="215" spans="1:19" hidden="1" x14ac:dyDescent="0.25">
      <c r="A215" t="s">
        <v>38</v>
      </c>
      <c r="B215" t="s">
        <v>27</v>
      </c>
      <c r="C215" t="s">
        <v>26</v>
      </c>
      <c r="D215" t="s">
        <v>22</v>
      </c>
      <c r="E215">
        <v>34.748888888888892</v>
      </c>
      <c r="F215">
        <v>28.18</v>
      </c>
      <c r="G215">
        <v>6.5688888888888926</v>
      </c>
      <c r="H215">
        <v>28.18</v>
      </c>
      <c r="I215">
        <v>31.14</v>
      </c>
      <c r="J215">
        <v>29.21</v>
      </c>
      <c r="K215">
        <v>29.21</v>
      </c>
      <c r="L215">
        <v>1.1325670498084297</v>
      </c>
      <c r="M215">
        <v>28.82</v>
      </c>
      <c r="N215">
        <v>27.96</v>
      </c>
      <c r="O215">
        <v>28.76</v>
      </c>
      <c r="P215">
        <v>0.76994535519125684</v>
      </c>
      <c r="Q215">
        <v>10</v>
      </c>
      <c r="R215">
        <v>70</v>
      </c>
      <c r="S215">
        <v>130</v>
      </c>
    </row>
    <row r="216" spans="1:19" hidden="1" x14ac:dyDescent="0.25">
      <c r="A216" t="s">
        <v>38</v>
      </c>
      <c r="B216" t="s">
        <v>27</v>
      </c>
      <c r="C216" t="s">
        <v>26</v>
      </c>
      <c r="D216" t="s">
        <v>23</v>
      </c>
      <c r="E216">
        <v>30.298888888888889</v>
      </c>
      <c r="F216">
        <v>27.51</v>
      </c>
      <c r="G216">
        <v>2.7888888888888879</v>
      </c>
      <c r="H216">
        <v>27.51</v>
      </c>
      <c r="I216">
        <v>28.25</v>
      </c>
      <c r="J216">
        <v>28.13</v>
      </c>
      <c r="K216">
        <v>28.13</v>
      </c>
      <c r="L216">
        <v>0.47269303201506568</v>
      </c>
      <c r="M216">
        <v>28.17</v>
      </c>
      <c r="N216">
        <v>27.5</v>
      </c>
      <c r="Q216">
        <v>10</v>
      </c>
      <c r="R216">
        <v>70</v>
      </c>
    </row>
    <row r="217" spans="1:19" hidden="1" x14ac:dyDescent="0.25">
      <c r="A217" t="s">
        <v>38</v>
      </c>
      <c r="B217" t="s">
        <v>27</v>
      </c>
      <c r="C217" t="s">
        <v>26</v>
      </c>
      <c r="D217" t="s">
        <v>24</v>
      </c>
      <c r="E217">
        <v>33.013333333333335</v>
      </c>
      <c r="F217">
        <v>28.29</v>
      </c>
      <c r="G217">
        <v>4.7233333333333363</v>
      </c>
      <c r="H217">
        <v>28.29</v>
      </c>
      <c r="I217">
        <v>30.53</v>
      </c>
      <c r="J217">
        <v>30.53</v>
      </c>
      <c r="K217">
        <v>30.53</v>
      </c>
      <c r="L217">
        <v>0.78722222222222271</v>
      </c>
      <c r="M217">
        <v>28.62</v>
      </c>
      <c r="N217">
        <v>27.87</v>
      </c>
      <c r="Q217">
        <v>10</v>
      </c>
      <c r="R217">
        <v>70</v>
      </c>
    </row>
    <row r="218" spans="1:19" x14ac:dyDescent="0.25">
      <c r="A218" t="s">
        <v>39</v>
      </c>
      <c r="B218" t="s">
        <v>20</v>
      </c>
      <c r="C218" t="s">
        <v>21</v>
      </c>
      <c r="D218" t="s">
        <v>22</v>
      </c>
      <c r="E218" s="2">
        <v>32.1</v>
      </c>
      <c r="F218">
        <v>27.88</v>
      </c>
      <c r="G218" s="2">
        <v>4.2200000000000024</v>
      </c>
      <c r="H218">
        <v>27.88</v>
      </c>
      <c r="I218">
        <v>30.05</v>
      </c>
      <c r="J218">
        <v>30.05</v>
      </c>
      <c r="K218">
        <v>30.05</v>
      </c>
      <c r="L218">
        <v>0.7033333333333337</v>
      </c>
      <c r="M218">
        <v>28.93</v>
      </c>
      <c r="N218">
        <v>27.85</v>
      </c>
      <c r="O218">
        <v>28.1</v>
      </c>
      <c r="P218">
        <v>3.28</v>
      </c>
      <c r="Q218">
        <v>10</v>
      </c>
      <c r="R218">
        <v>70</v>
      </c>
      <c r="S218">
        <v>79</v>
      </c>
    </row>
    <row r="219" spans="1:19" x14ac:dyDescent="0.25">
      <c r="A219" t="s">
        <v>39</v>
      </c>
      <c r="B219" t="s">
        <v>20</v>
      </c>
      <c r="C219" t="s">
        <v>21</v>
      </c>
      <c r="D219" t="s">
        <v>23</v>
      </c>
      <c r="E219" s="2">
        <v>31.198888888888892</v>
      </c>
      <c r="F219">
        <v>29.25</v>
      </c>
      <c r="G219" s="2">
        <v>1.9488888888888916</v>
      </c>
      <c r="H219">
        <v>29.25</v>
      </c>
      <c r="I219">
        <v>30.83</v>
      </c>
      <c r="J219">
        <v>30.83</v>
      </c>
      <c r="K219">
        <v>30.83</v>
      </c>
      <c r="L219">
        <v>0.33032015065913412</v>
      </c>
      <c r="M219">
        <v>29.87</v>
      </c>
      <c r="N219">
        <v>29.1</v>
      </c>
      <c r="O219">
        <v>29.14</v>
      </c>
      <c r="P219">
        <v>3.0154639175257736</v>
      </c>
      <c r="Q219">
        <v>10</v>
      </c>
      <c r="R219">
        <v>70</v>
      </c>
      <c r="S219">
        <v>80</v>
      </c>
    </row>
    <row r="220" spans="1:19" x14ac:dyDescent="0.25">
      <c r="A220" t="s">
        <v>39</v>
      </c>
      <c r="B220" t="s">
        <v>20</v>
      </c>
      <c r="C220" t="s">
        <v>21</v>
      </c>
      <c r="D220" t="s">
        <v>24</v>
      </c>
      <c r="E220" s="2">
        <v>32.808888888888895</v>
      </c>
      <c r="F220">
        <v>29.17</v>
      </c>
      <c r="G220" s="2">
        <v>3.6388888888888928</v>
      </c>
      <c r="H220">
        <v>29.17</v>
      </c>
      <c r="I220">
        <v>30.17</v>
      </c>
      <c r="J220">
        <v>30.17</v>
      </c>
      <c r="K220">
        <v>30.17</v>
      </c>
      <c r="L220">
        <v>0.61676082862523607</v>
      </c>
      <c r="M220">
        <v>32.25</v>
      </c>
      <c r="N220">
        <v>29.05</v>
      </c>
      <c r="O220">
        <v>29.28</v>
      </c>
      <c r="P220">
        <v>4.2275362318840584</v>
      </c>
      <c r="Q220">
        <v>10</v>
      </c>
      <c r="R220">
        <v>70</v>
      </c>
      <c r="S220">
        <v>90</v>
      </c>
    </row>
    <row r="221" spans="1:19" x14ac:dyDescent="0.25">
      <c r="A221" t="s">
        <v>39</v>
      </c>
      <c r="B221" t="s">
        <v>20</v>
      </c>
      <c r="C221" t="s">
        <v>25</v>
      </c>
      <c r="D221" t="s">
        <v>22</v>
      </c>
      <c r="E221">
        <v>32.675555555555562</v>
      </c>
      <c r="F221">
        <v>27.82</v>
      </c>
      <c r="G221" s="2">
        <v>4.8555555555555614</v>
      </c>
      <c r="H221">
        <v>27.82</v>
      </c>
      <c r="I221">
        <v>31.15</v>
      </c>
      <c r="J221">
        <v>28.99</v>
      </c>
      <c r="K221">
        <v>28.99</v>
      </c>
      <c r="L221">
        <v>0.82297551789077306</v>
      </c>
      <c r="M221">
        <v>30.12</v>
      </c>
      <c r="N221">
        <v>27.72</v>
      </c>
      <c r="O221">
        <v>28.48</v>
      </c>
      <c r="P221">
        <v>3.7594594594594595</v>
      </c>
      <c r="Q221">
        <v>10</v>
      </c>
      <c r="R221">
        <v>70</v>
      </c>
      <c r="S221">
        <v>78</v>
      </c>
    </row>
    <row r="222" spans="1:19" x14ac:dyDescent="0.25">
      <c r="A222" t="s">
        <v>39</v>
      </c>
      <c r="B222" t="s">
        <v>20</v>
      </c>
      <c r="C222" t="s">
        <v>25</v>
      </c>
      <c r="D222" t="s">
        <v>23</v>
      </c>
      <c r="E222">
        <v>34.54666666666666</v>
      </c>
      <c r="F222">
        <v>27.76</v>
      </c>
      <c r="G222" s="2">
        <v>6.7866666666666582</v>
      </c>
      <c r="H222">
        <v>27.76</v>
      </c>
      <c r="I222">
        <v>30.53</v>
      </c>
      <c r="J222">
        <v>30.53</v>
      </c>
      <c r="K222">
        <v>30.53</v>
      </c>
      <c r="L222">
        <v>1.1502824858757048</v>
      </c>
      <c r="M222">
        <v>30.32</v>
      </c>
      <c r="N222">
        <v>27.66</v>
      </c>
      <c r="Q222">
        <v>10</v>
      </c>
      <c r="R222">
        <v>70</v>
      </c>
    </row>
    <row r="223" spans="1:19" x14ac:dyDescent="0.25">
      <c r="A223" t="s">
        <v>39</v>
      </c>
      <c r="B223" t="s">
        <v>20</v>
      </c>
      <c r="C223" t="s">
        <v>25</v>
      </c>
      <c r="D223" t="s">
        <v>24</v>
      </c>
      <c r="E223">
        <v>33.275555555555556</v>
      </c>
      <c r="F223">
        <v>28.63</v>
      </c>
      <c r="G223" s="2">
        <v>4.645555555555557</v>
      </c>
      <c r="H223">
        <v>28.63</v>
      </c>
      <c r="I223">
        <v>31.68</v>
      </c>
      <c r="J223">
        <v>29.04</v>
      </c>
      <c r="K223">
        <v>29.04</v>
      </c>
      <c r="L223">
        <v>0.78738229755178923</v>
      </c>
      <c r="M223">
        <v>31.38</v>
      </c>
      <c r="N223">
        <v>28.44</v>
      </c>
      <c r="Q223">
        <v>10</v>
      </c>
      <c r="R223">
        <v>70</v>
      </c>
    </row>
    <row r="224" spans="1:19" x14ac:dyDescent="0.25">
      <c r="A224" t="s">
        <v>39</v>
      </c>
      <c r="B224" t="s">
        <v>20</v>
      </c>
      <c r="C224" t="s">
        <v>26</v>
      </c>
      <c r="D224" t="s">
        <v>22</v>
      </c>
      <c r="E224">
        <v>32.1</v>
      </c>
      <c r="F224">
        <v>26.07</v>
      </c>
      <c r="G224" s="2">
        <v>6.0300000000000011</v>
      </c>
      <c r="H224">
        <v>26.07</v>
      </c>
      <c r="I224">
        <v>29.06</v>
      </c>
      <c r="J224">
        <v>29.06</v>
      </c>
      <c r="K224">
        <v>29.06</v>
      </c>
      <c r="L224">
        <v>1.022033898305085</v>
      </c>
      <c r="M224">
        <v>27.8</v>
      </c>
      <c r="N224">
        <v>25.95</v>
      </c>
      <c r="O224">
        <v>26.22</v>
      </c>
      <c r="P224">
        <v>4.0107692307692311</v>
      </c>
      <c r="Q224">
        <v>10</v>
      </c>
      <c r="R224">
        <v>70</v>
      </c>
      <c r="S224">
        <v>103</v>
      </c>
    </row>
    <row r="225" spans="1:19" x14ac:dyDescent="0.25">
      <c r="A225" t="s">
        <v>39</v>
      </c>
      <c r="B225" t="s">
        <v>20</v>
      </c>
      <c r="C225" t="s">
        <v>26</v>
      </c>
      <c r="D225" t="s">
        <v>23</v>
      </c>
      <c r="E225">
        <v>33.052222222222227</v>
      </c>
      <c r="F225">
        <v>26.8</v>
      </c>
      <c r="G225" s="2">
        <v>6.2522222222222261</v>
      </c>
      <c r="H225">
        <v>26.8</v>
      </c>
      <c r="I225">
        <v>29.76</v>
      </c>
      <c r="J225">
        <v>27.88</v>
      </c>
      <c r="K225">
        <v>27.88</v>
      </c>
      <c r="L225">
        <v>1.0596986817325806</v>
      </c>
      <c r="M225">
        <v>28.06</v>
      </c>
      <c r="N225">
        <v>26.76</v>
      </c>
      <c r="O225">
        <v>27.04</v>
      </c>
      <c r="P225">
        <v>5.2549019607843146</v>
      </c>
      <c r="Q225">
        <v>10</v>
      </c>
      <c r="R225">
        <v>70</v>
      </c>
      <c r="S225">
        <v>130</v>
      </c>
    </row>
    <row r="226" spans="1:19" x14ac:dyDescent="0.25">
      <c r="A226" t="s">
        <v>39</v>
      </c>
      <c r="B226" t="s">
        <v>20</v>
      </c>
      <c r="C226" t="s">
        <v>26</v>
      </c>
      <c r="D226" t="s">
        <v>24</v>
      </c>
      <c r="E226">
        <v>33.106666666666662</v>
      </c>
      <c r="F226">
        <v>27.96</v>
      </c>
      <c r="G226" s="2">
        <v>5.1466666666666612</v>
      </c>
      <c r="H226">
        <v>27.96</v>
      </c>
      <c r="I226">
        <v>30.89</v>
      </c>
      <c r="J226">
        <v>30.89</v>
      </c>
      <c r="K226">
        <v>30.64</v>
      </c>
      <c r="L226">
        <v>0.87231638418078994</v>
      </c>
      <c r="M226">
        <v>28.64</v>
      </c>
      <c r="N226">
        <v>27.59</v>
      </c>
      <c r="O226">
        <v>27.91</v>
      </c>
      <c r="P226">
        <v>4.3687499999999995</v>
      </c>
      <c r="Q226">
        <v>10</v>
      </c>
      <c r="R226">
        <v>70</v>
      </c>
      <c r="S226">
        <v>85</v>
      </c>
    </row>
    <row r="227" spans="1:19" hidden="1" x14ac:dyDescent="0.25">
      <c r="A227" t="s">
        <v>39</v>
      </c>
      <c r="B227" t="s">
        <v>27</v>
      </c>
      <c r="C227" t="s">
        <v>21</v>
      </c>
      <c r="D227" t="s">
        <v>22</v>
      </c>
      <c r="E227">
        <v>34.147777777777776</v>
      </c>
      <c r="F227">
        <v>32.14</v>
      </c>
      <c r="G227">
        <v>2.0077777777777754</v>
      </c>
      <c r="H227">
        <v>32.14</v>
      </c>
      <c r="I227">
        <v>33.979999999999997</v>
      </c>
      <c r="J227">
        <v>33.979999999999997</v>
      </c>
      <c r="K227">
        <v>32.74</v>
      </c>
      <c r="L227">
        <v>0.34030131826741955</v>
      </c>
      <c r="M227">
        <v>32.47</v>
      </c>
      <c r="N227">
        <v>32.03</v>
      </c>
      <c r="O227">
        <v>32.159999999999997</v>
      </c>
      <c r="P227">
        <v>3.8722891566265059</v>
      </c>
      <c r="Q227">
        <v>10</v>
      </c>
      <c r="R227">
        <v>70</v>
      </c>
      <c r="S227">
        <v>79</v>
      </c>
    </row>
    <row r="228" spans="1:19" hidden="1" x14ac:dyDescent="0.25">
      <c r="A228" t="s">
        <v>39</v>
      </c>
      <c r="B228" t="s">
        <v>27</v>
      </c>
      <c r="C228" t="s">
        <v>21</v>
      </c>
      <c r="D228" t="s">
        <v>23</v>
      </c>
      <c r="E228">
        <v>33.507777777777775</v>
      </c>
      <c r="F228">
        <v>29.07</v>
      </c>
      <c r="G228">
        <v>4.4377777777777752</v>
      </c>
      <c r="H228">
        <v>29.12</v>
      </c>
      <c r="I228">
        <v>30.99</v>
      </c>
      <c r="J228">
        <v>30.99</v>
      </c>
      <c r="K228">
        <v>30.99</v>
      </c>
      <c r="L228">
        <v>0.8068686868686864</v>
      </c>
      <c r="M228">
        <v>29.67</v>
      </c>
      <c r="N228">
        <v>28.76</v>
      </c>
      <c r="O228">
        <v>29.19</v>
      </c>
      <c r="P228">
        <v>4.7737704918032788</v>
      </c>
      <c r="Q228">
        <v>10</v>
      </c>
      <c r="R228">
        <v>70</v>
      </c>
      <c r="S228">
        <v>130</v>
      </c>
    </row>
    <row r="229" spans="1:19" hidden="1" x14ac:dyDescent="0.25">
      <c r="A229" t="s">
        <v>39</v>
      </c>
      <c r="B229" t="s">
        <v>27</v>
      </c>
      <c r="C229" t="s">
        <v>21</v>
      </c>
      <c r="D229" t="s">
        <v>24</v>
      </c>
      <c r="E229">
        <v>36.173749999999998</v>
      </c>
      <c r="F229">
        <v>30.94</v>
      </c>
      <c r="G229">
        <v>5.233749999999997</v>
      </c>
      <c r="H229">
        <v>30.94</v>
      </c>
      <c r="I229">
        <v>34.1</v>
      </c>
      <c r="J229">
        <v>34.1</v>
      </c>
      <c r="K229">
        <v>34.1</v>
      </c>
      <c r="L229">
        <v>0.88707627118644017</v>
      </c>
      <c r="M229">
        <v>30.94</v>
      </c>
      <c r="N229">
        <v>30.29</v>
      </c>
      <c r="O229">
        <v>30.6</v>
      </c>
      <c r="P229">
        <v>4.5500000000000007</v>
      </c>
      <c r="Q229">
        <v>10</v>
      </c>
      <c r="R229">
        <v>70</v>
      </c>
      <c r="S229">
        <v>130</v>
      </c>
    </row>
    <row r="230" spans="1:19" hidden="1" x14ac:dyDescent="0.25">
      <c r="A230" t="s">
        <v>39</v>
      </c>
      <c r="B230" t="s">
        <v>27</v>
      </c>
      <c r="C230" t="s">
        <v>25</v>
      </c>
      <c r="D230" t="s">
        <v>22</v>
      </c>
      <c r="E230">
        <v>32.93888888888889</v>
      </c>
      <c r="F230">
        <v>30.17</v>
      </c>
      <c r="G230">
        <v>2.7688888888888883</v>
      </c>
      <c r="H230">
        <v>30.17</v>
      </c>
      <c r="I230">
        <v>33.21</v>
      </c>
      <c r="J230">
        <v>33.21</v>
      </c>
      <c r="K230">
        <v>33.21</v>
      </c>
      <c r="L230">
        <v>0.46148148148148138</v>
      </c>
      <c r="M230">
        <v>32.4</v>
      </c>
      <c r="N230">
        <v>30.07</v>
      </c>
      <c r="Q230">
        <v>10</v>
      </c>
      <c r="R230">
        <v>70</v>
      </c>
    </row>
    <row r="231" spans="1:19" hidden="1" x14ac:dyDescent="0.25">
      <c r="A231" t="s">
        <v>39</v>
      </c>
      <c r="B231" t="s">
        <v>27</v>
      </c>
      <c r="C231" t="s">
        <v>25</v>
      </c>
      <c r="D231" t="s">
        <v>23</v>
      </c>
      <c r="E231">
        <v>36.518888888888888</v>
      </c>
      <c r="F231">
        <v>28.89</v>
      </c>
      <c r="G231">
        <v>7.6288888888888877</v>
      </c>
      <c r="H231">
        <v>28.89</v>
      </c>
      <c r="I231">
        <v>32.659999999999997</v>
      </c>
      <c r="J231">
        <v>32.659999999999997</v>
      </c>
      <c r="K231">
        <v>28.93</v>
      </c>
      <c r="L231">
        <v>1.2930320150659131</v>
      </c>
      <c r="M231">
        <v>31.78</v>
      </c>
      <c r="N231">
        <v>28.78</v>
      </c>
      <c r="Q231">
        <v>10</v>
      </c>
      <c r="R231">
        <v>70</v>
      </c>
    </row>
    <row r="232" spans="1:19" hidden="1" x14ac:dyDescent="0.25">
      <c r="A232" t="s">
        <v>39</v>
      </c>
      <c r="B232" t="s">
        <v>27</v>
      </c>
      <c r="C232" t="s">
        <v>25</v>
      </c>
      <c r="D232" t="s">
        <v>24</v>
      </c>
      <c r="E232">
        <v>34.763333333333335</v>
      </c>
      <c r="F232">
        <v>29.05</v>
      </c>
      <c r="G232">
        <v>5.7133333333333347</v>
      </c>
      <c r="H232">
        <v>29.05</v>
      </c>
      <c r="I232">
        <v>32.130000000000003</v>
      </c>
      <c r="J232">
        <v>32.130000000000003</v>
      </c>
      <c r="K232">
        <v>32.130000000000003</v>
      </c>
      <c r="L232">
        <v>0.96836158192090416</v>
      </c>
      <c r="M232">
        <v>31.08</v>
      </c>
      <c r="N232">
        <v>28.89</v>
      </c>
      <c r="O232">
        <v>30.38</v>
      </c>
      <c r="P232">
        <v>2.7405660377358494</v>
      </c>
      <c r="Q232">
        <v>10</v>
      </c>
      <c r="R232">
        <v>70</v>
      </c>
      <c r="S232">
        <v>81</v>
      </c>
    </row>
    <row r="233" spans="1:19" hidden="1" x14ac:dyDescent="0.25">
      <c r="A233" t="s">
        <v>39</v>
      </c>
      <c r="B233" t="s">
        <v>27</v>
      </c>
      <c r="C233" t="s">
        <v>26</v>
      </c>
      <c r="D233" t="s">
        <v>22</v>
      </c>
      <c r="E233">
        <v>36.376666666666665</v>
      </c>
      <c r="F233">
        <v>29.29</v>
      </c>
      <c r="G233">
        <v>7.086666666666666</v>
      </c>
      <c r="H233">
        <v>29.32</v>
      </c>
      <c r="I233">
        <v>32.75</v>
      </c>
      <c r="J233">
        <v>32.75</v>
      </c>
      <c r="K233">
        <v>32.75</v>
      </c>
      <c r="L233">
        <v>1.2432748538011695</v>
      </c>
      <c r="M233">
        <v>31.95</v>
      </c>
      <c r="N233">
        <v>29.29</v>
      </c>
      <c r="O233">
        <v>30.04</v>
      </c>
      <c r="P233">
        <v>4.0164383561643833</v>
      </c>
      <c r="Q233">
        <v>10</v>
      </c>
      <c r="R233">
        <v>70</v>
      </c>
      <c r="S233">
        <v>128</v>
      </c>
    </row>
    <row r="234" spans="1:19" hidden="1" x14ac:dyDescent="0.25">
      <c r="A234" t="s">
        <v>39</v>
      </c>
      <c r="B234" t="s">
        <v>27</v>
      </c>
      <c r="C234" t="s">
        <v>26</v>
      </c>
      <c r="D234" t="s">
        <v>23</v>
      </c>
      <c r="E234">
        <v>35.074444444444438</v>
      </c>
      <c r="F234">
        <v>28.62</v>
      </c>
      <c r="G234">
        <v>6.4544444444444373</v>
      </c>
      <c r="H234">
        <v>28.62</v>
      </c>
      <c r="I234">
        <v>31.52</v>
      </c>
      <c r="J234">
        <v>31.24</v>
      </c>
      <c r="K234">
        <v>31.24</v>
      </c>
      <c r="L234">
        <v>1.0939736346515996</v>
      </c>
      <c r="M234">
        <v>30.19</v>
      </c>
      <c r="N234">
        <v>28.6</v>
      </c>
      <c r="O234">
        <v>29.17</v>
      </c>
      <c r="P234">
        <v>2.7786407766990289</v>
      </c>
      <c r="Q234">
        <v>10</v>
      </c>
      <c r="R234">
        <v>70</v>
      </c>
      <c r="S234">
        <v>90</v>
      </c>
    </row>
    <row r="235" spans="1:19" hidden="1" x14ac:dyDescent="0.25">
      <c r="A235" t="s">
        <v>39</v>
      </c>
      <c r="B235" t="s">
        <v>27</v>
      </c>
      <c r="C235" t="s">
        <v>26</v>
      </c>
      <c r="D235" t="s">
        <v>24</v>
      </c>
      <c r="E235">
        <v>35.979999999999997</v>
      </c>
      <c r="F235">
        <v>28.98</v>
      </c>
      <c r="G235">
        <v>6.9999999999999964</v>
      </c>
      <c r="H235">
        <v>28.99</v>
      </c>
      <c r="I235">
        <v>33</v>
      </c>
      <c r="J235">
        <v>33</v>
      </c>
      <c r="K235">
        <v>33</v>
      </c>
      <c r="L235">
        <v>1.186440677966101</v>
      </c>
      <c r="M235">
        <v>30.04</v>
      </c>
      <c r="N235">
        <v>28.53</v>
      </c>
      <c r="O235">
        <v>29.1</v>
      </c>
      <c r="P235">
        <v>3.5790123456790122</v>
      </c>
      <c r="Q235">
        <v>10</v>
      </c>
      <c r="R235">
        <v>70</v>
      </c>
      <c r="S235">
        <v>90</v>
      </c>
    </row>
    <row r="236" spans="1:19" x14ac:dyDescent="0.25">
      <c r="A236" t="s">
        <v>40</v>
      </c>
      <c r="B236" t="s">
        <v>20</v>
      </c>
      <c r="C236" t="s">
        <v>21</v>
      </c>
      <c r="D236" t="s">
        <v>22</v>
      </c>
      <c r="E236" s="2">
        <v>33.013333333333335</v>
      </c>
      <c r="F236">
        <v>28.18</v>
      </c>
      <c r="G236" s="2">
        <v>4.8333333333333357</v>
      </c>
      <c r="H236">
        <v>28.18</v>
      </c>
      <c r="I236">
        <v>31.43</v>
      </c>
      <c r="J236">
        <v>28.19</v>
      </c>
      <c r="K236">
        <v>28.19</v>
      </c>
      <c r="L236">
        <v>0.80555555555555591</v>
      </c>
      <c r="M236">
        <v>29.52</v>
      </c>
      <c r="N236">
        <v>28.11</v>
      </c>
      <c r="O236">
        <v>29.08</v>
      </c>
      <c r="P236">
        <v>2.6838095238095239</v>
      </c>
      <c r="Q236">
        <v>10</v>
      </c>
      <c r="R236">
        <v>70</v>
      </c>
      <c r="S236">
        <v>110</v>
      </c>
    </row>
    <row r="237" spans="1:19" x14ac:dyDescent="0.25">
      <c r="A237" t="s">
        <v>40</v>
      </c>
      <c r="B237" t="s">
        <v>20</v>
      </c>
      <c r="C237" t="s">
        <v>21</v>
      </c>
      <c r="D237" t="s">
        <v>23</v>
      </c>
      <c r="E237" s="2">
        <v>31.981111111111108</v>
      </c>
      <c r="F237">
        <v>27.48</v>
      </c>
      <c r="G237" s="2">
        <v>4.5011111111111077</v>
      </c>
      <c r="H237">
        <v>27.48</v>
      </c>
      <c r="I237">
        <v>29.97</v>
      </c>
      <c r="J237">
        <v>29.97</v>
      </c>
      <c r="K237">
        <v>29.97</v>
      </c>
      <c r="L237">
        <v>0.76290018832391648</v>
      </c>
      <c r="M237">
        <v>28.81</v>
      </c>
      <c r="N237">
        <v>27.46</v>
      </c>
      <c r="O237">
        <v>27.9</v>
      </c>
      <c r="P237">
        <v>5.9739130434782615</v>
      </c>
      <c r="Q237">
        <v>10</v>
      </c>
      <c r="R237">
        <v>70</v>
      </c>
      <c r="S237">
        <v>103</v>
      </c>
    </row>
    <row r="238" spans="1:19" x14ac:dyDescent="0.25">
      <c r="A238" t="s">
        <v>40</v>
      </c>
      <c r="B238" t="s">
        <v>20</v>
      </c>
      <c r="C238" t="s">
        <v>21</v>
      </c>
      <c r="D238" t="s">
        <v>24</v>
      </c>
      <c r="E238" s="2">
        <v>32.007777777777768</v>
      </c>
      <c r="F238">
        <v>28.16</v>
      </c>
      <c r="G238" s="2">
        <v>3.8477777777777682</v>
      </c>
      <c r="H238">
        <v>28.16</v>
      </c>
      <c r="I238">
        <v>30.53</v>
      </c>
      <c r="J238">
        <v>28.74</v>
      </c>
      <c r="K238">
        <v>28.74</v>
      </c>
      <c r="L238">
        <v>0.65216572504707937</v>
      </c>
      <c r="M238">
        <v>28.99</v>
      </c>
      <c r="N238">
        <v>28.13</v>
      </c>
      <c r="O238">
        <v>28.41</v>
      </c>
      <c r="P238">
        <v>4.8551724137931034</v>
      </c>
      <c r="Q238">
        <v>10</v>
      </c>
      <c r="R238">
        <v>70</v>
      </c>
      <c r="S238">
        <v>109</v>
      </c>
    </row>
    <row r="239" spans="1:19" x14ac:dyDescent="0.25">
      <c r="A239" t="s">
        <v>40</v>
      </c>
      <c r="B239" t="s">
        <v>20</v>
      </c>
      <c r="C239" t="s">
        <v>25</v>
      </c>
      <c r="D239" t="s">
        <v>22</v>
      </c>
      <c r="E239">
        <v>31.306666666666665</v>
      </c>
      <c r="F239">
        <v>26.6</v>
      </c>
      <c r="G239" s="2">
        <v>4.7066666666666634</v>
      </c>
      <c r="H239">
        <v>26.63</v>
      </c>
      <c r="I239">
        <v>29.09</v>
      </c>
      <c r="J239">
        <v>26.64</v>
      </c>
      <c r="K239">
        <v>26.64</v>
      </c>
      <c r="L239">
        <v>0.85575757575757516</v>
      </c>
      <c r="M239">
        <v>29.61</v>
      </c>
      <c r="N239">
        <v>26.62</v>
      </c>
      <c r="O239">
        <v>28.34</v>
      </c>
      <c r="P239">
        <v>1.7753333333333332</v>
      </c>
      <c r="Q239">
        <v>10</v>
      </c>
      <c r="R239">
        <v>70</v>
      </c>
      <c r="S239">
        <v>98</v>
      </c>
    </row>
    <row r="240" spans="1:19" x14ac:dyDescent="0.25">
      <c r="A240" t="s">
        <v>40</v>
      </c>
      <c r="B240" t="s">
        <v>20</v>
      </c>
      <c r="C240" t="s">
        <v>25</v>
      </c>
      <c r="D240" t="s">
        <v>23</v>
      </c>
      <c r="E240">
        <v>30.49666666666667</v>
      </c>
      <c r="F240">
        <v>27.04</v>
      </c>
      <c r="G240" s="2">
        <v>3.4566666666666706</v>
      </c>
      <c r="H240">
        <v>27.04</v>
      </c>
      <c r="I240">
        <v>28.95</v>
      </c>
      <c r="J240">
        <v>28.95</v>
      </c>
      <c r="K240">
        <v>28.95</v>
      </c>
      <c r="L240">
        <v>0.58587570621468987</v>
      </c>
      <c r="M240">
        <v>29.07</v>
      </c>
      <c r="N240">
        <v>26.99</v>
      </c>
      <c r="O240">
        <v>27.43</v>
      </c>
      <c r="P240">
        <v>5.0074074074074071</v>
      </c>
      <c r="Q240">
        <v>10</v>
      </c>
      <c r="R240">
        <v>70</v>
      </c>
      <c r="S240">
        <v>86</v>
      </c>
    </row>
    <row r="241" spans="1:19" x14ac:dyDescent="0.25">
      <c r="A241" t="s">
        <v>40</v>
      </c>
      <c r="B241" t="s">
        <v>20</v>
      </c>
      <c r="C241" t="s">
        <v>25</v>
      </c>
      <c r="D241" t="s">
        <v>24</v>
      </c>
      <c r="E241">
        <v>31.09</v>
      </c>
      <c r="F241">
        <v>27.63</v>
      </c>
      <c r="G241" s="2">
        <v>3.4600000000000009</v>
      </c>
      <c r="H241">
        <v>27.63</v>
      </c>
      <c r="I241">
        <v>30.04</v>
      </c>
      <c r="J241">
        <v>28.86</v>
      </c>
      <c r="K241">
        <v>28.86</v>
      </c>
      <c r="L241">
        <v>0.58644067796610178</v>
      </c>
      <c r="M241">
        <v>29.85</v>
      </c>
      <c r="N241">
        <v>27.59</v>
      </c>
      <c r="O241">
        <v>28.05</v>
      </c>
      <c r="P241">
        <v>5.5259999999999998</v>
      </c>
      <c r="Q241">
        <v>10</v>
      </c>
      <c r="R241">
        <v>70</v>
      </c>
      <c r="S241">
        <v>88</v>
      </c>
    </row>
    <row r="242" spans="1:19" x14ac:dyDescent="0.25">
      <c r="A242" t="s">
        <v>40</v>
      </c>
      <c r="B242" t="s">
        <v>20</v>
      </c>
      <c r="C242" t="s">
        <v>26</v>
      </c>
      <c r="D242" t="s">
        <v>22</v>
      </c>
      <c r="E242">
        <v>34.156666666666666</v>
      </c>
      <c r="F242">
        <v>25.87</v>
      </c>
      <c r="G242" s="2">
        <v>8.2866666666666653</v>
      </c>
      <c r="H242">
        <v>25.96</v>
      </c>
      <c r="I242">
        <v>29.07</v>
      </c>
      <c r="J242">
        <v>27.3</v>
      </c>
      <c r="K242">
        <v>27.3</v>
      </c>
      <c r="L242">
        <v>1.5066666666666664</v>
      </c>
      <c r="M242">
        <v>28.21</v>
      </c>
      <c r="N242">
        <v>25.85</v>
      </c>
      <c r="O242">
        <v>26.47</v>
      </c>
      <c r="P242">
        <v>2.821739130434783</v>
      </c>
      <c r="Q242">
        <v>10</v>
      </c>
      <c r="R242">
        <v>70</v>
      </c>
      <c r="S242">
        <v>130</v>
      </c>
    </row>
    <row r="243" spans="1:19" x14ac:dyDescent="0.25">
      <c r="A243" t="s">
        <v>40</v>
      </c>
      <c r="B243" t="s">
        <v>20</v>
      </c>
      <c r="C243" t="s">
        <v>26</v>
      </c>
      <c r="D243" t="s">
        <v>23</v>
      </c>
      <c r="E243">
        <v>33.164444444444456</v>
      </c>
      <c r="F243">
        <v>26.53</v>
      </c>
      <c r="G243" s="2">
        <v>6.6344444444444548</v>
      </c>
      <c r="H243">
        <v>26.53</v>
      </c>
      <c r="I243">
        <v>29.34</v>
      </c>
      <c r="J243">
        <v>27.53</v>
      </c>
      <c r="K243">
        <v>27.53</v>
      </c>
      <c r="L243">
        <v>1.1244821092278736</v>
      </c>
      <c r="M243">
        <v>29.22</v>
      </c>
      <c r="N243">
        <v>26.47</v>
      </c>
      <c r="O243">
        <v>27.87</v>
      </c>
      <c r="P243">
        <v>0.61841491841491847</v>
      </c>
      <c r="Q243">
        <v>10</v>
      </c>
      <c r="R243">
        <v>70</v>
      </c>
      <c r="S243">
        <v>119</v>
      </c>
    </row>
    <row r="244" spans="1:19" x14ac:dyDescent="0.25">
      <c r="A244" t="s">
        <v>40</v>
      </c>
      <c r="B244" t="s">
        <v>20</v>
      </c>
      <c r="C244" t="s">
        <v>26</v>
      </c>
      <c r="D244" t="s">
        <v>24</v>
      </c>
      <c r="E244">
        <v>32.381111111111103</v>
      </c>
      <c r="F244">
        <v>27.08</v>
      </c>
      <c r="G244" s="2">
        <v>5.3011111111111049</v>
      </c>
      <c r="H244">
        <v>27.09</v>
      </c>
      <c r="I244">
        <v>29.97</v>
      </c>
      <c r="J244">
        <v>28.52</v>
      </c>
      <c r="K244">
        <v>28.52</v>
      </c>
      <c r="L244">
        <v>0.89849340866289906</v>
      </c>
      <c r="M244">
        <v>28.5</v>
      </c>
      <c r="N244">
        <v>27.06</v>
      </c>
      <c r="O244">
        <v>27.83</v>
      </c>
      <c r="P244">
        <v>1.5049999999999999</v>
      </c>
      <c r="Q244">
        <v>10</v>
      </c>
      <c r="R244">
        <v>70</v>
      </c>
      <c r="S244">
        <v>117</v>
      </c>
    </row>
    <row r="245" spans="1:19" hidden="1" x14ac:dyDescent="0.25">
      <c r="A245" t="s">
        <v>40</v>
      </c>
      <c r="B245" t="s">
        <v>27</v>
      </c>
      <c r="C245" t="s">
        <v>21</v>
      </c>
      <c r="D245" t="s">
        <v>22</v>
      </c>
      <c r="E245">
        <v>31.712222222222223</v>
      </c>
      <c r="F245">
        <v>29.8</v>
      </c>
      <c r="G245">
        <v>1.9122222222222227</v>
      </c>
      <c r="H245">
        <v>29.84</v>
      </c>
      <c r="I245">
        <v>31.14</v>
      </c>
      <c r="J245">
        <v>31.14</v>
      </c>
      <c r="K245">
        <v>31.14</v>
      </c>
      <c r="L245">
        <v>0.33547758284600399</v>
      </c>
      <c r="M245">
        <v>30.12</v>
      </c>
      <c r="N245">
        <v>29.55</v>
      </c>
      <c r="O245">
        <v>29.91</v>
      </c>
      <c r="P245">
        <v>7.1047619047619044</v>
      </c>
      <c r="Q245">
        <v>10</v>
      </c>
      <c r="R245">
        <v>70</v>
      </c>
      <c r="S245">
        <v>103</v>
      </c>
    </row>
    <row r="246" spans="1:19" hidden="1" x14ac:dyDescent="0.25">
      <c r="A246" t="s">
        <v>40</v>
      </c>
      <c r="B246" t="s">
        <v>27</v>
      </c>
      <c r="C246" t="s">
        <v>21</v>
      </c>
      <c r="D246" t="s">
        <v>23</v>
      </c>
      <c r="E246">
        <v>33.007777777777783</v>
      </c>
      <c r="F246">
        <v>31.57</v>
      </c>
      <c r="G246">
        <v>1.4377777777777823</v>
      </c>
      <c r="H246">
        <v>32.200000000000003</v>
      </c>
      <c r="I246">
        <v>32.4</v>
      </c>
      <c r="J246">
        <v>32.4</v>
      </c>
      <c r="K246">
        <v>32.4</v>
      </c>
      <c r="L246">
        <v>1.0269841269841302</v>
      </c>
      <c r="M246">
        <v>32.200000000000003</v>
      </c>
      <c r="N246">
        <v>31.05</v>
      </c>
      <c r="O246">
        <v>31.74</v>
      </c>
      <c r="P246">
        <v>6.44</v>
      </c>
      <c r="Q246">
        <v>10</v>
      </c>
      <c r="R246">
        <v>70</v>
      </c>
      <c r="S246">
        <v>105</v>
      </c>
    </row>
    <row r="247" spans="1:19" hidden="1" x14ac:dyDescent="0.25">
      <c r="A247" t="s">
        <v>40</v>
      </c>
      <c r="B247" t="s">
        <v>27</v>
      </c>
      <c r="C247" t="s">
        <v>21</v>
      </c>
      <c r="D247" t="s">
        <v>24</v>
      </c>
      <c r="E247">
        <v>34.482222222222227</v>
      </c>
      <c r="F247">
        <v>29.34</v>
      </c>
      <c r="G247">
        <v>5.1422222222222267</v>
      </c>
      <c r="H247">
        <v>29.34</v>
      </c>
      <c r="I247">
        <v>33.01</v>
      </c>
      <c r="J247">
        <v>33.01</v>
      </c>
      <c r="K247">
        <v>33.01</v>
      </c>
      <c r="L247">
        <v>0.87156308851224173</v>
      </c>
      <c r="M247">
        <v>29.81</v>
      </c>
      <c r="N247">
        <v>29.3</v>
      </c>
      <c r="O247">
        <v>29.75</v>
      </c>
      <c r="P247">
        <v>6.9857142857142858</v>
      </c>
      <c r="Q247">
        <v>10</v>
      </c>
      <c r="R247">
        <v>70</v>
      </c>
      <c r="S247">
        <v>90</v>
      </c>
    </row>
    <row r="248" spans="1:19" hidden="1" x14ac:dyDescent="0.25">
      <c r="A248" t="s">
        <v>40</v>
      </c>
      <c r="B248" t="s">
        <v>27</v>
      </c>
      <c r="C248" t="s">
        <v>25</v>
      </c>
      <c r="D248" t="s">
        <v>22</v>
      </c>
      <c r="E248">
        <v>30.88111111111111</v>
      </c>
      <c r="F248">
        <v>27.26</v>
      </c>
      <c r="G248">
        <v>3.6211111111111087</v>
      </c>
      <c r="H248">
        <v>27.28</v>
      </c>
      <c r="I248">
        <v>28.96</v>
      </c>
      <c r="J248">
        <v>28.96</v>
      </c>
      <c r="K248">
        <v>28.96</v>
      </c>
      <c r="L248">
        <v>0.77044917257683165</v>
      </c>
      <c r="M248">
        <v>30.09</v>
      </c>
      <c r="N248">
        <v>27.26</v>
      </c>
      <c r="O248">
        <v>29.49</v>
      </c>
      <c r="P248">
        <v>0.69769820971867003</v>
      </c>
      <c r="Q248">
        <v>10</v>
      </c>
      <c r="R248">
        <v>70</v>
      </c>
      <c r="S248">
        <v>114</v>
      </c>
    </row>
    <row r="249" spans="1:19" hidden="1" x14ac:dyDescent="0.25">
      <c r="A249" t="s">
        <v>40</v>
      </c>
      <c r="B249" t="s">
        <v>27</v>
      </c>
      <c r="C249" t="s">
        <v>25</v>
      </c>
      <c r="D249" t="s">
        <v>23</v>
      </c>
      <c r="E249">
        <v>31.116666666666667</v>
      </c>
      <c r="F249">
        <v>27.81</v>
      </c>
      <c r="G249">
        <v>3.3066666666666684</v>
      </c>
      <c r="H249">
        <v>27.81</v>
      </c>
      <c r="I249">
        <v>29.58</v>
      </c>
      <c r="J249">
        <v>27.91</v>
      </c>
      <c r="K249">
        <v>27.91</v>
      </c>
      <c r="L249">
        <v>0.58011695906432781</v>
      </c>
      <c r="M249">
        <v>30.74</v>
      </c>
      <c r="N249">
        <v>27.77</v>
      </c>
      <c r="O249">
        <v>28.08</v>
      </c>
      <c r="P249">
        <v>7.5162162162162156</v>
      </c>
      <c r="Q249">
        <v>10</v>
      </c>
      <c r="R249">
        <v>70</v>
      </c>
      <c r="S249">
        <v>90</v>
      </c>
    </row>
    <row r="250" spans="1:19" hidden="1" x14ac:dyDescent="0.25">
      <c r="A250" t="s">
        <v>40</v>
      </c>
      <c r="B250" t="s">
        <v>27</v>
      </c>
      <c r="C250" t="s">
        <v>25</v>
      </c>
      <c r="D250" t="s">
        <v>24</v>
      </c>
      <c r="E250">
        <v>30.789999999999996</v>
      </c>
      <c r="F250">
        <v>27.84</v>
      </c>
      <c r="G250">
        <v>2.9499999999999957</v>
      </c>
      <c r="H250">
        <v>27.84</v>
      </c>
      <c r="I250">
        <v>29.79</v>
      </c>
      <c r="J250">
        <v>29.65</v>
      </c>
      <c r="K250">
        <v>29.65</v>
      </c>
      <c r="L250">
        <v>0.49166666666666597</v>
      </c>
      <c r="M250">
        <v>29.97</v>
      </c>
      <c r="N250">
        <v>27.84</v>
      </c>
      <c r="O250">
        <v>28.25</v>
      </c>
      <c r="P250">
        <v>6.96</v>
      </c>
      <c r="Q250">
        <v>10</v>
      </c>
      <c r="R250">
        <v>70</v>
      </c>
      <c r="S250">
        <v>93</v>
      </c>
    </row>
    <row r="251" spans="1:19" hidden="1" x14ac:dyDescent="0.25">
      <c r="A251" t="s">
        <v>40</v>
      </c>
      <c r="B251" t="s">
        <v>27</v>
      </c>
      <c r="C251" t="s">
        <v>26</v>
      </c>
      <c r="D251" t="s">
        <v>22</v>
      </c>
      <c r="E251">
        <v>33.050000000000004</v>
      </c>
      <c r="F251">
        <v>26.21</v>
      </c>
      <c r="G251">
        <v>6.8400000000000034</v>
      </c>
      <c r="H251">
        <v>26.21</v>
      </c>
      <c r="I251">
        <v>30.16</v>
      </c>
      <c r="J251">
        <v>30.16</v>
      </c>
      <c r="K251">
        <v>30.16</v>
      </c>
      <c r="L251">
        <v>1.1593220338983057</v>
      </c>
      <c r="M251">
        <v>27.83</v>
      </c>
      <c r="N251">
        <v>25.99</v>
      </c>
      <c r="O251">
        <v>26.53</v>
      </c>
      <c r="P251">
        <v>6.0953488372093032</v>
      </c>
      <c r="Q251">
        <v>10</v>
      </c>
      <c r="R251">
        <v>70</v>
      </c>
      <c r="S251">
        <v>98</v>
      </c>
    </row>
    <row r="252" spans="1:19" hidden="1" x14ac:dyDescent="0.25">
      <c r="A252" t="s">
        <v>40</v>
      </c>
      <c r="B252" t="s">
        <v>27</v>
      </c>
      <c r="C252" t="s">
        <v>26</v>
      </c>
      <c r="D252" t="s">
        <v>23</v>
      </c>
      <c r="E252">
        <v>33.062222222222225</v>
      </c>
      <c r="F252">
        <v>29.95</v>
      </c>
      <c r="G252">
        <v>3.1122222222222256</v>
      </c>
      <c r="H252">
        <v>30</v>
      </c>
      <c r="I252">
        <v>31.3</v>
      </c>
      <c r="J252">
        <v>30.82</v>
      </c>
      <c r="K252">
        <v>30.82</v>
      </c>
      <c r="L252">
        <v>0.5658585858585865</v>
      </c>
      <c r="M252">
        <v>30.07</v>
      </c>
      <c r="N252">
        <v>29.54</v>
      </c>
      <c r="O252">
        <v>29.79</v>
      </c>
      <c r="P252">
        <v>5.6603773584905666</v>
      </c>
      <c r="Q252">
        <v>10</v>
      </c>
      <c r="R252">
        <v>70</v>
      </c>
      <c r="S252">
        <v>86</v>
      </c>
    </row>
    <row r="253" spans="1:19" hidden="1" x14ac:dyDescent="0.25">
      <c r="A253" t="s">
        <v>40</v>
      </c>
      <c r="B253" t="s">
        <v>27</v>
      </c>
      <c r="C253" t="s">
        <v>26</v>
      </c>
      <c r="D253" t="s">
        <v>24</v>
      </c>
      <c r="E253">
        <v>34.048888888888882</v>
      </c>
      <c r="F253">
        <v>27.6</v>
      </c>
      <c r="G253">
        <v>6.4488888888888809</v>
      </c>
      <c r="H253">
        <v>27.6</v>
      </c>
      <c r="I253">
        <v>30.86</v>
      </c>
      <c r="J253">
        <v>30.86</v>
      </c>
      <c r="K253">
        <v>27.78</v>
      </c>
      <c r="L253">
        <v>1.0930320150659119</v>
      </c>
      <c r="M253">
        <v>28.97</v>
      </c>
      <c r="N253">
        <v>27.54</v>
      </c>
      <c r="O253">
        <v>27.58</v>
      </c>
      <c r="P253">
        <v>23.000000000000004</v>
      </c>
      <c r="Q253">
        <v>10</v>
      </c>
      <c r="R253">
        <v>70</v>
      </c>
      <c r="S253">
        <v>82</v>
      </c>
    </row>
    <row r="254" spans="1:19" x14ac:dyDescent="0.25">
      <c r="A254" t="s">
        <v>41</v>
      </c>
      <c r="B254" t="s">
        <v>20</v>
      </c>
      <c r="C254" t="s">
        <v>21</v>
      </c>
      <c r="D254" t="s">
        <v>22</v>
      </c>
      <c r="E254" s="2">
        <v>31.765555555555554</v>
      </c>
      <c r="F254">
        <v>29.99</v>
      </c>
      <c r="G254" s="2">
        <v>1.775555555555556</v>
      </c>
      <c r="H254">
        <v>30</v>
      </c>
      <c r="I254">
        <v>32.61</v>
      </c>
      <c r="J254">
        <v>32.61</v>
      </c>
      <c r="K254">
        <v>32.61</v>
      </c>
      <c r="L254">
        <v>0.30613026819923378</v>
      </c>
      <c r="M254">
        <v>30.24</v>
      </c>
      <c r="N254">
        <v>29.62</v>
      </c>
      <c r="O254">
        <v>30.07</v>
      </c>
      <c r="P254">
        <v>0.5780346820809249</v>
      </c>
      <c r="Q254">
        <v>10</v>
      </c>
      <c r="R254">
        <v>70</v>
      </c>
      <c r="S254">
        <v>121</v>
      </c>
    </row>
    <row r="255" spans="1:19" x14ac:dyDescent="0.25">
      <c r="A255" t="s">
        <v>41</v>
      </c>
      <c r="B255" t="s">
        <v>20</v>
      </c>
      <c r="C255" t="s">
        <v>21</v>
      </c>
      <c r="D255" t="s">
        <v>23</v>
      </c>
      <c r="E255" s="2">
        <v>32.305</v>
      </c>
      <c r="F255">
        <v>29.64</v>
      </c>
      <c r="G255" s="2">
        <v>2.6649999999999991</v>
      </c>
      <c r="H255">
        <v>29.64</v>
      </c>
      <c r="I255">
        <v>31.97</v>
      </c>
      <c r="J255">
        <v>31.97</v>
      </c>
      <c r="K255">
        <v>31.97</v>
      </c>
      <c r="L255">
        <v>0.45169491525423711</v>
      </c>
      <c r="M255">
        <v>29.64</v>
      </c>
      <c r="N255">
        <v>28.72</v>
      </c>
      <c r="O255">
        <v>29.41</v>
      </c>
      <c r="P255">
        <v>4.7047619047619049</v>
      </c>
      <c r="Q255">
        <v>10</v>
      </c>
      <c r="R255">
        <v>70</v>
      </c>
      <c r="S255">
        <v>76</v>
      </c>
    </row>
    <row r="256" spans="1:19" x14ac:dyDescent="0.25">
      <c r="A256" t="s">
        <v>41</v>
      </c>
      <c r="B256" t="s">
        <v>20</v>
      </c>
      <c r="C256" t="s">
        <v>21</v>
      </c>
      <c r="D256" t="s">
        <v>24</v>
      </c>
      <c r="E256" s="2">
        <v>28.508888888888887</v>
      </c>
      <c r="F256">
        <v>27.55</v>
      </c>
      <c r="G256" s="2">
        <v>0.95888888888888602</v>
      </c>
      <c r="H256">
        <v>27.58</v>
      </c>
      <c r="I256">
        <v>28.47</v>
      </c>
      <c r="J256">
        <v>28.47</v>
      </c>
      <c r="K256">
        <v>28.47</v>
      </c>
      <c r="L256">
        <v>0.1653256704980838</v>
      </c>
      <c r="M256">
        <v>27.58</v>
      </c>
      <c r="N256">
        <v>25.83</v>
      </c>
      <c r="O256">
        <v>26.19</v>
      </c>
      <c r="P256">
        <v>1.9422535211267606</v>
      </c>
      <c r="Q256">
        <v>10</v>
      </c>
      <c r="R256">
        <v>70</v>
      </c>
      <c r="S256">
        <v>84</v>
      </c>
    </row>
    <row r="257" spans="1:19" x14ac:dyDescent="0.25">
      <c r="A257" t="s">
        <v>41</v>
      </c>
      <c r="B257" t="s">
        <v>20</v>
      </c>
      <c r="C257" t="s">
        <v>25</v>
      </c>
      <c r="D257" t="s">
        <v>22</v>
      </c>
      <c r="E257">
        <v>31.829999999999991</v>
      </c>
      <c r="F257">
        <v>28.06</v>
      </c>
      <c r="G257" s="2">
        <v>3.7699999999999925</v>
      </c>
      <c r="H257">
        <v>28.06</v>
      </c>
      <c r="I257">
        <v>30.39</v>
      </c>
      <c r="J257">
        <v>30.17</v>
      </c>
      <c r="K257">
        <v>30.17</v>
      </c>
      <c r="L257">
        <v>0.63898305084745632</v>
      </c>
      <c r="M257">
        <v>29.37</v>
      </c>
      <c r="N257">
        <v>28</v>
      </c>
      <c r="O257">
        <v>28.17</v>
      </c>
      <c r="P257">
        <v>1.9219178082191781</v>
      </c>
      <c r="Q257">
        <v>10</v>
      </c>
      <c r="R257">
        <v>70</v>
      </c>
      <c r="S257">
        <v>120</v>
      </c>
    </row>
    <row r="258" spans="1:19" x14ac:dyDescent="0.25">
      <c r="A258" t="s">
        <v>41</v>
      </c>
      <c r="B258" t="s">
        <v>20</v>
      </c>
      <c r="C258" t="s">
        <v>25</v>
      </c>
      <c r="D258" t="s">
        <v>23</v>
      </c>
      <c r="E258">
        <v>31.059999999999995</v>
      </c>
      <c r="F258">
        <v>28.24</v>
      </c>
      <c r="G258" s="2">
        <v>2.8199999999999967</v>
      </c>
      <c r="H258">
        <v>28.24</v>
      </c>
      <c r="L258">
        <v>0.46229508196721258</v>
      </c>
      <c r="M258">
        <v>29.35</v>
      </c>
      <c r="N258">
        <v>28.14</v>
      </c>
      <c r="Q258">
        <v>10</v>
      </c>
      <c r="R258">
        <v>70</v>
      </c>
      <c r="S258">
        <v>0</v>
      </c>
    </row>
    <row r="259" spans="1:19" x14ac:dyDescent="0.25">
      <c r="A259" t="s">
        <v>41</v>
      </c>
      <c r="B259" t="s">
        <v>20</v>
      </c>
      <c r="C259" t="s">
        <v>25</v>
      </c>
      <c r="D259" t="s">
        <v>24</v>
      </c>
      <c r="E259">
        <v>30.133333333333333</v>
      </c>
      <c r="F259">
        <v>28.22</v>
      </c>
      <c r="G259" s="2">
        <v>1.913333333333334</v>
      </c>
      <c r="H259">
        <v>28.22</v>
      </c>
      <c r="L259">
        <v>0.32429378531073455</v>
      </c>
      <c r="M259">
        <v>28.84</v>
      </c>
      <c r="N259">
        <v>28.16</v>
      </c>
      <c r="Q259">
        <v>10</v>
      </c>
      <c r="R259">
        <v>70</v>
      </c>
      <c r="S259">
        <v>0</v>
      </c>
    </row>
    <row r="260" spans="1:19" x14ac:dyDescent="0.25">
      <c r="A260" t="s">
        <v>41</v>
      </c>
      <c r="B260" t="s">
        <v>20</v>
      </c>
      <c r="C260" t="s">
        <v>26</v>
      </c>
      <c r="D260" t="s">
        <v>22</v>
      </c>
      <c r="E260">
        <v>31.531111111111109</v>
      </c>
      <c r="F260">
        <v>27.45</v>
      </c>
      <c r="G260" s="2">
        <v>4.0811111111111096</v>
      </c>
      <c r="H260">
        <v>27.46</v>
      </c>
      <c r="I260">
        <v>29.84</v>
      </c>
      <c r="J260">
        <v>29.84</v>
      </c>
      <c r="K260">
        <v>29.84</v>
      </c>
      <c r="L260">
        <v>0.70363984674329483</v>
      </c>
      <c r="M260">
        <v>27.46</v>
      </c>
      <c r="N260">
        <v>26.38</v>
      </c>
      <c r="O260">
        <v>27.07</v>
      </c>
      <c r="P260">
        <v>2.0340740740740739</v>
      </c>
      <c r="Q260">
        <v>10</v>
      </c>
      <c r="R260">
        <v>70</v>
      </c>
      <c r="S260">
        <v>83</v>
      </c>
    </row>
    <row r="261" spans="1:19" x14ac:dyDescent="0.25">
      <c r="A261" t="s">
        <v>41</v>
      </c>
      <c r="B261" t="s">
        <v>20</v>
      </c>
      <c r="C261" t="s">
        <v>26</v>
      </c>
      <c r="D261" t="s">
        <v>23</v>
      </c>
      <c r="E261">
        <v>32.406666666666666</v>
      </c>
      <c r="F261">
        <v>27.47</v>
      </c>
      <c r="G261" s="2">
        <v>4.9366666666666674</v>
      </c>
      <c r="H261">
        <v>27.47</v>
      </c>
      <c r="I261">
        <v>30.58</v>
      </c>
      <c r="J261">
        <v>30.58</v>
      </c>
      <c r="K261">
        <v>30.58</v>
      </c>
      <c r="L261">
        <v>0.836723163841808</v>
      </c>
      <c r="M261">
        <v>27.62</v>
      </c>
      <c r="N261">
        <v>26.27</v>
      </c>
      <c r="O261">
        <v>27.46</v>
      </c>
      <c r="P261">
        <v>1.8072368421052631</v>
      </c>
      <c r="Q261">
        <v>10</v>
      </c>
      <c r="R261">
        <v>70</v>
      </c>
      <c r="S261">
        <v>85</v>
      </c>
    </row>
    <row r="262" spans="1:19" x14ac:dyDescent="0.25">
      <c r="A262" t="s">
        <v>41</v>
      </c>
      <c r="B262" t="s">
        <v>20</v>
      </c>
      <c r="C262" t="s">
        <v>26</v>
      </c>
      <c r="D262" t="s">
        <v>24</v>
      </c>
      <c r="E262">
        <v>30.38000000000001</v>
      </c>
      <c r="F262">
        <v>27.7</v>
      </c>
      <c r="G262" s="2">
        <v>2.6800000000000104</v>
      </c>
      <c r="H262">
        <v>27.7</v>
      </c>
      <c r="I262">
        <v>29.83</v>
      </c>
      <c r="J262">
        <v>29.83</v>
      </c>
      <c r="K262">
        <v>29.83</v>
      </c>
      <c r="L262">
        <v>0.45423728813559494</v>
      </c>
      <c r="M262">
        <v>27.7</v>
      </c>
      <c r="N262">
        <v>25.41</v>
      </c>
      <c r="O262">
        <v>26.9</v>
      </c>
      <c r="P262">
        <v>2.3675213675213675</v>
      </c>
      <c r="Q262">
        <v>10</v>
      </c>
      <c r="R262">
        <v>70</v>
      </c>
      <c r="S262">
        <v>81</v>
      </c>
    </row>
    <row r="263" spans="1:19" hidden="1" x14ac:dyDescent="0.25">
      <c r="A263" t="s">
        <v>41</v>
      </c>
      <c r="B263" t="s">
        <v>27</v>
      </c>
      <c r="C263" t="s">
        <v>21</v>
      </c>
      <c r="D263" t="s">
        <v>22</v>
      </c>
      <c r="E263">
        <v>31.84333333333333</v>
      </c>
      <c r="F263">
        <v>26.19</v>
      </c>
      <c r="G263">
        <v>5.6533333333333289</v>
      </c>
      <c r="H263">
        <v>26.2</v>
      </c>
      <c r="I263">
        <v>28.37</v>
      </c>
      <c r="J263">
        <v>28.37</v>
      </c>
      <c r="K263">
        <v>28.37</v>
      </c>
      <c r="L263">
        <v>0.95819209039547937</v>
      </c>
      <c r="M263">
        <v>27.1</v>
      </c>
      <c r="N263">
        <v>25.83</v>
      </c>
      <c r="O263">
        <v>27.07</v>
      </c>
      <c r="P263">
        <v>2.5436893203883493</v>
      </c>
      <c r="Q263">
        <v>10</v>
      </c>
      <c r="R263">
        <v>70</v>
      </c>
      <c r="S263">
        <v>80</v>
      </c>
    </row>
    <row r="264" spans="1:19" hidden="1" x14ac:dyDescent="0.25">
      <c r="A264" t="s">
        <v>41</v>
      </c>
      <c r="B264" t="s">
        <v>27</v>
      </c>
      <c r="C264" t="s">
        <v>21</v>
      </c>
      <c r="D264" t="s">
        <v>23</v>
      </c>
      <c r="E264">
        <v>30.539999999999996</v>
      </c>
      <c r="F264">
        <v>28.65</v>
      </c>
      <c r="G264">
        <v>1.889999999999997</v>
      </c>
      <c r="H264">
        <v>28.68</v>
      </c>
      <c r="I264">
        <v>30.62</v>
      </c>
      <c r="J264">
        <v>29.58</v>
      </c>
      <c r="K264">
        <v>29.58</v>
      </c>
      <c r="L264">
        <v>0.32586206896551673</v>
      </c>
      <c r="M264">
        <v>28.68</v>
      </c>
      <c r="N264">
        <v>28.18</v>
      </c>
      <c r="O264">
        <v>28.41</v>
      </c>
      <c r="P264">
        <v>2.3317073170731706</v>
      </c>
      <c r="Q264">
        <v>10</v>
      </c>
      <c r="R264">
        <v>70</v>
      </c>
      <c r="S264">
        <v>82</v>
      </c>
    </row>
    <row r="265" spans="1:19" hidden="1" x14ac:dyDescent="0.25">
      <c r="A265" t="s">
        <v>41</v>
      </c>
      <c r="B265" t="s">
        <v>27</v>
      </c>
      <c r="C265" t="s">
        <v>21</v>
      </c>
      <c r="D265" t="s">
        <v>24</v>
      </c>
      <c r="E265">
        <v>31.993333333333325</v>
      </c>
      <c r="F265">
        <v>28.06</v>
      </c>
      <c r="G265">
        <v>3.9333333333333265</v>
      </c>
      <c r="H265">
        <v>28.06</v>
      </c>
      <c r="I265">
        <v>30.9</v>
      </c>
      <c r="J265">
        <v>30.9</v>
      </c>
      <c r="K265">
        <v>30.9</v>
      </c>
      <c r="L265">
        <v>0.66666666666666541</v>
      </c>
      <c r="M265">
        <v>28.07</v>
      </c>
      <c r="N265">
        <v>27.56</v>
      </c>
      <c r="O265">
        <v>27.95</v>
      </c>
      <c r="P265">
        <v>3.188636363636363</v>
      </c>
      <c r="Q265">
        <v>10</v>
      </c>
      <c r="R265">
        <v>70</v>
      </c>
      <c r="S265">
        <v>79</v>
      </c>
    </row>
    <row r="266" spans="1:19" hidden="1" x14ac:dyDescent="0.25">
      <c r="A266" t="s">
        <v>41</v>
      </c>
      <c r="B266" t="s">
        <v>27</v>
      </c>
      <c r="C266" t="s">
        <v>25</v>
      </c>
      <c r="D266" t="s">
        <v>22</v>
      </c>
      <c r="E266">
        <v>33.49</v>
      </c>
      <c r="F266">
        <v>26.41</v>
      </c>
      <c r="G266">
        <v>7.0800000000000018</v>
      </c>
      <c r="H266">
        <v>26.41</v>
      </c>
      <c r="I266">
        <v>30.19</v>
      </c>
      <c r="J266">
        <v>30.19</v>
      </c>
      <c r="K266">
        <v>30.19</v>
      </c>
      <c r="L266">
        <v>1.2000000000000002</v>
      </c>
      <c r="M266">
        <v>28.94</v>
      </c>
      <c r="N266">
        <v>26.38</v>
      </c>
      <c r="O266">
        <v>27.8</v>
      </c>
      <c r="P266">
        <v>2.3166666666666664</v>
      </c>
      <c r="Q266">
        <v>10</v>
      </c>
      <c r="R266">
        <v>70</v>
      </c>
      <c r="S266">
        <v>114</v>
      </c>
    </row>
    <row r="267" spans="1:19" hidden="1" x14ac:dyDescent="0.25">
      <c r="A267" t="s">
        <v>41</v>
      </c>
      <c r="B267" t="s">
        <v>27</v>
      </c>
      <c r="C267" t="s">
        <v>25</v>
      </c>
      <c r="D267" t="s">
        <v>23</v>
      </c>
      <c r="E267">
        <v>31.814444444444444</v>
      </c>
      <c r="F267">
        <v>28.14</v>
      </c>
      <c r="G267">
        <v>3.6744444444444433</v>
      </c>
      <c r="H267">
        <v>28.14</v>
      </c>
      <c r="I267">
        <v>30.23</v>
      </c>
      <c r="J267">
        <v>30.23</v>
      </c>
      <c r="K267">
        <v>30.23</v>
      </c>
      <c r="L267">
        <v>0.62278719397363447</v>
      </c>
      <c r="M267">
        <v>29.5</v>
      </c>
      <c r="N267">
        <v>28.03</v>
      </c>
      <c r="O267">
        <v>28.46</v>
      </c>
      <c r="P267">
        <v>3.0586956521739133</v>
      </c>
      <c r="Q267">
        <v>10</v>
      </c>
      <c r="R267">
        <v>70</v>
      </c>
      <c r="S267">
        <v>80</v>
      </c>
    </row>
    <row r="268" spans="1:19" hidden="1" x14ac:dyDescent="0.25">
      <c r="A268" t="s">
        <v>41</v>
      </c>
      <c r="B268" t="s">
        <v>27</v>
      </c>
      <c r="C268" t="s">
        <v>25</v>
      </c>
      <c r="D268" t="s">
        <v>24</v>
      </c>
      <c r="E268">
        <v>29.844444444444449</v>
      </c>
      <c r="F268">
        <v>27.95</v>
      </c>
      <c r="G268">
        <v>1.8944444444444493</v>
      </c>
      <c r="H268">
        <v>28.19</v>
      </c>
      <c r="L268">
        <v>0.3055555555555563</v>
      </c>
      <c r="M268">
        <v>29.2</v>
      </c>
      <c r="N268">
        <v>28.19</v>
      </c>
      <c r="Q268">
        <v>10</v>
      </c>
      <c r="R268">
        <v>70</v>
      </c>
      <c r="S268">
        <v>0</v>
      </c>
    </row>
    <row r="269" spans="1:19" hidden="1" x14ac:dyDescent="0.25">
      <c r="A269" t="s">
        <v>41</v>
      </c>
      <c r="B269" t="s">
        <v>27</v>
      </c>
      <c r="C269" t="s">
        <v>26</v>
      </c>
      <c r="D269" t="s">
        <v>22</v>
      </c>
      <c r="E269">
        <v>33.475555555555552</v>
      </c>
      <c r="F269">
        <v>27.23</v>
      </c>
      <c r="G269">
        <v>6.2455555555555513</v>
      </c>
      <c r="H269">
        <v>27.23</v>
      </c>
      <c r="I269">
        <v>30.92</v>
      </c>
      <c r="J269">
        <v>30.92</v>
      </c>
      <c r="K269">
        <v>30.92</v>
      </c>
      <c r="L269">
        <v>1.0409259259259251</v>
      </c>
      <c r="M269">
        <v>27.4</v>
      </c>
      <c r="N269">
        <v>27.11</v>
      </c>
      <c r="O269">
        <v>27.2</v>
      </c>
      <c r="P269">
        <v>3.203529411764706</v>
      </c>
      <c r="Q269">
        <v>10</v>
      </c>
      <c r="R269">
        <v>70</v>
      </c>
      <c r="S269">
        <v>86</v>
      </c>
    </row>
    <row r="270" spans="1:19" hidden="1" x14ac:dyDescent="0.25">
      <c r="A270" t="s">
        <v>41</v>
      </c>
      <c r="B270" t="s">
        <v>27</v>
      </c>
      <c r="C270" t="s">
        <v>26</v>
      </c>
      <c r="D270" t="s">
        <v>23</v>
      </c>
      <c r="E270">
        <v>33.194444444444443</v>
      </c>
      <c r="F270">
        <v>27.39</v>
      </c>
      <c r="G270">
        <v>5.8044444444444423</v>
      </c>
      <c r="H270">
        <v>27.39</v>
      </c>
      <c r="I270">
        <v>30.71</v>
      </c>
      <c r="J270">
        <v>30.71</v>
      </c>
      <c r="K270">
        <v>30.71</v>
      </c>
      <c r="L270">
        <v>0.96740740740740705</v>
      </c>
      <c r="M270">
        <v>27.87</v>
      </c>
      <c r="N270">
        <v>27.19</v>
      </c>
      <c r="O270">
        <v>27.19</v>
      </c>
      <c r="P270">
        <v>2.4900000000000002</v>
      </c>
      <c r="Q270">
        <v>10</v>
      </c>
      <c r="R270">
        <v>70</v>
      </c>
      <c r="S270">
        <v>96</v>
      </c>
    </row>
    <row r="271" spans="1:19" hidden="1" x14ac:dyDescent="0.25">
      <c r="A271" t="s">
        <v>41</v>
      </c>
      <c r="B271" t="s">
        <v>27</v>
      </c>
      <c r="C271" t="s">
        <v>26</v>
      </c>
      <c r="D271" t="s">
        <v>24</v>
      </c>
      <c r="E271">
        <v>31.058888888888891</v>
      </c>
      <c r="F271">
        <v>27.57</v>
      </c>
      <c r="G271">
        <v>3.4888888888888907</v>
      </c>
      <c r="H271">
        <v>27.57</v>
      </c>
      <c r="I271">
        <v>29.73</v>
      </c>
      <c r="J271">
        <v>29.73</v>
      </c>
      <c r="K271">
        <v>29.73</v>
      </c>
      <c r="L271">
        <v>0.59133709981167637</v>
      </c>
      <c r="M271">
        <v>28.08</v>
      </c>
      <c r="N271">
        <v>27.42</v>
      </c>
      <c r="O271">
        <v>27.8</v>
      </c>
      <c r="P271">
        <v>1.6709090909090909</v>
      </c>
      <c r="Q271">
        <v>10</v>
      </c>
      <c r="R271">
        <v>70</v>
      </c>
      <c r="S271">
        <v>86</v>
      </c>
    </row>
    <row r="272" spans="1:19" x14ac:dyDescent="0.25">
      <c r="A272" t="s">
        <v>42</v>
      </c>
      <c r="B272" t="s">
        <v>20</v>
      </c>
      <c r="C272" t="s">
        <v>21</v>
      </c>
      <c r="D272" t="s">
        <v>22</v>
      </c>
      <c r="E272" s="2">
        <v>32.965000000000003</v>
      </c>
      <c r="F272">
        <v>27.52</v>
      </c>
      <c r="G272" s="2">
        <v>5.4450000000000038</v>
      </c>
      <c r="H272">
        <v>28.06</v>
      </c>
      <c r="I272">
        <v>28.12</v>
      </c>
      <c r="J272">
        <v>28.12</v>
      </c>
      <c r="K272">
        <v>27.81</v>
      </c>
      <c r="L272">
        <v>1.8775862068965532</v>
      </c>
      <c r="M272">
        <v>28.85</v>
      </c>
      <c r="N272">
        <v>28.06</v>
      </c>
      <c r="Q272">
        <v>10</v>
      </c>
      <c r="R272">
        <v>70</v>
      </c>
    </row>
    <row r="273" spans="1:19" x14ac:dyDescent="0.25">
      <c r="A273" t="s">
        <v>42</v>
      </c>
      <c r="B273" t="s">
        <v>20</v>
      </c>
      <c r="C273" t="s">
        <v>21</v>
      </c>
      <c r="D273" t="s">
        <v>23</v>
      </c>
      <c r="E273" s="2">
        <v>32.04</v>
      </c>
      <c r="F273">
        <v>29.12</v>
      </c>
      <c r="G273" s="2">
        <v>2.9199999999999982</v>
      </c>
      <c r="H273">
        <v>29.14</v>
      </c>
      <c r="L273">
        <v>0.53090909090909055</v>
      </c>
      <c r="M273">
        <v>29.62</v>
      </c>
      <c r="N273">
        <v>29.09</v>
      </c>
      <c r="Q273">
        <v>10</v>
      </c>
      <c r="R273">
        <v>70</v>
      </c>
      <c r="S273">
        <v>0</v>
      </c>
    </row>
    <row r="274" spans="1:19" x14ac:dyDescent="0.25">
      <c r="A274" t="s">
        <v>42</v>
      </c>
      <c r="B274" t="s">
        <v>20</v>
      </c>
      <c r="C274" t="s">
        <v>21</v>
      </c>
      <c r="D274" t="s">
        <v>24</v>
      </c>
      <c r="E274" s="2">
        <v>32.645555555555553</v>
      </c>
      <c r="F274">
        <v>30.26</v>
      </c>
      <c r="G274" s="2">
        <v>2.3855555555555519</v>
      </c>
      <c r="H274">
        <v>30.26</v>
      </c>
      <c r="I274">
        <v>32.32</v>
      </c>
      <c r="J274">
        <v>32.32</v>
      </c>
      <c r="K274">
        <v>32.32</v>
      </c>
      <c r="L274">
        <v>0.40433145009416133</v>
      </c>
      <c r="M274">
        <v>30.26</v>
      </c>
      <c r="N274">
        <v>29.41</v>
      </c>
      <c r="Q274">
        <v>10</v>
      </c>
      <c r="R274">
        <v>70</v>
      </c>
    </row>
    <row r="275" spans="1:19" x14ac:dyDescent="0.25">
      <c r="A275" t="s">
        <v>42</v>
      </c>
      <c r="B275" t="s">
        <v>20</v>
      </c>
      <c r="C275" t="s">
        <v>25</v>
      </c>
      <c r="D275" t="s">
        <v>22</v>
      </c>
      <c r="E275">
        <v>31.865555555555559</v>
      </c>
      <c r="F275">
        <v>26.46</v>
      </c>
      <c r="G275" s="2">
        <v>5.4055555555555586</v>
      </c>
      <c r="H275">
        <v>26.49</v>
      </c>
      <c r="I275">
        <v>26.74</v>
      </c>
      <c r="J275">
        <v>26.74</v>
      </c>
      <c r="K275">
        <v>26.74</v>
      </c>
      <c r="L275">
        <v>0.98282828282828338</v>
      </c>
      <c r="M275">
        <v>28.71</v>
      </c>
      <c r="N275">
        <v>26.31</v>
      </c>
      <c r="O275">
        <v>27.11</v>
      </c>
      <c r="P275">
        <v>4.0136363636363637</v>
      </c>
      <c r="Q275">
        <v>10</v>
      </c>
      <c r="R275">
        <v>70</v>
      </c>
      <c r="S275">
        <v>76</v>
      </c>
    </row>
    <row r="276" spans="1:19" x14ac:dyDescent="0.25">
      <c r="A276" t="s">
        <v>42</v>
      </c>
      <c r="B276" t="s">
        <v>20</v>
      </c>
      <c r="C276" t="s">
        <v>25</v>
      </c>
      <c r="D276" t="s">
        <v>23</v>
      </c>
      <c r="E276">
        <v>30.448888888888884</v>
      </c>
      <c r="F276">
        <v>27.49</v>
      </c>
      <c r="G276" s="2">
        <v>2.958888888888886</v>
      </c>
      <c r="H276">
        <v>27.51</v>
      </c>
      <c r="L276">
        <v>0.52837301587301544</v>
      </c>
      <c r="M276">
        <v>29.66</v>
      </c>
      <c r="N276">
        <v>27.41</v>
      </c>
      <c r="Q276">
        <v>10</v>
      </c>
      <c r="R276">
        <v>70</v>
      </c>
      <c r="S276">
        <v>0</v>
      </c>
    </row>
    <row r="277" spans="1:19" x14ac:dyDescent="0.25">
      <c r="A277" t="s">
        <v>42</v>
      </c>
      <c r="B277" t="s">
        <v>20</v>
      </c>
      <c r="C277" t="s">
        <v>25</v>
      </c>
      <c r="D277" t="s">
        <v>24</v>
      </c>
      <c r="E277">
        <v>31.071111111111108</v>
      </c>
      <c r="F277">
        <v>29.25</v>
      </c>
      <c r="G277" s="2">
        <v>1.821111111111108</v>
      </c>
      <c r="H277">
        <v>29.25</v>
      </c>
      <c r="L277">
        <v>0.3716553287981853</v>
      </c>
      <c r="M277">
        <v>30.12</v>
      </c>
      <c r="N277">
        <v>29</v>
      </c>
      <c r="Q277">
        <v>10</v>
      </c>
      <c r="R277">
        <v>70</v>
      </c>
      <c r="S277">
        <v>0</v>
      </c>
    </row>
    <row r="278" spans="1:19" x14ac:dyDescent="0.25">
      <c r="A278" t="s">
        <v>42</v>
      </c>
      <c r="B278" t="s">
        <v>20</v>
      </c>
      <c r="C278" t="s">
        <v>26</v>
      </c>
      <c r="D278" t="s">
        <v>22</v>
      </c>
      <c r="E278">
        <v>30.345555555555549</v>
      </c>
      <c r="F278">
        <v>25.71</v>
      </c>
      <c r="G278" s="2">
        <v>4.6355555555555483</v>
      </c>
      <c r="H278">
        <v>26.01</v>
      </c>
      <c r="I278">
        <v>29.42</v>
      </c>
      <c r="J278">
        <v>29.42</v>
      </c>
      <c r="K278">
        <v>25.85</v>
      </c>
      <c r="L278">
        <v>0.81325536062378034</v>
      </c>
      <c r="M278">
        <v>27.59</v>
      </c>
      <c r="N278">
        <v>23.61</v>
      </c>
      <c r="Q278">
        <v>10</v>
      </c>
      <c r="R278">
        <v>70</v>
      </c>
    </row>
    <row r="279" spans="1:19" x14ac:dyDescent="0.25">
      <c r="A279" t="s">
        <v>42</v>
      </c>
      <c r="B279" t="s">
        <v>20</v>
      </c>
      <c r="C279" t="s">
        <v>26</v>
      </c>
      <c r="D279" t="s">
        <v>23</v>
      </c>
      <c r="E279">
        <v>32.505555555555553</v>
      </c>
      <c r="F279">
        <v>27.69</v>
      </c>
      <c r="G279" s="2">
        <v>4.8155555555555516</v>
      </c>
      <c r="H279">
        <v>27.69</v>
      </c>
      <c r="L279">
        <v>0.83026819923371586</v>
      </c>
      <c r="M279">
        <v>28.7</v>
      </c>
      <c r="N279">
        <v>27.52</v>
      </c>
      <c r="Q279">
        <v>10</v>
      </c>
      <c r="R279">
        <v>70</v>
      </c>
      <c r="S279">
        <v>0</v>
      </c>
    </row>
    <row r="280" spans="1:19" x14ac:dyDescent="0.25">
      <c r="A280" t="s">
        <v>42</v>
      </c>
      <c r="B280" t="s">
        <v>20</v>
      </c>
      <c r="C280" t="s">
        <v>26</v>
      </c>
      <c r="D280" t="s">
        <v>24</v>
      </c>
      <c r="E280">
        <v>31.873333333333335</v>
      </c>
      <c r="F280">
        <v>27.35</v>
      </c>
      <c r="G280" s="2">
        <v>4.5233333333333334</v>
      </c>
      <c r="H280">
        <v>27.65</v>
      </c>
      <c r="L280">
        <v>0.85345911949685538</v>
      </c>
      <c r="M280">
        <v>29.1</v>
      </c>
      <c r="N280">
        <v>27.61</v>
      </c>
      <c r="Q280">
        <v>10</v>
      </c>
      <c r="R280">
        <v>70</v>
      </c>
      <c r="S280">
        <v>0</v>
      </c>
    </row>
    <row r="281" spans="1:19" hidden="1" x14ac:dyDescent="0.25">
      <c r="A281" t="s">
        <v>42</v>
      </c>
      <c r="B281" t="s">
        <v>27</v>
      </c>
      <c r="C281" t="s">
        <v>21</v>
      </c>
      <c r="D281" t="s">
        <v>22</v>
      </c>
      <c r="E281">
        <v>33.223333333333329</v>
      </c>
      <c r="F281">
        <v>28.87</v>
      </c>
      <c r="G281">
        <v>4.3533333333333282</v>
      </c>
      <c r="H281">
        <v>30.19</v>
      </c>
      <c r="I281">
        <v>28.97</v>
      </c>
      <c r="J281">
        <v>28.97</v>
      </c>
      <c r="K281">
        <v>28.97</v>
      </c>
      <c r="L281">
        <v>1.8927536231884037</v>
      </c>
      <c r="M281">
        <v>30.71</v>
      </c>
      <c r="N281">
        <v>30.1</v>
      </c>
      <c r="Q281">
        <v>10</v>
      </c>
      <c r="R281">
        <v>70</v>
      </c>
    </row>
    <row r="282" spans="1:19" hidden="1" x14ac:dyDescent="0.25">
      <c r="A282" t="s">
        <v>42</v>
      </c>
      <c r="B282" t="s">
        <v>27</v>
      </c>
      <c r="C282" t="s">
        <v>21</v>
      </c>
      <c r="D282" t="s">
        <v>23</v>
      </c>
      <c r="E282">
        <v>33.21</v>
      </c>
      <c r="F282">
        <v>32.659999999999997</v>
      </c>
      <c r="G282">
        <v>0.55000000000000426</v>
      </c>
      <c r="H282">
        <v>32.700000000000003</v>
      </c>
      <c r="L282">
        <v>0.10185185185185264</v>
      </c>
      <c r="M282">
        <v>32.79</v>
      </c>
      <c r="N282">
        <v>32.25</v>
      </c>
      <c r="Q282">
        <v>10</v>
      </c>
      <c r="R282">
        <v>70</v>
      </c>
      <c r="S282">
        <v>0</v>
      </c>
    </row>
    <row r="283" spans="1:19" hidden="1" x14ac:dyDescent="0.25">
      <c r="A283" t="s">
        <v>42</v>
      </c>
      <c r="B283" t="s">
        <v>27</v>
      </c>
      <c r="C283" t="s">
        <v>21</v>
      </c>
      <c r="D283" t="s">
        <v>24</v>
      </c>
      <c r="E283">
        <v>33.264444444444443</v>
      </c>
      <c r="F283">
        <v>31.46</v>
      </c>
      <c r="G283">
        <v>1.8044444444444423</v>
      </c>
      <c r="H283">
        <v>31.47</v>
      </c>
      <c r="I283">
        <v>32.08</v>
      </c>
      <c r="J283">
        <v>32.08</v>
      </c>
      <c r="K283">
        <v>32.08</v>
      </c>
      <c r="L283">
        <v>0.31111111111111073</v>
      </c>
      <c r="M283">
        <v>31.62</v>
      </c>
      <c r="N283">
        <v>31.44</v>
      </c>
      <c r="O283">
        <v>31.47</v>
      </c>
      <c r="P283">
        <v>52.45</v>
      </c>
      <c r="Q283">
        <v>10</v>
      </c>
      <c r="R283">
        <v>70</v>
      </c>
      <c r="S283">
        <v>70</v>
      </c>
    </row>
    <row r="284" spans="1:19" hidden="1" x14ac:dyDescent="0.25">
      <c r="A284" t="s">
        <v>42</v>
      </c>
      <c r="B284" t="s">
        <v>27</v>
      </c>
      <c r="C284" t="s">
        <v>25</v>
      </c>
      <c r="D284" t="s">
        <v>22</v>
      </c>
      <c r="E284">
        <v>32.058888888888895</v>
      </c>
      <c r="F284">
        <v>27.7</v>
      </c>
      <c r="G284">
        <v>4.3588888888888953</v>
      </c>
      <c r="H284">
        <v>27.74</v>
      </c>
      <c r="I284">
        <v>29.73</v>
      </c>
      <c r="J284">
        <v>29.73</v>
      </c>
      <c r="K284">
        <v>28.48</v>
      </c>
      <c r="L284">
        <v>0.79252525252525363</v>
      </c>
      <c r="M284">
        <v>30.62</v>
      </c>
      <c r="N284">
        <v>27.74</v>
      </c>
      <c r="Q284">
        <v>10</v>
      </c>
      <c r="R284">
        <v>70</v>
      </c>
    </row>
    <row r="285" spans="1:19" hidden="1" x14ac:dyDescent="0.25">
      <c r="A285" t="s">
        <v>42</v>
      </c>
      <c r="B285" t="s">
        <v>27</v>
      </c>
      <c r="C285" t="s">
        <v>25</v>
      </c>
      <c r="D285" t="s">
        <v>23</v>
      </c>
      <c r="E285">
        <v>32.627777777777773</v>
      </c>
      <c r="F285">
        <v>28.61</v>
      </c>
      <c r="G285">
        <v>4.0177777777777735</v>
      </c>
      <c r="H285">
        <v>28.63</v>
      </c>
      <c r="L285">
        <v>0.75807127882599501</v>
      </c>
      <c r="M285">
        <v>31.88</v>
      </c>
      <c r="N285">
        <v>28.57</v>
      </c>
      <c r="Q285">
        <v>10</v>
      </c>
      <c r="R285">
        <v>70</v>
      </c>
      <c r="S285">
        <v>0</v>
      </c>
    </row>
    <row r="286" spans="1:19" hidden="1" x14ac:dyDescent="0.25">
      <c r="A286" t="s">
        <v>42</v>
      </c>
      <c r="B286" t="s">
        <v>27</v>
      </c>
      <c r="C286" t="s">
        <v>25</v>
      </c>
      <c r="D286" t="s">
        <v>24</v>
      </c>
      <c r="E286">
        <v>32.834444444444436</v>
      </c>
      <c r="F286">
        <v>29.81</v>
      </c>
      <c r="G286">
        <v>3.0244444444444376</v>
      </c>
      <c r="H286">
        <v>29.92</v>
      </c>
      <c r="L286">
        <v>0.54007936507936394</v>
      </c>
      <c r="M286">
        <v>31.8</v>
      </c>
      <c r="N286">
        <v>29.83</v>
      </c>
      <c r="Q286">
        <v>10</v>
      </c>
      <c r="R286">
        <v>70</v>
      </c>
      <c r="S286">
        <v>0</v>
      </c>
    </row>
    <row r="287" spans="1:19" hidden="1" x14ac:dyDescent="0.25">
      <c r="A287" t="s">
        <v>42</v>
      </c>
      <c r="B287" t="s">
        <v>27</v>
      </c>
      <c r="C287" t="s">
        <v>26</v>
      </c>
      <c r="D287" t="s">
        <v>22</v>
      </c>
      <c r="E287">
        <v>32.002222222222223</v>
      </c>
      <c r="F287">
        <v>26.17</v>
      </c>
      <c r="G287">
        <v>5.8322222222222209</v>
      </c>
      <c r="H287">
        <v>26.18</v>
      </c>
      <c r="L287">
        <v>1.1902494331065756</v>
      </c>
      <c r="M287">
        <v>28.5</v>
      </c>
      <c r="N287">
        <v>26.07</v>
      </c>
      <c r="Q287">
        <v>10</v>
      </c>
      <c r="R287">
        <v>70</v>
      </c>
      <c r="S287">
        <v>0</v>
      </c>
    </row>
    <row r="288" spans="1:19" hidden="1" x14ac:dyDescent="0.25">
      <c r="A288" t="s">
        <v>42</v>
      </c>
      <c r="B288" t="s">
        <v>27</v>
      </c>
      <c r="C288" t="s">
        <v>26</v>
      </c>
      <c r="D288" t="s">
        <v>23</v>
      </c>
      <c r="E288">
        <v>31.982222222222219</v>
      </c>
      <c r="F288">
        <v>27.81</v>
      </c>
      <c r="G288">
        <v>4.1722222222222207</v>
      </c>
      <c r="H288">
        <v>30.16</v>
      </c>
      <c r="L288">
        <v>1.8964646464646455</v>
      </c>
      <c r="M288">
        <v>31.69</v>
      </c>
      <c r="N288">
        <v>30.16</v>
      </c>
      <c r="Q288">
        <v>10</v>
      </c>
      <c r="R288">
        <v>70</v>
      </c>
      <c r="S288">
        <v>0</v>
      </c>
    </row>
    <row r="289" spans="1:19" hidden="1" x14ac:dyDescent="0.25">
      <c r="A289" t="s">
        <v>42</v>
      </c>
      <c r="B289" t="s">
        <v>27</v>
      </c>
      <c r="C289" t="s">
        <v>26</v>
      </c>
      <c r="D289" t="s">
        <v>24</v>
      </c>
      <c r="E289">
        <v>33.353333333333332</v>
      </c>
      <c r="F289">
        <v>28.33</v>
      </c>
      <c r="G289">
        <v>5.0233333333333334</v>
      </c>
      <c r="H289">
        <v>29.75</v>
      </c>
      <c r="I289">
        <v>29.05</v>
      </c>
      <c r="J289">
        <v>29.05</v>
      </c>
      <c r="K289">
        <v>29.05</v>
      </c>
      <c r="L289">
        <v>1.9320512820512821</v>
      </c>
      <c r="M289">
        <v>30.42</v>
      </c>
      <c r="N289">
        <v>29.75</v>
      </c>
      <c r="Q289">
        <v>10</v>
      </c>
      <c r="R289">
        <v>70</v>
      </c>
    </row>
    <row r="290" spans="1:19" x14ac:dyDescent="0.25">
      <c r="A290" t="s">
        <v>43</v>
      </c>
      <c r="B290" t="s">
        <v>20</v>
      </c>
      <c r="C290" t="s">
        <v>21</v>
      </c>
      <c r="D290" t="s">
        <v>22</v>
      </c>
      <c r="E290" s="2">
        <v>31.388888888888889</v>
      </c>
      <c r="F290">
        <v>27.98</v>
      </c>
      <c r="G290" s="2">
        <v>3.4088888888888889</v>
      </c>
      <c r="H290">
        <v>28.17</v>
      </c>
      <c r="I290">
        <v>30.46</v>
      </c>
      <c r="J290">
        <v>28.33</v>
      </c>
      <c r="K290">
        <v>28.33</v>
      </c>
      <c r="L290">
        <v>0.66840958605664491</v>
      </c>
      <c r="M290">
        <v>29.3</v>
      </c>
      <c r="N290">
        <v>27.96</v>
      </c>
      <c r="O290">
        <v>28.38</v>
      </c>
      <c r="P290">
        <v>7.6135135135135137</v>
      </c>
      <c r="Q290">
        <v>10</v>
      </c>
      <c r="R290">
        <v>70</v>
      </c>
      <c r="S290">
        <v>111</v>
      </c>
    </row>
    <row r="291" spans="1:19" x14ac:dyDescent="0.25">
      <c r="A291" t="s">
        <v>43</v>
      </c>
      <c r="B291" t="s">
        <v>20</v>
      </c>
      <c r="C291" t="s">
        <v>21</v>
      </c>
      <c r="D291" t="s">
        <v>23</v>
      </c>
      <c r="E291" s="2">
        <v>32.273333333333341</v>
      </c>
      <c r="F291">
        <v>27.69</v>
      </c>
      <c r="G291" s="2">
        <v>4.5833333333333393</v>
      </c>
      <c r="H291">
        <v>27.71</v>
      </c>
      <c r="I291">
        <v>30.52</v>
      </c>
      <c r="J291">
        <v>29.99</v>
      </c>
      <c r="K291">
        <v>29.99</v>
      </c>
      <c r="L291">
        <v>0.7768361581920914</v>
      </c>
      <c r="M291">
        <v>28.67</v>
      </c>
      <c r="N291">
        <v>27.63</v>
      </c>
      <c r="O291">
        <v>28.26</v>
      </c>
      <c r="P291">
        <v>4.6966101694915254</v>
      </c>
      <c r="Q291">
        <v>10</v>
      </c>
      <c r="R291">
        <v>70</v>
      </c>
      <c r="S291">
        <v>98</v>
      </c>
    </row>
    <row r="292" spans="1:19" x14ac:dyDescent="0.25">
      <c r="A292" t="s">
        <v>43</v>
      </c>
      <c r="B292" t="s">
        <v>20</v>
      </c>
      <c r="C292" t="s">
        <v>21</v>
      </c>
      <c r="D292" t="s">
        <v>24</v>
      </c>
      <c r="E292" s="2">
        <v>31.866666666666674</v>
      </c>
      <c r="F292">
        <v>27.09</v>
      </c>
      <c r="G292" s="2">
        <v>4.7766666666666744</v>
      </c>
      <c r="H292">
        <v>27.39</v>
      </c>
      <c r="I292">
        <v>29.24</v>
      </c>
      <c r="J292">
        <v>27.16</v>
      </c>
      <c r="K292">
        <v>27.16</v>
      </c>
      <c r="L292">
        <v>1.5408602150537658</v>
      </c>
      <c r="M292">
        <v>28.69</v>
      </c>
      <c r="N292">
        <v>27.35</v>
      </c>
      <c r="O292">
        <v>27.56</v>
      </c>
      <c r="P292">
        <v>7.023076923076923</v>
      </c>
      <c r="Q292">
        <v>10</v>
      </c>
      <c r="R292">
        <v>70</v>
      </c>
      <c r="S292">
        <v>96</v>
      </c>
    </row>
    <row r="293" spans="1:19" x14ac:dyDescent="0.25">
      <c r="A293" t="s">
        <v>43</v>
      </c>
      <c r="B293" t="s">
        <v>20</v>
      </c>
      <c r="C293" t="s">
        <v>25</v>
      </c>
      <c r="D293" t="s">
        <v>22</v>
      </c>
      <c r="E293">
        <v>34.170000000000009</v>
      </c>
      <c r="F293">
        <v>27.82</v>
      </c>
      <c r="G293" s="2">
        <v>6.3500000000000085</v>
      </c>
      <c r="H293">
        <v>27.82</v>
      </c>
      <c r="I293">
        <v>32.229999999999997</v>
      </c>
      <c r="J293">
        <v>29.3</v>
      </c>
      <c r="K293">
        <v>29.3</v>
      </c>
      <c r="L293">
        <v>1.0583333333333347</v>
      </c>
      <c r="M293">
        <v>30.59</v>
      </c>
      <c r="N293">
        <v>27.75</v>
      </c>
      <c r="O293">
        <v>28.5</v>
      </c>
      <c r="P293">
        <v>7.9485714285714284</v>
      </c>
      <c r="Q293">
        <v>10</v>
      </c>
      <c r="R293">
        <v>70</v>
      </c>
      <c r="S293">
        <v>94</v>
      </c>
    </row>
    <row r="294" spans="1:19" x14ac:dyDescent="0.25">
      <c r="A294" t="s">
        <v>43</v>
      </c>
      <c r="B294" t="s">
        <v>20</v>
      </c>
      <c r="C294" t="s">
        <v>25</v>
      </c>
      <c r="D294" t="s">
        <v>23</v>
      </c>
      <c r="E294">
        <v>32.860000000000007</v>
      </c>
      <c r="F294">
        <v>27.36</v>
      </c>
      <c r="G294" s="2">
        <v>5.5000000000000071</v>
      </c>
      <c r="H294">
        <v>27.36</v>
      </c>
      <c r="I294">
        <v>29.45</v>
      </c>
      <c r="J294">
        <v>27.65</v>
      </c>
      <c r="K294">
        <v>27.65</v>
      </c>
      <c r="L294">
        <v>0.91666666666666785</v>
      </c>
      <c r="M294">
        <v>30.21</v>
      </c>
      <c r="N294">
        <v>27.32</v>
      </c>
      <c r="O294">
        <v>28.21</v>
      </c>
      <c r="P294">
        <v>4.5599999999999996</v>
      </c>
      <c r="Q294">
        <v>10</v>
      </c>
      <c r="R294">
        <v>70</v>
      </c>
      <c r="S294">
        <v>87</v>
      </c>
    </row>
    <row r="295" spans="1:19" x14ac:dyDescent="0.25">
      <c r="A295" t="s">
        <v>43</v>
      </c>
      <c r="B295" t="s">
        <v>20</v>
      </c>
      <c r="C295" t="s">
        <v>25</v>
      </c>
      <c r="D295" t="s">
        <v>24</v>
      </c>
      <c r="E295">
        <v>32.536666666666662</v>
      </c>
      <c r="F295">
        <v>27.44</v>
      </c>
      <c r="G295" s="2">
        <v>5.0966666666666605</v>
      </c>
      <c r="H295">
        <v>27.44</v>
      </c>
      <c r="I295">
        <v>29.74</v>
      </c>
      <c r="J295">
        <v>28.28</v>
      </c>
      <c r="K295">
        <v>28.28</v>
      </c>
      <c r="L295">
        <v>0.86384180790960341</v>
      </c>
      <c r="M295">
        <v>30.22</v>
      </c>
      <c r="N295">
        <v>27.4</v>
      </c>
      <c r="O295">
        <v>30</v>
      </c>
      <c r="P295">
        <v>0.68258706467661689</v>
      </c>
      <c r="Q295">
        <v>10</v>
      </c>
      <c r="R295">
        <v>70</v>
      </c>
      <c r="S295">
        <v>111</v>
      </c>
    </row>
    <row r="296" spans="1:19" x14ac:dyDescent="0.25">
      <c r="A296" t="s">
        <v>43</v>
      </c>
      <c r="B296" t="s">
        <v>20</v>
      </c>
      <c r="C296" t="s">
        <v>26</v>
      </c>
      <c r="D296" t="s">
        <v>22</v>
      </c>
      <c r="E296">
        <v>33.501111111111108</v>
      </c>
      <c r="F296">
        <v>26.72</v>
      </c>
      <c r="G296" s="2">
        <v>6.7811111111111089</v>
      </c>
      <c r="H296">
        <v>26.82</v>
      </c>
      <c r="I296">
        <v>30.11</v>
      </c>
      <c r="J296">
        <v>27.19</v>
      </c>
      <c r="K296">
        <v>27.19</v>
      </c>
      <c r="L296">
        <v>1.2557613168724275</v>
      </c>
      <c r="M296">
        <v>28.41</v>
      </c>
      <c r="N296">
        <v>26.75</v>
      </c>
      <c r="O296">
        <v>27.09</v>
      </c>
      <c r="P296">
        <v>4.47</v>
      </c>
      <c r="Q296">
        <v>10</v>
      </c>
      <c r="R296">
        <v>70</v>
      </c>
      <c r="S296">
        <v>100</v>
      </c>
    </row>
    <row r="297" spans="1:19" x14ac:dyDescent="0.25">
      <c r="A297" t="s">
        <v>43</v>
      </c>
      <c r="B297" t="s">
        <v>20</v>
      </c>
      <c r="C297" t="s">
        <v>26</v>
      </c>
      <c r="D297" t="s">
        <v>23</v>
      </c>
      <c r="E297">
        <v>33.041111111111114</v>
      </c>
      <c r="F297">
        <v>27.05</v>
      </c>
      <c r="G297" s="2">
        <v>5.9911111111111133</v>
      </c>
      <c r="H297">
        <v>27.05</v>
      </c>
      <c r="I297">
        <v>29.13</v>
      </c>
      <c r="J297">
        <v>27.23</v>
      </c>
      <c r="K297">
        <v>27.23</v>
      </c>
      <c r="L297">
        <v>1.0329501915708816</v>
      </c>
      <c r="M297">
        <v>28.97</v>
      </c>
      <c r="N297">
        <v>27.05</v>
      </c>
      <c r="O297">
        <v>28</v>
      </c>
      <c r="P297">
        <v>2.2355371900826446</v>
      </c>
      <c r="Q297">
        <v>10</v>
      </c>
      <c r="R297">
        <v>70</v>
      </c>
      <c r="S297">
        <v>119</v>
      </c>
    </row>
    <row r="298" spans="1:19" x14ac:dyDescent="0.25">
      <c r="A298" t="s">
        <v>43</v>
      </c>
      <c r="B298" t="s">
        <v>20</v>
      </c>
      <c r="C298" t="s">
        <v>26</v>
      </c>
      <c r="D298" t="s">
        <v>24</v>
      </c>
      <c r="E298">
        <v>34.277777777777779</v>
      </c>
      <c r="F298">
        <v>27.03</v>
      </c>
      <c r="G298" s="2">
        <v>7.2477777777777774</v>
      </c>
      <c r="H298">
        <v>27.03</v>
      </c>
      <c r="I298">
        <v>30.44</v>
      </c>
      <c r="J298">
        <v>27.25</v>
      </c>
      <c r="K298">
        <v>27.25</v>
      </c>
      <c r="L298">
        <v>1.2284369114877589</v>
      </c>
      <c r="M298">
        <v>28.97</v>
      </c>
      <c r="N298">
        <v>27.01</v>
      </c>
      <c r="O298">
        <v>27.38</v>
      </c>
      <c r="P298">
        <v>6.2860465116279078</v>
      </c>
      <c r="Q298">
        <v>10</v>
      </c>
      <c r="R298">
        <v>70</v>
      </c>
      <c r="S298">
        <v>111</v>
      </c>
    </row>
    <row r="299" spans="1:19" hidden="1" x14ac:dyDescent="0.25">
      <c r="A299" t="s">
        <v>43</v>
      </c>
      <c r="B299" t="s">
        <v>27</v>
      </c>
      <c r="C299" t="s">
        <v>21</v>
      </c>
      <c r="D299" t="s">
        <v>22</v>
      </c>
      <c r="E299">
        <v>31.329999999999991</v>
      </c>
      <c r="F299">
        <v>28.21</v>
      </c>
      <c r="G299">
        <v>3.1199999999999903</v>
      </c>
      <c r="H299">
        <v>28.27</v>
      </c>
      <c r="I299">
        <v>29.71</v>
      </c>
      <c r="J299">
        <v>28.4</v>
      </c>
      <c r="K299">
        <v>28.4</v>
      </c>
      <c r="L299">
        <v>0.53793103448275692</v>
      </c>
      <c r="M299">
        <v>29.65</v>
      </c>
      <c r="N299">
        <v>28.16</v>
      </c>
      <c r="O299">
        <v>28.68</v>
      </c>
      <c r="P299">
        <v>5.0482142857142858</v>
      </c>
      <c r="Q299">
        <v>10</v>
      </c>
      <c r="R299">
        <v>70</v>
      </c>
      <c r="S299">
        <v>85</v>
      </c>
    </row>
    <row r="300" spans="1:19" hidden="1" x14ac:dyDescent="0.25">
      <c r="A300" t="s">
        <v>43</v>
      </c>
      <c r="B300" t="s">
        <v>27</v>
      </c>
      <c r="C300" t="s">
        <v>21</v>
      </c>
      <c r="D300" t="s">
        <v>23</v>
      </c>
      <c r="E300">
        <v>33.452222222222218</v>
      </c>
      <c r="F300">
        <v>28.06</v>
      </c>
      <c r="G300">
        <v>5.3922222222222196</v>
      </c>
      <c r="H300">
        <v>28.07</v>
      </c>
      <c r="I300">
        <v>29.21</v>
      </c>
      <c r="J300">
        <v>28.37</v>
      </c>
      <c r="K300">
        <v>28.37</v>
      </c>
      <c r="L300">
        <v>0.91393596986817272</v>
      </c>
      <c r="M300">
        <v>29.54</v>
      </c>
      <c r="N300">
        <v>27.97</v>
      </c>
      <c r="O300">
        <v>28.71</v>
      </c>
      <c r="P300">
        <v>1.5423076923076924</v>
      </c>
      <c r="Q300">
        <v>10</v>
      </c>
      <c r="R300">
        <v>70</v>
      </c>
      <c r="S300">
        <v>93</v>
      </c>
    </row>
    <row r="301" spans="1:19" hidden="1" x14ac:dyDescent="0.25">
      <c r="A301" t="s">
        <v>43</v>
      </c>
      <c r="B301" t="s">
        <v>27</v>
      </c>
      <c r="C301" t="s">
        <v>21</v>
      </c>
      <c r="D301" t="s">
        <v>24</v>
      </c>
      <c r="E301">
        <v>32.51</v>
      </c>
      <c r="F301">
        <v>28.05</v>
      </c>
      <c r="G301">
        <v>4.4599999999999973</v>
      </c>
      <c r="H301">
        <v>28.2</v>
      </c>
      <c r="I301">
        <v>28.67</v>
      </c>
      <c r="J301">
        <v>28.19</v>
      </c>
      <c r="K301">
        <v>28.19</v>
      </c>
      <c r="L301">
        <v>1.2054054054054046</v>
      </c>
      <c r="M301">
        <v>29.11</v>
      </c>
      <c r="N301">
        <v>28.18</v>
      </c>
      <c r="O301">
        <v>28.55</v>
      </c>
      <c r="P301">
        <v>5.0357142857142856</v>
      </c>
      <c r="Q301">
        <v>10</v>
      </c>
      <c r="R301">
        <v>70</v>
      </c>
      <c r="S301">
        <v>91</v>
      </c>
    </row>
    <row r="302" spans="1:19" hidden="1" x14ac:dyDescent="0.25">
      <c r="A302" t="s">
        <v>43</v>
      </c>
      <c r="B302" t="s">
        <v>27</v>
      </c>
      <c r="C302" t="s">
        <v>25</v>
      </c>
      <c r="D302" t="s">
        <v>22</v>
      </c>
      <c r="E302">
        <v>32.659999999999997</v>
      </c>
      <c r="F302">
        <v>26.22</v>
      </c>
      <c r="G302">
        <v>6.4399999999999977</v>
      </c>
      <c r="H302">
        <v>26.22</v>
      </c>
      <c r="I302">
        <v>28.96</v>
      </c>
      <c r="J302">
        <v>26.88</v>
      </c>
      <c r="K302">
        <v>26.88</v>
      </c>
      <c r="L302">
        <v>1.091525423728813</v>
      </c>
      <c r="M302">
        <v>30</v>
      </c>
      <c r="N302">
        <v>26.22</v>
      </c>
      <c r="O302">
        <v>27.27</v>
      </c>
      <c r="P302">
        <v>6.5549999999999997</v>
      </c>
      <c r="Q302">
        <v>10</v>
      </c>
      <c r="R302">
        <v>70</v>
      </c>
      <c r="S302">
        <v>117</v>
      </c>
    </row>
    <row r="303" spans="1:19" hidden="1" x14ac:dyDescent="0.25">
      <c r="A303" t="s">
        <v>43</v>
      </c>
      <c r="B303" t="s">
        <v>27</v>
      </c>
      <c r="C303" t="s">
        <v>25</v>
      </c>
      <c r="D303" t="s">
        <v>23</v>
      </c>
      <c r="E303">
        <v>32.83</v>
      </c>
      <c r="F303">
        <v>27.35</v>
      </c>
      <c r="G303">
        <v>5.4799999999999969</v>
      </c>
      <c r="H303">
        <v>27.35</v>
      </c>
      <c r="I303">
        <v>29.36</v>
      </c>
      <c r="J303">
        <v>27.53</v>
      </c>
      <c r="K303">
        <v>27.53</v>
      </c>
      <c r="L303">
        <v>1.1913043478260863</v>
      </c>
      <c r="M303">
        <v>30.45</v>
      </c>
      <c r="N303">
        <v>27.35</v>
      </c>
      <c r="O303">
        <v>27.9</v>
      </c>
      <c r="P303">
        <v>6.8375000000000004</v>
      </c>
      <c r="Q303">
        <v>10</v>
      </c>
      <c r="R303">
        <v>70</v>
      </c>
      <c r="S303">
        <v>85</v>
      </c>
    </row>
    <row r="304" spans="1:19" hidden="1" x14ac:dyDescent="0.25">
      <c r="A304" t="s">
        <v>43</v>
      </c>
      <c r="B304" t="s">
        <v>27</v>
      </c>
      <c r="C304" t="s">
        <v>25</v>
      </c>
      <c r="D304" t="s">
        <v>24</v>
      </c>
      <c r="E304">
        <v>31.231111111111108</v>
      </c>
      <c r="F304">
        <v>27.69</v>
      </c>
      <c r="G304">
        <v>3.5411111111111069</v>
      </c>
      <c r="H304">
        <v>27.71</v>
      </c>
      <c r="I304">
        <v>29.1</v>
      </c>
      <c r="J304">
        <v>28.43</v>
      </c>
      <c r="K304">
        <v>28.43</v>
      </c>
      <c r="L304">
        <v>0.66813417190775604</v>
      </c>
      <c r="M304">
        <v>30.58</v>
      </c>
      <c r="N304">
        <v>27.71</v>
      </c>
      <c r="O304">
        <v>28.41</v>
      </c>
      <c r="P304">
        <v>5.8957446808510641</v>
      </c>
      <c r="Q304">
        <v>10</v>
      </c>
      <c r="R304">
        <v>70</v>
      </c>
      <c r="S304">
        <v>89</v>
      </c>
    </row>
    <row r="305" spans="1:19" hidden="1" x14ac:dyDescent="0.25">
      <c r="A305" t="s">
        <v>43</v>
      </c>
      <c r="B305" t="s">
        <v>27</v>
      </c>
      <c r="C305" t="s">
        <v>26</v>
      </c>
      <c r="D305" t="s">
        <v>22</v>
      </c>
      <c r="E305">
        <v>32.481111111111112</v>
      </c>
      <c r="F305">
        <v>25.62</v>
      </c>
      <c r="G305">
        <v>6.8611111111111107</v>
      </c>
      <c r="H305">
        <v>25.62</v>
      </c>
      <c r="I305">
        <v>27.95</v>
      </c>
      <c r="J305">
        <v>25.97</v>
      </c>
      <c r="K305">
        <v>25.71</v>
      </c>
      <c r="L305">
        <v>1.162900188323917</v>
      </c>
      <c r="M305">
        <v>28.02</v>
      </c>
      <c r="N305">
        <v>25.57</v>
      </c>
      <c r="O305">
        <v>26.48</v>
      </c>
      <c r="P305">
        <v>2.8786516853932582</v>
      </c>
      <c r="Q305">
        <v>10</v>
      </c>
      <c r="R305">
        <v>70</v>
      </c>
      <c r="S305">
        <v>94</v>
      </c>
    </row>
    <row r="306" spans="1:19" hidden="1" x14ac:dyDescent="0.25">
      <c r="A306" t="s">
        <v>43</v>
      </c>
      <c r="B306" t="s">
        <v>27</v>
      </c>
      <c r="C306" t="s">
        <v>26</v>
      </c>
      <c r="D306" t="s">
        <v>23</v>
      </c>
      <c r="E306">
        <v>32.623333333333335</v>
      </c>
      <c r="F306">
        <v>27.2</v>
      </c>
      <c r="G306">
        <v>5.4233333333333356</v>
      </c>
      <c r="H306">
        <v>27.2</v>
      </c>
      <c r="I306">
        <v>29.11</v>
      </c>
      <c r="J306">
        <v>27.5</v>
      </c>
      <c r="K306">
        <v>27.5</v>
      </c>
      <c r="L306">
        <v>0.91920903954802291</v>
      </c>
      <c r="M306">
        <v>28.36</v>
      </c>
      <c r="N306">
        <v>26.79</v>
      </c>
      <c r="O306">
        <v>27.1</v>
      </c>
      <c r="P306">
        <v>7.3513513513513509</v>
      </c>
      <c r="Q306">
        <v>10</v>
      </c>
      <c r="R306">
        <v>70</v>
      </c>
      <c r="S306">
        <v>92</v>
      </c>
    </row>
    <row r="307" spans="1:19" hidden="1" x14ac:dyDescent="0.25">
      <c r="A307" t="s">
        <v>43</v>
      </c>
      <c r="B307" t="s">
        <v>27</v>
      </c>
      <c r="C307" t="s">
        <v>26</v>
      </c>
      <c r="D307" t="s">
        <v>24</v>
      </c>
      <c r="E307">
        <v>34.345555555555556</v>
      </c>
      <c r="F307">
        <v>26.97</v>
      </c>
      <c r="G307">
        <v>7.3755555555555574</v>
      </c>
      <c r="H307">
        <v>26.97</v>
      </c>
      <c r="I307">
        <v>29.78</v>
      </c>
      <c r="J307">
        <v>27.44</v>
      </c>
      <c r="K307">
        <v>27.44</v>
      </c>
      <c r="L307">
        <v>1.250094161958569</v>
      </c>
      <c r="M307">
        <v>29.02</v>
      </c>
      <c r="N307">
        <v>26.95</v>
      </c>
      <c r="O307">
        <v>27.54</v>
      </c>
      <c r="P307">
        <v>4.9944444444444436</v>
      </c>
      <c r="Q307">
        <v>10</v>
      </c>
      <c r="R307">
        <v>70</v>
      </c>
      <c r="S307">
        <v>92</v>
      </c>
    </row>
    <row r="308" spans="1:19" x14ac:dyDescent="0.25">
      <c r="A308" t="s">
        <v>44</v>
      </c>
      <c r="B308" t="s">
        <v>20</v>
      </c>
      <c r="C308" t="s">
        <v>21</v>
      </c>
      <c r="D308" t="s">
        <v>22</v>
      </c>
      <c r="E308" s="2">
        <v>33.07</v>
      </c>
      <c r="F308">
        <v>28.21</v>
      </c>
      <c r="G308" s="2">
        <v>4.8599999999999994</v>
      </c>
      <c r="H308">
        <v>28.21</v>
      </c>
      <c r="I308">
        <v>31.75</v>
      </c>
      <c r="J308">
        <v>31.75</v>
      </c>
      <c r="K308">
        <v>28.51</v>
      </c>
      <c r="L308">
        <v>0.82372881355932193</v>
      </c>
      <c r="M308">
        <v>30.39</v>
      </c>
      <c r="N308">
        <v>28.18</v>
      </c>
      <c r="O308">
        <v>29.44</v>
      </c>
      <c r="P308">
        <v>2.4530434782608697</v>
      </c>
      <c r="Q308">
        <v>10</v>
      </c>
      <c r="R308">
        <v>70</v>
      </c>
      <c r="S308">
        <v>81</v>
      </c>
    </row>
    <row r="309" spans="1:19" x14ac:dyDescent="0.25">
      <c r="A309" t="s">
        <v>44</v>
      </c>
      <c r="B309" t="s">
        <v>20</v>
      </c>
      <c r="C309" t="s">
        <v>21</v>
      </c>
      <c r="D309" t="s">
        <v>23</v>
      </c>
      <c r="E309" s="2">
        <v>33.043333333333329</v>
      </c>
      <c r="F309">
        <v>29.28</v>
      </c>
      <c r="G309" s="2">
        <v>3.7633333333333283</v>
      </c>
      <c r="H309">
        <v>29.45</v>
      </c>
      <c r="I309">
        <v>32.369999999999997</v>
      </c>
      <c r="J309">
        <v>32.369999999999997</v>
      </c>
      <c r="K309">
        <v>32.369999999999997</v>
      </c>
      <c r="L309">
        <v>0.68424242424242332</v>
      </c>
      <c r="M309">
        <v>30.21</v>
      </c>
      <c r="N309">
        <v>29.45</v>
      </c>
      <c r="O309">
        <v>29.67</v>
      </c>
      <c r="P309">
        <v>1.5180412371134022</v>
      </c>
      <c r="Q309">
        <v>10</v>
      </c>
      <c r="R309">
        <v>70</v>
      </c>
      <c r="S309">
        <v>89</v>
      </c>
    </row>
    <row r="310" spans="1:19" x14ac:dyDescent="0.25">
      <c r="A310" t="s">
        <v>44</v>
      </c>
      <c r="B310" t="s">
        <v>20</v>
      </c>
      <c r="C310" t="s">
        <v>21</v>
      </c>
      <c r="D310" t="s">
        <v>24</v>
      </c>
      <c r="E310" s="2">
        <v>34.321666666666665</v>
      </c>
      <c r="F310">
        <v>30.2</v>
      </c>
      <c r="G310" s="2">
        <v>4.1216666666666661</v>
      </c>
      <c r="H310">
        <v>30.2</v>
      </c>
      <c r="I310">
        <v>32.64</v>
      </c>
      <c r="J310">
        <v>32.64</v>
      </c>
      <c r="K310">
        <v>30.97</v>
      </c>
      <c r="L310">
        <v>0.68694444444444436</v>
      </c>
      <c r="M310">
        <v>30.22</v>
      </c>
      <c r="N310">
        <v>29.93</v>
      </c>
      <c r="O310">
        <v>30.17</v>
      </c>
      <c r="P310">
        <v>1.0981818181818181</v>
      </c>
      <c r="Q310">
        <v>10</v>
      </c>
      <c r="R310">
        <v>70</v>
      </c>
      <c r="S310">
        <v>103</v>
      </c>
    </row>
    <row r="311" spans="1:19" x14ac:dyDescent="0.25">
      <c r="A311" t="s">
        <v>44</v>
      </c>
      <c r="B311" t="s">
        <v>20</v>
      </c>
      <c r="C311" t="s">
        <v>25</v>
      </c>
      <c r="D311" t="s">
        <v>22</v>
      </c>
      <c r="E311">
        <v>31.091111111111104</v>
      </c>
      <c r="F311">
        <v>26.46</v>
      </c>
      <c r="G311" s="2">
        <v>4.6311111111111032</v>
      </c>
      <c r="H311">
        <v>26.46</v>
      </c>
      <c r="I311">
        <v>29.16</v>
      </c>
      <c r="J311">
        <v>29.16</v>
      </c>
      <c r="K311">
        <v>27.11</v>
      </c>
      <c r="L311">
        <v>0.78493408662900044</v>
      </c>
      <c r="M311">
        <v>29.93</v>
      </c>
      <c r="N311">
        <v>26.45</v>
      </c>
      <c r="O311">
        <v>29.29</v>
      </c>
      <c r="P311">
        <v>0.7170731707317074</v>
      </c>
      <c r="Q311">
        <v>10</v>
      </c>
      <c r="R311">
        <v>70</v>
      </c>
      <c r="S311">
        <v>106</v>
      </c>
    </row>
    <row r="312" spans="1:19" x14ac:dyDescent="0.25">
      <c r="A312" t="s">
        <v>44</v>
      </c>
      <c r="B312" t="s">
        <v>20</v>
      </c>
      <c r="C312" t="s">
        <v>25</v>
      </c>
      <c r="D312" t="s">
        <v>23</v>
      </c>
      <c r="E312">
        <v>32.361111111111114</v>
      </c>
      <c r="F312">
        <v>27.5</v>
      </c>
      <c r="G312" s="2">
        <v>4.8611111111111143</v>
      </c>
      <c r="H312">
        <v>27.5</v>
      </c>
      <c r="I312">
        <v>30.27</v>
      </c>
      <c r="J312">
        <v>30.27</v>
      </c>
      <c r="K312">
        <v>30.27</v>
      </c>
      <c r="L312">
        <v>0.82391713747646</v>
      </c>
      <c r="M312">
        <v>29.47</v>
      </c>
      <c r="N312">
        <v>27.46</v>
      </c>
      <c r="O312">
        <v>28.3</v>
      </c>
      <c r="P312">
        <v>3.8732394366197185</v>
      </c>
      <c r="Q312">
        <v>10</v>
      </c>
      <c r="R312">
        <v>70</v>
      </c>
      <c r="S312">
        <v>77</v>
      </c>
    </row>
    <row r="313" spans="1:19" x14ac:dyDescent="0.25">
      <c r="A313" t="s">
        <v>44</v>
      </c>
      <c r="B313" t="s">
        <v>20</v>
      </c>
      <c r="C313" t="s">
        <v>25</v>
      </c>
      <c r="D313" t="s">
        <v>24</v>
      </c>
      <c r="E313">
        <v>31.497777777777781</v>
      </c>
      <c r="F313">
        <v>27.8</v>
      </c>
      <c r="G313" s="2">
        <v>3.6977777777777803</v>
      </c>
      <c r="H313">
        <v>28.17</v>
      </c>
      <c r="I313">
        <v>29.71</v>
      </c>
      <c r="J313">
        <v>29.71</v>
      </c>
      <c r="K313">
        <v>29.71</v>
      </c>
      <c r="L313">
        <v>0.69769392033543032</v>
      </c>
      <c r="M313">
        <v>29.89</v>
      </c>
      <c r="N313">
        <v>28.11</v>
      </c>
      <c r="O313">
        <v>29.03</v>
      </c>
      <c r="P313">
        <v>1.6189655172413795</v>
      </c>
      <c r="Q313">
        <v>10</v>
      </c>
      <c r="R313">
        <v>70</v>
      </c>
      <c r="S313">
        <v>87</v>
      </c>
    </row>
    <row r="314" spans="1:19" x14ac:dyDescent="0.25">
      <c r="A314" t="s">
        <v>44</v>
      </c>
      <c r="B314" t="s">
        <v>20</v>
      </c>
      <c r="C314" t="s">
        <v>26</v>
      </c>
      <c r="D314" t="s">
        <v>22</v>
      </c>
      <c r="E314">
        <v>31.673333333333339</v>
      </c>
      <c r="F314">
        <v>25.78</v>
      </c>
      <c r="G314" s="2">
        <v>5.893333333333338</v>
      </c>
      <c r="H314">
        <v>25.81</v>
      </c>
      <c r="I314">
        <v>27.46</v>
      </c>
      <c r="J314">
        <v>27.46</v>
      </c>
      <c r="K314">
        <v>25.85</v>
      </c>
      <c r="L314">
        <v>1.0339181286549715</v>
      </c>
      <c r="M314">
        <v>27.84</v>
      </c>
      <c r="N314">
        <v>25.6</v>
      </c>
      <c r="O314">
        <v>26.51</v>
      </c>
      <c r="P314">
        <v>1.7206666666666666</v>
      </c>
      <c r="Q314">
        <v>10</v>
      </c>
      <c r="R314">
        <v>70</v>
      </c>
      <c r="S314">
        <v>85</v>
      </c>
    </row>
    <row r="315" spans="1:19" x14ac:dyDescent="0.25">
      <c r="A315" t="s">
        <v>44</v>
      </c>
      <c r="B315" t="s">
        <v>20</v>
      </c>
      <c r="C315" t="s">
        <v>26</v>
      </c>
      <c r="D315" t="s">
        <v>23</v>
      </c>
      <c r="E315">
        <v>34.454444444444434</v>
      </c>
      <c r="F315">
        <v>28.3</v>
      </c>
      <c r="G315" s="2">
        <v>6.1544444444444331</v>
      </c>
      <c r="H315">
        <v>28.3</v>
      </c>
      <c r="I315">
        <v>31.06</v>
      </c>
      <c r="J315">
        <v>30.06</v>
      </c>
      <c r="K315">
        <v>28.7</v>
      </c>
      <c r="L315">
        <v>1.0431261770244802</v>
      </c>
      <c r="M315">
        <v>29.16</v>
      </c>
      <c r="N315">
        <v>28.14</v>
      </c>
      <c r="O315">
        <v>28.8</v>
      </c>
      <c r="P315">
        <v>0.76693766937669383</v>
      </c>
      <c r="Q315">
        <v>10</v>
      </c>
      <c r="R315">
        <v>70</v>
      </c>
      <c r="S315">
        <v>117</v>
      </c>
    </row>
    <row r="316" spans="1:19" x14ac:dyDescent="0.25">
      <c r="A316" t="s">
        <v>44</v>
      </c>
      <c r="B316" t="s">
        <v>20</v>
      </c>
      <c r="C316" t="s">
        <v>26</v>
      </c>
      <c r="D316" t="s">
        <v>24</v>
      </c>
      <c r="E316">
        <v>33.078888888888883</v>
      </c>
      <c r="F316">
        <v>27.27</v>
      </c>
      <c r="G316" s="2">
        <v>5.8088888888888839</v>
      </c>
      <c r="H316">
        <v>27.27</v>
      </c>
      <c r="I316">
        <v>29.47</v>
      </c>
      <c r="J316">
        <v>29.47</v>
      </c>
      <c r="K316">
        <v>29.47</v>
      </c>
      <c r="L316">
        <v>0.96814814814814731</v>
      </c>
      <c r="M316">
        <v>28.88</v>
      </c>
      <c r="N316">
        <v>27.1</v>
      </c>
      <c r="O316">
        <v>28.02</v>
      </c>
      <c r="P316">
        <v>1.8806896551724137</v>
      </c>
      <c r="Q316">
        <v>10</v>
      </c>
      <c r="R316">
        <v>70</v>
      </c>
      <c r="S316">
        <v>105</v>
      </c>
    </row>
    <row r="317" spans="1:19" hidden="1" x14ac:dyDescent="0.25">
      <c r="A317" t="s">
        <v>44</v>
      </c>
      <c r="B317" t="s">
        <v>27</v>
      </c>
      <c r="C317" t="s">
        <v>21</v>
      </c>
      <c r="D317" t="s">
        <v>22</v>
      </c>
      <c r="E317">
        <v>34.340000000000003</v>
      </c>
      <c r="F317">
        <v>28.51</v>
      </c>
      <c r="G317">
        <v>5.8300000000000018</v>
      </c>
      <c r="H317">
        <v>29.5</v>
      </c>
      <c r="I317">
        <v>31.58</v>
      </c>
      <c r="J317">
        <v>31.58</v>
      </c>
      <c r="K317">
        <v>29.46</v>
      </c>
      <c r="L317">
        <v>1.4575000000000005</v>
      </c>
      <c r="M317">
        <v>31.22</v>
      </c>
      <c r="N317">
        <v>29.5</v>
      </c>
      <c r="O317">
        <v>29.87</v>
      </c>
      <c r="P317">
        <v>4.3382352941176467</v>
      </c>
      <c r="Q317">
        <v>10</v>
      </c>
      <c r="R317">
        <v>70</v>
      </c>
      <c r="S317">
        <v>89</v>
      </c>
    </row>
    <row r="318" spans="1:19" hidden="1" x14ac:dyDescent="0.25">
      <c r="A318" t="s">
        <v>44</v>
      </c>
      <c r="B318" t="s">
        <v>27</v>
      </c>
      <c r="C318" t="s">
        <v>21</v>
      </c>
      <c r="D318" t="s">
        <v>23</v>
      </c>
      <c r="E318">
        <v>32.083333333333329</v>
      </c>
      <c r="F318">
        <v>27.06</v>
      </c>
      <c r="G318">
        <v>5.0233333333333299</v>
      </c>
      <c r="H318">
        <v>27.11</v>
      </c>
      <c r="I318">
        <v>30.11</v>
      </c>
      <c r="J318">
        <v>30.11</v>
      </c>
      <c r="K318">
        <v>30.11</v>
      </c>
      <c r="L318">
        <v>0.86609195402298789</v>
      </c>
      <c r="M318">
        <v>28.31</v>
      </c>
      <c r="N318">
        <v>27.09</v>
      </c>
      <c r="O318">
        <v>27.43</v>
      </c>
      <c r="P318">
        <v>2.3780701754385962</v>
      </c>
      <c r="Q318">
        <v>10</v>
      </c>
      <c r="R318">
        <v>70</v>
      </c>
      <c r="S318">
        <v>82</v>
      </c>
    </row>
    <row r="319" spans="1:19" hidden="1" x14ac:dyDescent="0.25">
      <c r="A319" t="s">
        <v>44</v>
      </c>
      <c r="B319" t="s">
        <v>27</v>
      </c>
      <c r="C319" t="s">
        <v>21</v>
      </c>
      <c r="D319" t="s">
        <v>24</v>
      </c>
      <c r="E319">
        <v>32.084444444444436</v>
      </c>
      <c r="F319">
        <v>27.78</v>
      </c>
      <c r="G319">
        <v>4.3044444444444352</v>
      </c>
      <c r="H319">
        <v>27.78</v>
      </c>
      <c r="I319">
        <v>31.17</v>
      </c>
      <c r="J319">
        <v>31.17</v>
      </c>
      <c r="K319">
        <v>28.58</v>
      </c>
      <c r="L319">
        <v>0.71740740740740583</v>
      </c>
      <c r="M319">
        <v>29.39</v>
      </c>
      <c r="N319">
        <v>27.7</v>
      </c>
      <c r="O319">
        <v>29.34</v>
      </c>
      <c r="P319">
        <v>0.44448000000000004</v>
      </c>
      <c r="Q319">
        <v>10</v>
      </c>
      <c r="R319">
        <v>70</v>
      </c>
      <c r="S319">
        <v>130</v>
      </c>
    </row>
    <row r="320" spans="1:19" hidden="1" x14ac:dyDescent="0.25">
      <c r="A320" t="s">
        <v>44</v>
      </c>
      <c r="B320" t="s">
        <v>27</v>
      </c>
      <c r="C320" t="s">
        <v>25</v>
      </c>
      <c r="D320" t="s">
        <v>22</v>
      </c>
      <c r="E320">
        <v>31.287777777777777</v>
      </c>
      <c r="F320">
        <v>26.95</v>
      </c>
      <c r="G320">
        <v>4.3377777777777773</v>
      </c>
      <c r="H320">
        <v>26.97</v>
      </c>
      <c r="I320">
        <v>29.53</v>
      </c>
      <c r="J320">
        <v>29.53</v>
      </c>
      <c r="K320">
        <v>27.37</v>
      </c>
      <c r="L320">
        <v>0.77460317460317452</v>
      </c>
      <c r="M320">
        <v>29.26</v>
      </c>
      <c r="N320">
        <v>26.93</v>
      </c>
      <c r="O320">
        <v>27.69</v>
      </c>
      <c r="P320">
        <v>2.6184466019417472</v>
      </c>
      <c r="Q320">
        <v>10</v>
      </c>
      <c r="R320">
        <v>70</v>
      </c>
      <c r="S320">
        <v>89</v>
      </c>
    </row>
    <row r="321" spans="1:19" hidden="1" x14ac:dyDescent="0.25">
      <c r="A321" t="s">
        <v>44</v>
      </c>
      <c r="B321" t="s">
        <v>27</v>
      </c>
      <c r="C321" t="s">
        <v>25</v>
      </c>
      <c r="D321" t="s">
        <v>23</v>
      </c>
      <c r="E321">
        <v>30.967777777777783</v>
      </c>
      <c r="F321">
        <v>27.04</v>
      </c>
      <c r="G321">
        <v>3.9277777777777843</v>
      </c>
      <c r="H321">
        <v>27.06</v>
      </c>
      <c r="L321">
        <v>0.65462962962963067</v>
      </c>
      <c r="M321">
        <v>29.16</v>
      </c>
      <c r="N321">
        <v>26.95</v>
      </c>
      <c r="Q321">
        <v>10</v>
      </c>
      <c r="R321">
        <v>70</v>
      </c>
      <c r="S321">
        <v>0</v>
      </c>
    </row>
    <row r="322" spans="1:19" hidden="1" x14ac:dyDescent="0.25">
      <c r="A322" t="s">
        <v>44</v>
      </c>
      <c r="B322" t="s">
        <v>27</v>
      </c>
      <c r="C322" t="s">
        <v>25</v>
      </c>
      <c r="D322" t="s">
        <v>24</v>
      </c>
      <c r="E322">
        <v>32.511111111111113</v>
      </c>
      <c r="F322">
        <v>27.58</v>
      </c>
      <c r="G322">
        <v>4.9311111111111146</v>
      </c>
      <c r="H322">
        <v>27.58</v>
      </c>
      <c r="I322">
        <v>30.72</v>
      </c>
      <c r="J322">
        <v>30.72</v>
      </c>
      <c r="K322">
        <v>27.97</v>
      </c>
      <c r="L322">
        <v>0.82185185185185239</v>
      </c>
      <c r="M322">
        <v>29.46</v>
      </c>
      <c r="N322">
        <v>27.53</v>
      </c>
      <c r="O322">
        <v>29.43</v>
      </c>
      <c r="P322">
        <v>0.82328358208955221</v>
      </c>
      <c r="Q322">
        <v>10</v>
      </c>
      <c r="R322">
        <v>70</v>
      </c>
      <c r="S322">
        <v>104</v>
      </c>
    </row>
    <row r="323" spans="1:19" hidden="1" x14ac:dyDescent="0.25">
      <c r="A323" t="s">
        <v>44</v>
      </c>
      <c r="B323" t="s">
        <v>27</v>
      </c>
      <c r="C323" t="s">
        <v>26</v>
      </c>
      <c r="D323" t="s">
        <v>22</v>
      </c>
      <c r="E323">
        <v>32.457777777777778</v>
      </c>
      <c r="F323">
        <v>25.31</v>
      </c>
      <c r="G323">
        <v>7.1477777777777796</v>
      </c>
      <c r="H323">
        <v>25.33</v>
      </c>
      <c r="I323">
        <v>28.46</v>
      </c>
      <c r="J323">
        <v>28.46</v>
      </c>
      <c r="K323">
        <v>25.88</v>
      </c>
      <c r="L323">
        <v>1.2323754789272034</v>
      </c>
      <c r="M323">
        <v>27.71</v>
      </c>
      <c r="N323">
        <v>25.22</v>
      </c>
      <c r="O323">
        <v>25.96</v>
      </c>
      <c r="P323">
        <v>2.2415929203539822</v>
      </c>
      <c r="Q323">
        <v>10</v>
      </c>
      <c r="R323">
        <v>70</v>
      </c>
      <c r="S323">
        <v>98</v>
      </c>
    </row>
    <row r="324" spans="1:19" hidden="1" x14ac:dyDescent="0.25">
      <c r="A324" t="s">
        <v>44</v>
      </c>
      <c r="B324" t="s">
        <v>27</v>
      </c>
      <c r="C324" t="s">
        <v>26</v>
      </c>
      <c r="D324" t="s">
        <v>23</v>
      </c>
      <c r="E324">
        <v>31.09</v>
      </c>
      <c r="F324">
        <v>25.81</v>
      </c>
      <c r="G324">
        <v>5.2800000000000011</v>
      </c>
      <c r="H324">
        <v>25.83</v>
      </c>
      <c r="I324">
        <v>27.79</v>
      </c>
      <c r="J324">
        <v>27.79</v>
      </c>
      <c r="K324">
        <v>25.82</v>
      </c>
      <c r="L324">
        <v>0.94285714285714317</v>
      </c>
      <c r="M324">
        <v>28.31</v>
      </c>
      <c r="N324">
        <v>25.83</v>
      </c>
      <c r="O324">
        <v>26.97</v>
      </c>
      <c r="P324">
        <v>1.677272727272727</v>
      </c>
      <c r="Q324">
        <v>10</v>
      </c>
      <c r="R324">
        <v>70</v>
      </c>
      <c r="S324">
        <v>86</v>
      </c>
    </row>
    <row r="325" spans="1:19" hidden="1" x14ac:dyDescent="0.25">
      <c r="A325" t="s">
        <v>44</v>
      </c>
      <c r="B325" t="s">
        <v>27</v>
      </c>
      <c r="C325" t="s">
        <v>26</v>
      </c>
      <c r="D325" t="s">
        <v>24</v>
      </c>
      <c r="E325">
        <v>31.774444444444448</v>
      </c>
      <c r="F325">
        <v>26.39</v>
      </c>
      <c r="G325">
        <v>5.3844444444444477</v>
      </c>
      <c r="H325">
        <v>26.45</v>
      </c>
      <c r="I325">
        <v>28.48</v>
      </c>
      <c r="J325">
        <v>28.48</v>
      </c>
      <c r="K325">
        <v>28.48</v>
      </c>
      <c r="L325">
        <v>1.1965432098765438</v>
      </c>
      <c r="M325">
        <v>28.26</v>
      </c>
      <c r="N325">
        <v>26.41</v>
      </c>
      <c r="O325">
        <v>27.48</v>
      </c>
      <c r="P325">
        <v>1.8116438356164384</v>
      </c>
      <c r="Q325">
        <v>10</v>
      </c>
      <c r="R325">
        <v>70</v>
      </c>
      <c r="S325">
        <v>85</v>
      </c>
    </row>
    <row r="326" spans="1:19" x14ac:dyDescent="0.25">
      <c r="A326" t="s">
        <v>45</v>
      </c>
      <c r="B326" t="s">
        <v>20</v>
      </c>
      <c r="C326" t="s">
        <v>21</v>
      </c>
      <c r="D326" t="s">
        <v>22</v>
      </c>
      <c r="E326" s="2">
        <v>30.585555555555548</v>
      </c>
      <c r="F326">
        <v>28.41</v>
      </c>
      <c r="G326" s="2">
        <v>2.1755555555555475</v>
      </c>
      <c r="H326">
        <v>28.53</v>
      </c>
      <c r="I326">
        <v>29.39</v>
      </c>
      <c r="J326">
        <v>29.29</v>
      </c>
      <c r="K326">
        <v>29.29</v>
      </c>
      <c r="L326">
        <v>0.47294685990337992</v>
      </c>
      <c r="M326">
        <v>30.12</v>
      </c>
      <c r="N326">
        <v>28.28</v>
      </c>
      <c r="O326">
        <v>28.73</v>
      </c>
      <c r="P326">
        <v>4.1347826086956525</v>
      </c>
      <c r="Q326">
        <v>10</v>
      </c>
      <c r="R326">
        <v>70</v>
      </c>
      <c r="S326">
        <v>86</v>
      </c>
    </row>
    <row r="327" spans="1:19" x14ac:dyDescent="0.25">
      <c r="A327" t="s">
        <v>45</v>
      </c>
      <c r="B327" t="s">
        <v>20</v>
      </c>
      <c r="C327" t="s">
        <v>21</v>
      </c>
      <c r="D327" t="s">
        <v>23</v>
      </c>
      <c r="E327" s="2">
        <v>30.369999999999997</v>
      </c>
      <c r="F327">
        <v>29.13</v>
      </c>
      <c r="G327" s="2">
        <v>1.2399999999999984</v>
      </c>
      <c r="H327">
        <v>29.13</v>
      </c>
      <c r="I327">
        <v>30.72</v>
      </c>
      <c r="J327">
        <v>30.72</v>
      </c>
      <c r="K327">
        <v>30.72</v>
      </c>
      <c r="L327">
        <v>0.21016949152542344</v>
      </c>
      <c r="M327">
        <v>29.13</v>
      </c>
      <c r="N327">
        <v>28.44</v>
      </c>
      <c r="O327">
        <v>28.98</v>
      </c>
      <c r="P327">
        <v>4.7754098360655739</v>
      </c>
      <c r="Q327">
        <v>10</v>
      </c>
      <c r="R327">
        <v>70</v>
      </c>
      <c r="S327">
        <v>88</v>
      </c>
    </row>
    <row r="328" spans="1:19" x14ac:dyDescent="0.25">
      <c r="A328" t="s">
        <v>45</v>
      </c>
      <c r="B328" t="s">
        <v>20</v>
      </c>
      <c r="C328" t="s">
        <v>21</v>
      </c>
      <c r="D328" t="s">
        <v>24</v>
      </c>
      <c r="E328" s="2">
        <v>31.018888888888885</v>
      </c>
      <c r="F328">
        <v>27.21</v>
      </c>
      <c r="G328" s="2">
        <v>3.8088888888888839</v>
      </c>
      <c r="H328">
        <v>27.21</v>
      </c>
      <c r="I328">
        <v>29.74</v>
      </c>
      <c r="J328">
        <v>29.74</v>
      </c>
      <c r="K328">
        <v>29.74</v>
      </c>
      <c r="L328">
        <v>0.63481481481481394</v>
      </c>
      <c r="M328">
        <v>28.33</v>
      </c>
      <c r="N328">
        <v>27.21</v>
      </c>
      <c r="O328">
        <v>27.84</v>
      </c>
      <c r="P328">
        <v>2.7210000000000001</v>
      </c>
      <c r="Q328">
        <v>10</v>
      </c>
      <c r="R328">
        <v>70</v>
      </c>
      <c r="S328">
        <v>91</v>
      </c>
    </row>
    <row r="329" spans="1:19" x14ac:dyDescent="0.25">
      <c r="A329" t="s">
        <v>45</v>
      </c>
      <c r="B329" t="s">
        <v>20</v>
      </c>
      <c r="C329" t="s">
        <v>25</v>
      </c>
      <c r="D329" t="s">
        <v>22</v>
      </c>
      <c r="E329">
        <v>33.125555555555557</v>
      </c>
      <c r="F329">
        <v>28.08</v>
      </c>
      <c r="G329" s="2">
        <v>5.0455555555555591</v>
      </c>
      <c r="H329">
        <v>28.08</v>
      </c>
      <c r="I329">
        <v>31.11</v>
      </c>
      <c r="J329">
        <v>31.11</v>
      </c>
      <c r="K329">
        <v>31.11</v>
      </c>
      <c r="L329">
        <v>0.85517890772128113</v>
      </c>
      <c r="M329">
        <v>29.55</v>
      </c>
      <c r="N329">
        <v>28.01</v>
      </c>
      <c r="O329">
        <v>28.61</v>
      </c>
      <c r="P329">
        <v>3.3428571428571425</v>
      </c>
      <c r="Q329">
        <v>10</v>
      </c>
      <c r="R329">
        <v>70</v>
      </c>
      <c r="S329">
        <v>83</v>
      </c>
    </row>
    <row r="330" spans="1:19" x14ac:dyDescent="0.25">
      <c r="A330" t="s">
        <v>45</v>
      </c>
      <c r="B330" t="s">
        <v>20</v>
      </c>
      <c r="C330" t="s">
        <v>25</v>
      </c>
      <c r="D330" t="s">
        <v>23</v>
      </c>
      <c r="E330">
        <v>30.465555555555554</v>
      </c>
      <c r="F330">
        <v>28.32</v>
      </c>
      <c r="G330" s="2">
        <v>2.1455555555555534</v>
      </c>
      <c r="H330">
        <v>28.37</v>
      </c>
      <c r="I330">
        <v>29.82</v>
      </c>
      <c r="J330">
        <v>29.91</v>
      </c>
      <c r="K330">
        <v>29.91</v>
      </c>
      <c r="L330">
        <v>0.36365348399246666</v>
      </c>
      <c r="M330">
        <v>29.82</v>
      </c>
      <c r="N330">
        <v>28.33</v>
      </c>
      <c r="O330">
        <v>29.12</v>
      </c>
      <c r="P330">
        <v>4.2343283582089555</v>
      </c>
      <c r="Q330">
        <v>10</v>
      </c>
      <c r="R330">
        <v>70</v>
      </c>
      <c r="S330">
        <v>77</v>
      </c>
    </row>
    <row r="331" spans="1:19" x14ac:dyDescent="0.25">
      <c r="A331" t="s">
        <v>45</v>
      </c>
      <c r="B331" t="s">
        <v>20</v>
      </c>
      <c r="C331" t="s">
        <v>25</v>
      </c>
      <c r="D331" t="s">
        <v>24</v>
      </c>
      <c r="E331">
        <v>32.138888888888886</v>
      </c>
      <c r="F331">
        <v>26.85</v>
      </c>
      <c r="G331" s="2">
        <v>5.2888888888888843</v>
      </c>
      <c r="H331">
        <v>27.61</v>
      </c>
      <c r="I331">
        <v>30.06</v>
      </c>
      <c r="J331">
        <v>30.06</v>
      </c>
      <c r="K331">
        <v>30.06</v>
      </c>
      <c r="L331">
        <v>0.96161616161616081</v>
      </c>
      <c r="M331">
        <v>30.14</v>
      </c>
      <c r="N331">
        <v>27.61</v>
      </c>
      <c r="O331">
        <v>29.41</v>
      </c>
      <c r="P331">
        <v>1.7812903225806451</v>
      </c>
      <c r="Q331">
        <v>10</v>
      </c>
      <c r="R331">
        <v>70</v>
      </c>
      <c r="S331">
        <v>86</v>
      </c>
    </row>
    <row r="332" spans="1:19" x14ac:dyDescent="0.25">
      <c r="A332" t="s">
        <v>45</v>
      </c>
      <c r="B332" t="s">
        <v>20</v>
      </c>
      <c r="C332" t="s">
        <v>26</v>
      </c>
      <c r="D332" t="s">
        <v>22</v>
      </c>
      <c r="E332">
        <v>32.714444444444453</v>
      </c>
      <c r="F332">
        <v>26.62</v>
      </c>
      <c r="G332" s="2">
        <v>6.0944444444444521</v>
      </c>
      <c r="H332">
        <v>26.62</v>
      </c>
      <c r="I332">
        <v>28.97</v>
      </c>
      <c r="J332">
        <v>28.97</v>
      </c>
      <c r="K332">
        <v>28.97</v>
      </c>
      <c r="L332">
        <v>1.0329566854990597</v>
      </c>
      <c r="M332">
        <v>28.33</v>
      </c>
      <c r="N332">
        <v>26.62</v>
      </c>
      <c r="O332">
        <v>27.18</v>
      </c>
      <c r="P332">
        <v>5.0226415094339627</v>
      </c>
      <c r="Q332">
        <v>10</v>
      </c>
      <c r="R332">
        <v>70</v>
      </c>
      <c r="S332">
        <v>83</v>
      </c>
    </row>
    <row r="333" spans="1:19" x14ac:dyDescent="0.25">
      <c r="A333" t="s">
        <v>45</v>
      </c>
      <c r="B333" t="s">
        <v>20</v>
      </c>
      <c r="C333" t="s">
        <v>26</v>
      </c>
      <c r="D333" t="s">
        <v>23</v>
      </c>
      <c r="E333">
        <v>30.824444444444438</v>
      </c>
      <c r="F333">
        <v>27.35</v>
      </c>
      <c r="G333" s="2">
        <v>3.4744444444444369</v>
      </c>
      <c r="H333">
        <v>27.35</v>
      </c>
      <c r="I333">
        <v>28.3</v>
      </c>
      <c r="J333">
        <v>28.3</v>
      </c>
      <c r="K333">
        <v>28.3</v>
      </c>
      <c r="L333">
        <v>0.58888888888888757</v>
      </c>
      <c r="M333">
        <v>29.71</v>
      </c>
      <c r="N333">
        <v>27.26</v>
      </c>
      <c r="O333">
        <v>27.7</v>
      </c>
      <c r="P333">
        <v>3.6959459459459461</v>
      </c>
      <c r="Q333">
        <v>10</v>
      </c>
      <c r="R333">
        <v>70</v>
      </c>
      <c r="S333">
        <v>90</v>
      </c>
    </row>
    <row r="334" spans="1:19" x14ac:dyDescent="0.25">
      <c r="A334" t="s">
        <v>45</v>
      </c>
      <c r="B334" t="s">
        <v>20</v>
      </c>
      <c r="C334" t="s">
        <v>26</v>
      </c>
      <c r="D334" t="s">
        <v>24</v>
      </c>
      <c r="E334">
        <v>33.716666666666661</v>
      </c>
      <c r="F334">
        <v>27.34</v>
      </c>
      <c r="G334" s="2">
        <v>6.3766666666666616</v>
      </c>
      <c r="H334">
        <v>27.34</v>
      </c>
      <c r="I334">
        <v>30.87</v>
      </c>
      <c r="J334">
        <v>30.87</v>
      </c>
      <c r="K334">
        <v>30.87</v>
      </c>
      <c r="L334">
        <v>1.0807909604519765</v>
      </c>
      <c r="M334">
        <v>28.1</v>
      </c>
      <c r="N334">
        <v>27.22</v>
      </c>
      <c r="O334">
        <v>27.48</v>
      </c>
      <c r="P334">
        <v>4.4819672131147543</v>
      </c>
      <c r="Q334">
        <v>10</v>
      </c>
      <c r="R334">
        <v>70</v>
      </c>
      <c r="S334">
        <v>84</v>
      </c>
    </row>
    <row r="335" spans="1:19" hidden="1" x14ac:dyDescent="0.25">
      <c r="A335" t="s">
        <v>45</v>
      </c>
      <c r="B335" t="s">
        <v>27</v>
      </c>
      <c r="C335" t="s">
        <v>21</v>
      </c>
      <c r="D335" t="s">
        <v>22</v>
      </c>
      <c r="E335">
        <v>31.494444444444451</v>
      </c>
      <c r="F335">
        <v>28.5</v>
      </c>
      <c r="G335">
        <v>2.9944444444444507</v>
      </c>
      <c r="H335">
        <v>28.5</v>
      </c>
      <c r="I335">
        <v>31.27</v>
      </c>
      <c r="J335">
        <v>31.13</v>
      </c>
      <c r="K335">
        <v>31.13</v>
      </c>
      <c r="L335">
        <v>0.50753295668550014</v>
      </c>
      <c r="M335">
        <v>28.81</v>
      </c>
      <c r="N335">
        <v>28.47</v>
      </c>
      <c r="O335">
        <v>28.51</v>
      </c>
      <c r="P335">
        <v>4.5238095238095237</v>
      </c>
      <c r="Q335">
        <v>10</v>
      </c>
      <c r="R335">
        <v>70</v>
      </c>
      <c r="S335">
        <v>85</v>
      </c>
    </row>
    <row r="336" spans="1:19" hidden="1" x14ac:dyDescent="0.25">
      <c r="A336" t="s">
        <v>45</v>
      </c>
      <c r="B336" t="s">
        <v>27</v>
      </c>
      <c r="C336" t="s">
        <v>21</v>
      </c>
      <c r="D336" t="s">
        <v>23</v>
      </c>
      <c r="E336">
        <v>30.178888888888892</v>
      </c>
      <c r="F336">
        <v>28.52</v>
      </c>
      <c r="G336">
        <v>1.6588888888888924</v>
      </c>
      <c r="H336">
        <v>28.65</v>
      </c>
      <c r="I336">
        <v>29.62</v>
      </c>
      <c r="J336">
        <v>29.44</v>
      </c>
      <c r="K336">
        <v>29.44</v>
      </c>
      <c r="L336">
        <v>0.2860153256704987</v>
      </c>
      <c r="M336">
        <v>28.82</v>
      </c>
      <c r="N336">
        <v>28.47</v>
      </c>
      <c r="O336">
        <v>28.57</v>
      </c>
      <c r="P336">
        <v>5.3055555555555554</v>
      </c>
      <c r="Q336">
        <v>10</v>
      </c>
      <c r="R336">
        <v>70</v>
      </c>
      <c r="S336">
        <v>86</v>
      </c>
    </row>
    <row r="337" spans="1:19" hidden="1" x14ac:dyDescent="0.25">
      <c r="A337" t="s">
        <v>45</v>
      </c>
      <c r="B337" t="s">
        <v>27</v>
      </c>
      <c r="C337" t="s">
        <v>21</v>
      </c>
      <c r="D337" t="s">
        <v>24</v>
      </c>
      <c r="E337">
        <v>32.418888888888887</v>
      </c>
      <c r="F337">
        <v>27.9</v>
      </c>
      <c r="G337">
        <v>4.5188888888888883</v>
      </c>
      <c r="H337">
        <v>27.9</v>
      </c>
      <c r="I337">
        <v>30.64</v>
      </c>
      <c r="J337">
        <v>30.38</v>
      </c>
      <c r="K337">
        <v>30.38</v>
      </c>
      <c r="L337">
        <v>0.75314814814814801</v>
      </c>
      <c r="M337">
        <v>28.61</v>
      </c>
      <c r="N337">
        <v>27.85</v>
      </c>
      <c r="O337">
        <v>28.14</v>
      </c>
      <c r="P337">
        <v>5.0727272727272723</v>
      </c>
      <c r="Q337">
        <v>10</v>
      </c>
      <c r="R337">
        <v>70</v>
      </c>
      <c r="S337">
        <v>91</v>
      </c>
    </row>
    <row r="338" spans="1:19" hidden="1" x14ac:dyDescent="0.25">
      <c r="A338" t="s">
        <v>45</v>
      </c>
      <c r="B338" t="s">
        <v>27</v>
      </c>
      <c r="C338" t="s">
        <v>25</v>
      </c>
      <c r="D338" t="s">
        <v>22</v>
      </c>
      <c r="E338">
        <v>35.867777777777782</v>
      </c>
      <c r="F338">
        <v>30.13</v>
      </c>
      <c r="G338">
        <v>5.737777777777783</v>
      </c>
      <c r="H338">
        <v>30.13</v>
      </c>
      <c r="I338">
        <v>34.33</v>
      </c>
      <c r="J338">
        <v>34.33</v>
      </c>
      <c r="K338">
        <v>34.33</v>
      </c>
      <c r="L338">
        <v>0.97250470809792922</v>
      </c>
      <c r="M338">
        <v>32.33</v>
      </c>
      <c r="N338">
        <v>29.91</v>
      </c>
      <c r="O338">
        <v>32.29</v>
      </c>
      <c r="P338">
        <v>0.38777348777348775</v>
      </c>
      <c r="Q338">
        <v>10</v>
      </c>
      <c r="R338">
        <v>70</v>
      </c>
      <c r="S338">
        <v>130</v>
      </c>
    </row>
    <row r="339" spans="1:19" hidden="1" x14ac:dyDescent="0.25">
      <c r="A339" t="s">
        <v>45</v>
      </c>
      <c r="B339" t="s">
        <v>27</v>
      </c>
      <c r="C339" t="s">
        <v>25</v>
      </c>
      <c r="D339" t="s">
        <v>23</v>
      </c>
      <c r="E339">
        <v>30.588888888888889</v>
      </c>
      <c r="F339">
        <v>28.31</v>
      </c>
      <c r="G339">
        <v>2.2788888888888899</v>
      </c>
      <c r="H339">
        <v>28.31</v>
      </c>
      <c r="I339">
        <v>30.14</v>
      </c>
      <c r="J339">
        <v>30.1</v>
      </c>
      <c r="K339">
        <v>30.1</v>
      </c>
      <c r="L339">
        <v>0.38625235404896435</v>
      </c>
      <c r="M339">
        <v>30.61</v>
      </c>
      <c r="N339">
        <v>28.3</v>
      </c>
      <c r="O339">
        <v>28.73</v>
      </c>
      <c r="P339">
        <v>4.8810344827586203</v>
      </c>
      <c r="Q339">
        <v>10</v>
      </c>
      <c r="R339">
        <v>70</v>
      </c>
      <c r="S339">
        <v>79</v>
      </c>
    </row>
    <row r="340" spans="1:19" hidden="1" x14ac:dyDescent="0.25">
      <c r="A340" t="s">
        <v>45</v>
      </c>
      <c r="B340" t="s">
        <v>27</v>
      </c>
      <c r="C340" t="s">
        <v>25</v>
      </c>
      <c r="D340" t="s">
        <v>24</v>
      </c>
      <c r="E340">
        <v>33.103333333333339</v>
      </c>
      <c r="F340">
        <v>29.79</v>
      </c>
      <c r="G340">
        <v>3.3133333333333397</v>
      </c>
      <c r="H340">
        <v>29.79</v>
      </c>
      <c r="I340">
        <v>32.49</v>
      </c>
      <c r="J340">
        <v>32.49</v>
      </c>
      <c r="K340">
        <v>32.49</v>
      </c>
      <c r="L340">
        <v>0.56158192090395587</v>
      </c>
      <c r="M340">
        <v>30.57</v>
      </c>
      <c r="N340">
        <v>29.61</v>
      </c>
      <c r="O340">
        <v>30.5</v>
      </c>
      <c r="P340">
        <v>0.50749574105621797</v>
      </c>
      <c r="Q340">
        <v>10</v>
      </c>
      <c r="R340">
        <v>70</v>
      </c>
      <c r="S340">
        <v>128</v>
      </c>
    </row>
    <row r="341" spans="1:19" hidden="1" x14ac:dyDescent="0.25">
      <c r="A341" t="s">
        <v>45</v>
      </c>
      <c r="B341" t="s">
        <v>27</v>
      </c>
      <c r="C341" t="s">
        <v>26</v>
      </c>
      <c r="D341" t="s">
        <v>22</v>
      </c>
      <c r="E341">
        <v>33.267777777777781</v>
      </c>
      <c r="F341">
        <v>28.57</v>
      </c>
      <c r="G341">
        <v>4.6977777777777803</v>
      </c>
      <c r="H341">
        <v>28.57</v>
      </c>
      <c r="I341">
        <v>32.17</v>
      </c>
      <c r="J341">
        <v>32.17</v>
      </c>
      <c r="K341">
        <v>32.17</v>
      </c>
      <c r="L341">
        <v>0.79623352165725081</v>
      </c>
      <c r="M341">
        <v>29.45</v>
      </c>
      <c r="N341">
        <v>28.32</v>
      </c>
      <c r="O341">
        <v>28.43</v>
      </c>
      <c r="P341">
        <v>4.5349206349206348</v>
      </c>
      <c r="Q341">
        <v>10</v>
      </c>
      <c r="R341">
        <v>70</v>
      </c>
      <c r="S341">
        <v>80</v>
      </c>
    </row>
    <row r="342" spans="1:19" hidden="1" x14ac:dyDescent="0.25">
      <c r="A342" t="s">
        <v>45</v>
      </c>
      <c r="B342" t="s">
        <v>27</v>
      </c>
      <c r="C342" t="s">
        <v>26</v>
      </c>
      <c r="D342" t="s">
        <v>23</v>
      </c>
      <c r="E342">
        <v>31.880000000000003</v>
      </c>
      <c r="F342">
        <v>27.49</v>
      </c>
      <c r="G342">
        <v>4.3900000000000041</v>
      </c>
      <c r="H342">
        <v>27.49</v>
      </c>
      <c r="I342">
        <v>29.83</v>
      </c>
      <c r="J342">
        <v>29.83</v>
      </c>
      <c r="K342">
        <v>29.83</v>
      </c>
      <c r="L342">
        <v>0.73166666666666735</v>
      </c>
      <c r="M342">
        <v>30.3</v>
      </c>
      <c r="N342">
        <v>27.34</v>
      </c>
      <c r="O342">
        <v>27.83</v>
      </c>
      <c r="P342">
        <v>4.2292307692307691</v>
      </c>
      <c r="Q342">
        <v>10</v>
      </c>
      <c r="R342">
        <v>70</v>
      </c>
      <c r="S342">
        <v>85</v>
      </c>
    </row>
    <row r="343" spans="1:19" hidden="1" x14ac:dyDescent="0.25">
      <c r="A343" t="s">
        <v>45</v>
      </c>
      <c r="B343" t="s">
        <v>27</v>
      </c>
      <c r="C343" t="s">
        <v>26</v>
      </c>
      <c r="D343" t="s">
        <v>24</v>
      </c>
      <c r="E343">
        <v>34.358888888888892</v>
      </c>
      <c r="F343">
        <v>28.1</v>
      </c>
      <c r="G343">
        <v>6.2588888888888903</v>
      </c>
      <c r="H343">
        <v>28.11</v>
      </c>
      <c r="I343">
        <v>32.04</v>
      </c>
      <c r="J343">
        <v>32.04</v>
      </c>
      <c r="K343">
        <v>32.04</v>
      </c>
      <c r="L343">
        <v>1.0608286252354051</v>
      </c>
      <c r="M343">
        <v>29.63</v>
      </c>
      <c r="N343">
        <v>28.02</v>
      </c>
      <c r="O343">
        <v>28.56</v>
      </c>
      <c r="P343">
        <v>3.8506849315068492</v>
      </c>
      <c r="Q343">
        <v>10</v>
      </c>
      <c r="R343">
        <v>70</v>
      </c>
      <c r="S343">
        <v>87</v>
      </c>
    </row>
    <row r="344" spans="1:19" x14ac:dyDescent="0.25">
      <c r="A344" t="s">
        <v>46</v>
      </c>
      <c r="B344" t="s">
        <v>20</v>
      </c>
      <c r="C344" t="s">
        <v>21</v>
      </c>
      <c r="D344" t="s">
        <v>22</v>
      </c>
      <c r="E344" s="2">
        <v>33.883333333333333</v>
      </c>
      <c r="F344">
        <v>27.57</v>
      </c>
      <c r="G344" s="2">
        <v>6.3133333333333326</v>
      </c>
      <c r="H344">
        <v>27.57</v>
      </c>
      <c r="I344">
        <v>30.66</v>
      </c>
      <c r="J344">
        <v>28.25</v>
      </c>
      <c r="K344">
        <v>28.25</v>
      </c>
      <c r="L344">
        <v>1.070056497175141</v>
      </c>
      <c r="M344">
        <v>29.33</v>
      </c>
      <c r="N344">
        <v>27.53</v>
      </c>
      <c r="O344">
        <v>27.56</v>
      </c>
      <c r="P344">
        <v>30.633333333333333</v>
      </c>
      <c r="Q344">
        <v>10</v>
      </c>
      <c r="R344">
        <v>70</v>
      </c>
      <c r="S344">
        <v>130</v>
      </c>
    </row>
    <row r="345" spans="1:19" x14ac:dyDescent="0.25">
      <c r="A345" t="s">
        <v>46</v>
      </c>
      <c r="B345" t="s">
        <v>20</v>
      </c>
      <c r="C345" t="s">
        <v>21</v>
      </c>
      <c r="D345" t="s">
        <v>23</v>
      </c>
      <c r="E345" s="2">
        <v>32.700000000000003</v>
      </c>
      <c r="F345">
        <v>30.01</v>
      </c>
      <c r="G345" s="2">
        <v>2.6900000000000013</v>
      </c>
      <c r="H345">
        <v>30.01</v>
      </c>
      <c r="I345">
        <v>32.35</v>
      </c>
      <c r="J345">
        <v>30.09</v>
      </c>
      <c r="K345">
        <v>30.09</v>
      </c>
      <c r="L345">
        <v>0.4559322033898307</v>
      </c>
      <c r="M345">
        <v>30.01</v>
      </c>
      <c r="N345">
        <v>29.41</v>
      </c>
      <c r="O345">
        <v>29.79</v>
      </c>
      <c r="P345">
        <v>3.7987341772151897</v>
      </c>
      <c r="Q345">
        <v>10</v>
      </c>
      <c r="R345">
        <v>70</v>
      </c>
      <c r="S345">
        <v>104</v>
      </c>
    </row>
    <row r="346" spans="1:19" x14ac:dyDescent="0.25">
      <c r="A346" t="s">
        <v>46</v>
      </c>
      <c r="B346" t="s">
        <v>20</v>
      </c>
      <c r="C346" t="s">
        <v>21</v>
      </c>
      <c r="D346" t="s">
        <v>24</v>
      </c>
      <c r="E346" s="2">
        <v>31.85777777777778</v>
      </c>
      <c r="F346">
        <v>29.71</v>
      </c>
      <c r="G346" s="2">
        <v>2.1477777777777796</v>
      </c>
      <c r="H346">
        <v>29.71</v>
      </c>
      <c r="I346">
        <v>30.74</v>
      </c>
      <c r="J346">
        <v>30.07</v>
      </c>
      <c r="K346">
        <v>30.07</v>
      </c>
      <c r="L346">
        <v>0.36403013182674226</v>
      </c>
      <c r="M346">
        <v>29.98</v>
      </c>
      <c r="N346">
        <v>29.59</v>
      </c>
      <c r="O346">
        <v>29.75</v>
      </c>
      <c r="P346">
        <v>2.2338345864661653</v>
      </c>
      <c r="Q346">
        <v>10</v>
      </c>
      <c r="R346">
        <v>70</v>
      </c>
      <c r="S346">
        <v>130</v>
      </c>
    </row>
    <row r="347" spans="1:19" x14ac:dyDescent="0.25">
      <c r="A347" t="s">
        <v>46</v>
      </c>
      <c r="B347" t="s">
        <v>20</v>
      </c>
      <c r="C347" t="s">
        <v>25</v>
      </c>
      <c r="D347" t="s">
        <v>22</v>
      </c>
      <c r="E347">
        <v>31.460000000000004</v>
      </c>
      <c r="F347">
        <v>28.06</v>
      </c>
      <c r="G347" s="2">
        <v>3.4000000000000057</v>
      </c>
      <c r="H347">
        <v>28.06</v>
      </c>
      <c r="I347">
        <v>30.54</v>
      </c>
      <c r="J347">
        <v>28.43</v>
      </c>
      <c r="K347">
        <v>28.43</v>
      </c>
      <c r="L347">
        <v>0.56666666666666765</v>
      </c>
      <c r="M347">
        <v>30.88</v>
      </c>
      <c r="N347">
        <v>27.87</v>
      </c>
      <c r="O347">
        <v>30.31</v>
      </c>
      <c r="P347">
        <v>0.580952380952381</v>
      </c>
      <c r="Q347">
        <v>10</v>
      </c>
      <c r="R347">
        <v>70</v>
      </c>
      <c r="S347">
        <v>130</v>
      </c>
    </row>
    <row r="348" spans="1:19" x14ac:dyDescent="0.25">
      <c r="A348" t="s">
        <v>46</v>
      </c>
      <c r="B348" t="s">
        <v>20</v>
      </c>
      <c r="C348" t="s">
        <v>25</v>
      </c>
      <c r="D348" t="s">
        <v>23</v>
      </c>
      <c r="E348">
        <v>31.776666666666667</v>
      </c>
      <c r="F348">
        <v>28.69</v>
      </c>
      <c r="G348" s="2">
        <v>3.086666666666666</v>
      </c>
      <c r="H348">
        <v>28.7</v>
      </c>
      <c r="I348">
        <v>30.61</v>
      </c>
      <c r="J348">
        <v>29.04</v>
      </c>
      <c r="K348">
        <v>29.04</v>
      </c>
      <c r="L348">
        <v>0.52316384180790942</v>
      </c>
      <c r="M348">
        <v>30.74</v>
      </c>
      <c r="N348">
        <v>28.67</v>
      </c>
      <c r="O348">
        <v>30.27</v>
      </c>
      <c r="P348">
        <v>1.442211055276382</v>
      </c>
      <c r="Q348">
        <v>10</v>
      </c>
      <c r="R348">
        <v>70</v>
      </c>
      <c r="S348">
        <v>111</v>
      </c>
    </row>
    <row r="349" spans="1:19" x14ac:dyDescent="0.25">
      <c r="A349" t="s">
        <v>46</v>
      </c>
      <c r="B349" t="s">
        <v>20</v>
      </c>
      <c r="C349" t="s">
        <v>25</v>
      </c>
      <c r="D349" t="s">
        <v>24</v>
      </c>
      <c r="E349">
        <v>31.862222222222229</v>
      </c>
      <c r="F349">
        <v>28.91</v>
      </c>
      <c r="G349" s="2">
        <v>2.952222222222229</v>
      </c>
      <c r="H349">
        <v>29.07</v>
      </c>
      <c r="I349">
        <v>29.79</v>
      </c>
      <c r="J349">
        <v>28.98</v>
      </c>
      <c r="K349">
        <v>28.98</v>
      </c>
      <c r="L349">
        <v>0.536767676767678</v>
      </c>
      <c r="M349">
        <v>30.81</v>
      </c>
      <c r="N349">
        <v>28.87</v>
      </c>
      <c r="O349">
        <v>30.09</v>
      </c>
      <c r="P349">
        <v>1.9</v>
      </c>
      <c r="Q349">
        <v>10</v>
      </c>
      <c r="R349">
        <v>70</v>
      </c>
      <c r="S349">
        <v>104</v>
      </c>
    </row>
    <row r="350" spans="1:19" x14ac:dyDescent="0.25">
      <c r="A350" t="s">
        <v>46</v>
      </c>
      <c r="B350" t="s">
        <v>20</v>
      </c>
      <c r="C350" t="s">
        <v>26</v>
      </c>
      <c r="D350" t="s">
        <v>22</v>
      </c>
      <c r="E350">
        <v>33.31111111111111</v>
      </c>
      <c r="F350">
        <v>27.02</v>
      </c>
      <c r="G350" s="2">
        <v>6.2911111111111104</v>
      </c>
      <c r="H350">
        <v>27.02</v>
      </c>
      <c r="I350">
        <v>29.89</v>
      </c>
      <c r="J350">
        <v>27.52</v>
      </c>
      <c r="K350">
        <v>27.52</v>
      </c>
      <c r="L350">
        <v>1.0662900188323916</v>
      </c>
      <c r="M350">
        <v>28.82</v>
      </c>
      <c r="N350">
        <v>26.97</v>
      </c>
      <c r="O350">
        <v>28.06</v>
      </c>
      <c r="P350">
        <v>1.8380952380952382</v>
      </c>
      <c r="Q350">
        <v>10</v>
      </c>
      <c r="R350">
        <v>70</v>
      </c>
      <c r="S350">
        <v>129</v>
      </c>
    </row>
    <row r="351" spans="1:19" x14ac:dyDescent="0.25">
      <c r="A351" t="s">
        <v>46</v>
      </c>
      <c r="B351" t="s">
        <v>20</v>
      </c>
      <c r="C351" t="s">
        <v>26</v>
      </c>
      <c r="D351" t="s">
        <v>23</v>
      </c>
      <c r="E351">
        <v>33.134444444444441</v>
      </c>
      <c r="F351">
        <v>28.44</v>
      </c>
      <c r="G351" s="2">
        <v>4.6944444444444393</v>
      </c>
      <c r="H351">
        <v>28.44</v>
      </c>
      <c r="I351">
        <v>30.65</v>
      </c>
      <c r="J351">
        <v>28.96</v>
      </c>
      <c r="K351">
        <v>28.96</v>
      </c>
      <c r="L351">
        <v>0.83829365079364992</v>
      </c>
      <c r="M351">
        <v>29.22</v>
      </c>
      <c r="N351">
        <v>28.4</v>
      </c>
      <c r="O351">
        <v>28.73</v>
      </c>
      <c r="P351">
        <v>2.2393700787401576</v>
      </c>
      <c r="Q351">
        <v>10</v>
      </c>
      <c r="R351">
        <v>70</v>
      </c>
      <c r="S351">
        <v>105</v>
      </c>
    </row>
    <row r="352" spans="1:19" x14ac:dyDescent="0.25">
      <c r="A352" t="s">
        <v>46</v>
      </c>
      <c r="B352" t="s">
        <v>20</v>
      </c>
      <c r="C352" t="s">
        <v>26</v>
      </c>
      <c r="D352" t="s">
        <v>24</v>
      </c>
      <c r="E352">
        <v>32.403333333333329</v>
      </c>
      <c r="F352">
        <v>28.09</v>
      </c>
      <c r="G352" s="2">
        <v>4.313333333333329</v>
      </c>
      <c r="H352">
        <v>28.09</v>
      </c>
      <c r="I352">
        <v>30.01</v>
      </c>
      <c r="J352">
        <v>28.21</v>
      </c>
      <c r="K352">
        <v>28.21</v>
      </c>
      <c r="L352">
        <v>0.7310734463276829</v>
      </c>
      <c r="M352">
        <v>29.11</v>
      </c>
      <c r="N352">
        <v>28</v>
      </c>
      <c r="O352">
        <v>28.54</v>
      </c>
      <c r="P352">
        <v>1.2055793991416308</v>
      </c>
      <c r="Q352">
        <v>10</v>
      </c>
      <c r="R352">
        <v>70</v>
      </c>
      <c r="S352">
        <v>119</v>
      </c>
    </row>
    <row r="353" spans="1:19" hidden="1" x14ac:dyDescent="0.25">
      <c r="A353" t="s">
        <v>46</v>
      </c>
      <c r="B353" t="s">
        <v>27</v>
      </c>
      <c r="C353" t="s">
        <v>21</v>
      </c>
      <c r="D353" t="s">
        <v>22</v>
      </c>
      <c r="E353">
        <v>33.914444444444449</v>
      </c>
      <c r="F353">
        <v>27.63</v>
      </c>
      <c r="G353">
        <v>6.2844444444444498</v>
      </c>
      <c r="H353">
        <v>27.64</v>
      </c>
      <c r="I353">
        <v>31.64</v>
      </c>
      <c r="J353">
        <v>27.84</v>
      </c>
      <c r="K353">
        <v>27.84</v>
      </c>
      <c r="L353">
        <v>1.0651600753295678</v>
      </c>
      <c r="M353">
        <v>29.61</v>
      </c>
      <c r="N353">
        <v>27.44</v>
      </c>
      <c r="O353">
        <v>27.56</v>
      </c>
      <c r="P353">
        <v>276.39999999999998</v>
      </c>
      <c r="Q353">
        <v>10</v>
      </c>
      <c r="R353">
        <v>70</v>
      </c>
      <c r="S353">
        <v>130</v>
      </c>
    </row>
    <row r="354" spans="1:19" hidden="1" x14ac:dyDescent="0.25">
      <c r="A354" t="s">
        <v>46</v>
      </c>
      <c r="B354" t="s">
        <v>27</v>
      </c>
      <c r="C354" t="s">
        <v>21</v>
      </c>
      <c r="D354" t="s">
        <v>23</v>
      </c>
      <c r="E354">
        <v>32.866666666666667</v>
      </c>
      <c r="F354">
        <v>29.33</v>
      </c>
      <c r="G354">
        <v>3.5366666666666688</v>
      </c>
      <c r="H354">
        <v>29.35</v>
      </c>
      <c r="I354">
        <v>30.98</v>
      </c>
      <c r="J354">
        <v>29.61</v>
      </c>
      <c r="K354">
        <v>29.61</v>
      </c>
      <c r="L354">
        <v>0.66729559748427714</v>
      </c>
      <c r="M354">
        <v>30.37</v>
      </c>
      <c r="N354">
        <v>29.29</v>
      </c>
      <c r="O354">
        <v>29.7</v>
      </c>
      <c r="P354">
        <v>5.1491228070175437</v>
      </c>
      <c r="Q354">
        <v>10</v>
      </c>
      <c r="R354">
        <v>70</v>
      </c>
      <c r="S354">
        <v>126</v>
      </c>
    </row>
    <row r="355" spans="1:19" hidden="1" x14ac:dyDescent="0.25">
      <c r="A355" t="s">
        <v>46</v>
      </c>
      <c r="B355" t="s">
        <v>27</v>
      </c>
      <c r="C355" t="s">
        <v>21</v>
      </c>
      <c r="D355" t="s">
        <v>24</v>
      </c>
      <c r="E355">
        <v>34.034444444444439</v>
      </c>
      <c r="F355">
        <v>30.11</v>
      </c>
      <c r="G355">
        <v>3.9244444444444397</v>
      </c>
      <c r="H355">
        <v>30.11</v>
      </c>
      <c r="I355">
        <v>32.82</v>
      </c>
      <c r="J355">
        <v>30.47</v>
      </c>
      <c r="K355">
        <v>30.47</v>
      </c>
      <c r="L355">
        <v>0.665160075329566</v>
      </c>
      <c r="M355">
        <v>30.98</v>
      </c>
      <c r="N355">
        <v>30.03</v>
      </c>
      <c r="O355">
        <v>30.39</v>
      </c>
      <c r="P355">
        <v>4.427941176470588</v>
      </c>
      <c r="Q355">
        <v>10</v>
      </c>
      <c r="R355">
        <v>70</v>
      </c>
      <c r="S355">
        <v>97</v>
      </c>
    </row>
    <row r="356" spans="1:19" hidden="1" x14ac:dyDescent="0.25">
      <c r="A356" t="s">
        <v>46</v>
      </c>
      <c r="B356" t="s">
        <v>27</v>
      </c>
      <c r="C356" t="s">
        <v>25</v>
      </c>
      <c r="D356" t="s">
        <v>22</v>
      </c>
      <c r="E356">
        <v>33.74</v>
      </c>
      <c r="F356">
        <v>27.92</v>
      </c>
      <c r="G356">
        <v>5.82</v>
      </c>
      <c r="H356">
        <v>27.93</v>
      </c>
      <c r="I356">
        <v>31.18</v>
      </c>
      <c r="J356">
        <v>28.17</v>
      </c>
      <c r="K356">
        <v>28.17</v>
      </c>
      <c r="L356">
        <v>1.0210526315789474</v>
      </c>
      <c r="M356">
        <v>31.08</v>
      </c>
      <c r="N356">
        <v>27.82</v>
      </c>
      <c r="O356">
        <v>28.1</v>
      </c>
      <c r="P356">
        <v>8.2147058823529413</v>
      </c>
      <c r="Q356">
        <v>10</v>
      </c>
      <c r="R356">
        <v>70</v>
      </c>
      <c r="S356">
        <v>130</v>
      </c>
    </row>
    <row r="357" spans="1:19" hidden="1" x14ac:dyDescent="0.25">
      <c r="A357" t="s">
        <v>46</v>
      </c>
      <c r="B357" t="s">
        <v>27</v>
      </c>
      <c r="C357" t="s">
        <v>25</v>
      </c>
      <c r="D357" t="s">
        <v>23</v>
      </c>
      <c r="E357">
        <v>33.044444444444444</v>
      </c>
      <c r="F357">
        <v>28.56</v>
      </c>
      <c r="G357">
        <v>4.4844444444444456</v>
      </c>
      <c r="H357">
        <v>28.56</v>
      </c>
      <c r="I357">
        <v>30.18</v>
      </c>
      <c r="J357">
        <v>29.12</v>
      </c>
      <c r="K357">
        <v>29.12</v>
      </c>
      <c r="L357">
        <v>0.74740740740740763</v>
      </c>
      <c r="M357">
        <v>31.22</v>
      </c>
      <c r="N357">
        <v>28.54</v>
      </c>
      <c r="O357">
        <v>29.45</v>
      </c>
      <c r="P357">
        <v>4.3938461538461535</v>
      </c>
      <c r="Q357">
        <v>10</v>
      </c>
      <c r="R357">
        <v>70</v>
      </c>
      <c r="S357">
        <v>130</v>
      </c>
    </row>
    <row r="358" spans="1:19" hidden="1" x14ac:dyDescent="0.25">
      <c r="A358" t="s">
        <v>46</v>
      </c>
      <c r="B358" t="s">
        <v>27</v>
      </c>
      <c r="C358" t="s">
        <v>25</v>
      </c>
      <c r="D358" t="s">
        <v>24</v>
      </c>
      <c r="E358">
        <v>33.644444444444439</v>
      </c>
      <c r="F358">
        <v>28.53</v>
      </c>
      <c r="G358">
        <v>5.1144444444444375</v>
      </c>
      <c r="H358">
        <v>28.54</v>
      </c>
      <c r="I358">
        <v>31.04</v>
      </c>
      <c r="J358">
        <v>29.15</v>
      </c>
      <c r="K358">
        <v>29.15</v>
      </c>
      <c r="L358">
        <v>0.88180076628352377</v>
      </c>
      <c r="M358">
        <v>32.93</v>
      </c>
      <c r="N358">
        <v>28.5</v>
      </c>
      <c r="O358">
        <v>29.7</v>
      </c>
      <c r="P358">
        <v>2.9729166666666669</v>
      </c>
      <c r="Q358">
        <v>10</v>
      </c>
      <c r="R358">
        <v>70</v>
      </c>
      <c r="S358">
        <v>99</v>
      </c>
    </row>
    <row r="359" spans="1:19" hidden="1" x14ac:dyDescent="0.25">
      <c r="A359" t="s">
        <v>46</v>
      </c>
      <c r="B359" t="s">
        <v>27</v>
      </c>
      <c r="C359" t="s">
        <v>26</v>
      </c>
      <c r="D359" t="s">
        <v>22</v>
      </c>
      <c r="E359">
        <v>33.677777777777777</v>
      </c>
      <c r="F359">
        <v>26.88</v>
      </c>
      <c r="G359">
        <v>6.7977777777777781</v>
      </c>
      <c r="H359">
        <v>26.88</v>
      </c>
      <c r="I359">
        <v>29.34</v>
      </c>
      <c r="J359">
        <v>27.45</v>
      </c>
      <c r="K359">
        <v>27.45</v>
      </c>
      <c r="L359">
        <v>1.1521657250470809</v>
      </c>
      <c r="M359">
        <v>28.81</v>
      </c>
      <c r="N359">
        <v>26.8</v>
      </c>
      <c r="O359">
        <v>27.52</v>
      </c>
      <c r="P359">
        <v>4.2666666666666666</v>
      </c>
      <c r="Q359">
        <v>10</v>
      </c>
      <c r="R359">
        <v>70</v>
      </c>
      <c r="S359">
        <v>110</v>
      </c>
    </row>
    <row r="360" spans="1:19" hidden="1" x14ac:dyDescent="0.25">
      <c r="A360" t="s">
        <v>46</v>
      </c>
      <c r="B360" t="s">
        <v>27</v>
      </c>
      <c r="C360" t="s">
        <v>26</v>
      </c>
      <c r="D360" t="s">
        <v>23</v>
      </c>
      <c r="E360">
        <v>34.788888888888891</v>
      </c>
      <c r="F360">
        <v>27.85</v>
      </c>
      <c r="G360">
        <v>6.93888888888889</v>
      </c>
      <c r="H360">
        <v>27.85</v>
      </c>
      <c r="I360">
        <v>30.22</v>
      </c>
      <c r="J360">
        <v>28.29</v>
      </c>
      <c r="K360">
        <v>28.29</v>
      </c>
      <c r="L360">
        <v>1.1760828625235407</v>
      </c>
      <c r="M360">
        <v>29.79</v>
      </c>
      <c r="N360">
        <v>27.69</v>
      </c>
      <c r="O360">
        <v>28.34</v>
      </c>
      <c r="P360">
        <v>5.9255319148936172</v>
      </c>
      <c r="Q360">
        <v>10</v>
      </c>
      <c r="R360">
        <v>70</v>
      </c>
      <c r="S360">
        <v>119</v>
      </c>
    </row>
    <row r="361" spans="1:19" hidden="1" x14ac:dyDescent="0.25">
      <c r="A361" t="s">
        <v>46</v>
      </c>
      <c r="B361" t="s">
        <v>27</v>
      </c>
      <c r="C361" t="s">
        <v>26</v>
      </c>
      <c r="D361" t="s">
        <v>24</v>
      </c>
      <c r="E361">
        <v>34.144444444444439</v>
      </c>
      <c r="F361">
        <v>28.3</v>
      </c>
      <c r="G361">
        <v>5.8444444444444379</v>
      </c>
      <c r="H361">
        <v>28.3</v>
      </c>
      <c r="I361">
        <v>30.13</v>
      </c>
      <c r="J361">
        <v>28.8</v>
      </c>
      <c r="K361">
        <v>28.8</v>
      </c>
      <c r="L361">
        <v>0.99058380414312497</v>
      </c>
      <c r="M361">
        <v>30.04</v>
      </c>
      <c r="N361">
        <v>28.21</v>
      </c>
      <c r="O361">
        <v>29.24</v>
      </c>
      <c r="P361">
        <v>1.6946107784431139</v>
      </c>
      <c r="Q361">
        <v>10</v>
      </c>
      <c r="R361">
        <v>70</v>
      </c>
      <c r="S361">
        <v>113</v>
      </c>
    </row>
    <row r="364" spans="1:19" x14ac:dyDescent="0.25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</row>
  </sheetData>
  <conditionalFormatting sqref="E2:E4">
    <cfRule type="colorScale" priority="6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5:E7">
    <cfRule type="colorScale" priority="2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8:E10">
    <cfRule type="colorScale" priority="2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0:E22">
    <cfRule type="colorScale" priority="5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3:E25">
    <cfRule type="colorScale" priority="2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6:E28">
    <cfRule type="colorScale" priority="1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8:E40">
    <cfRule type="colorScale" priority="5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41:E43">
    <cfRule type="colorScale" priority="2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44:E46">
    <cfRule type="colorScale" priority="1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56:E58">
    <cfRule type="colorScale" priority="5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59:E61">
    <cfRule type="colorScale" priority="2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62:E64">
    <cfRule type="colorScale" priority="1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74:E76">
    <cfRule type="colorScale" priority="5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77:E79">
    <cfRule type="colorScale" priority="2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80:E82">
    <cfRule type="colorScale" priority="1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92:E94">
    <cfRule type="colorScale" priority="5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95:E97">
    <cfRule type="colorScale" priority="2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98:E100">
    <cfRule type="colorScale" priority="1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10:E112">
    <cfRule type="colorScale" priority="5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13:E115">
    <cfRule type="colorScale" priority="2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16:E118">
    <cfRule type="colorScale" priority="1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28:E130">
    <cfRule type="colorScale" priority="5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31:E133">
    <cfRule type="colorScale" priority="2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34:E136">
    <cfRule type="colorScale" priority="1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46:E148">
    <cfRule type="colorScale" priority="5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49:E151">
    <cfRule type="colorScale" priority="2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52:E154">
    <cfRule type="colorScale" priority="1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64:E166">
    <cfRule type="colorScale" priority="5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67:E169">
    <cfRule type="colorScale" priority="3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70:E172">
    <cfRule type="colorScale" priority="1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82:E184">
    <cfRule type="colorScale" priority="5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85:E187">
    <cfRule type="colorScale" priority="3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88:E190">
    <cfRule type="colorScale" priority="1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00:E202">
    <cfRule type="colorScale" priority="4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03:E205">
    <cfRule type="colorScale" priority="3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06:E208">
    <cfRule type="colorScale" priority="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18:E220">
    <cfRule type="colorScale" priority="4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21:E223">
    <cfRule type="colorScale" priority="3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24:E226">
    <cfRule type="colorScale" priority="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36:E238">
    <cfRule type="colorScale" priority="4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39:E241">
    <cfRule type="colorScale" priority="3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42:E244">
    <cfRule type="colorScale" priority="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54:E256">
    <cfRule type="colorScale" priority="4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57:E259">
    <cfRule type="colorScale" priority="3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60:E262">
    <cfRule type="colorScale" priority="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72:E274">
    <cfRule type="colorScale" priority="4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75:E277">
    <cfRule type="colorScale" priority="3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78:E280">
    <cfRule type="colorScale" priority="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90:E292">
    <cfRule type="colorScale" priority="4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93:E295">
    <cfRule type="colorScale" priority="3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96:E298">
    <cfRule type="colorScale" priority="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08:E310">
    <cfRule type="colorScale" priority="4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11:E313">
    <cfRule type="colorScale" priority="3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14:E316">
    <cfRule type="colorScale" priority="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26:E328">
    <cfRule type="colorScale" priority="4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29:E331">
    <cfRule type="colorScale" priority="3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32:E334">
    <cfRule type="colorScale" priority="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44:E346">
    <cfRule type="colorScale" priority="4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47:E349">
    <cfRule type="colorScale" priority="4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50:E352">
    <cfRule type="colorScale" priority="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1617-41D5-4190-9F4E-98D7D9BFA906}">
  <dimension ref="C1:T184"/>
  <sheetViews>
    <sheetView workbookViewId="0">
      <selection activeCell="X14" sqref="X14"/>
    </sheetView>
  </sheetViews>
  <sheetFormatPr defaultRowHeight="15" x14ac:dyDescent="0.25"/>
  <sheetData>
    <row r="1" spans="3:20" x14ac:dyDescent="0.25">
      <c r="C1" s="25" t="s">
        <v>0</v>
      </c>
      <c r="D1" s="25" t="s">
        <v>2</v>
      </c>
      <c r="E1" s="25" t="s">
        <v>4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3:20" x14ac:dyDescent="0.25">
      <c r="C2" s="25" t="s">
        <v>19</v>
      </c>
      <c r="D2" s="25" t="s">
        <v>21</v>
      </c>
      <c r="E2" s="26">
        <v>30.486666666666665</v>
      </c>
      <c r="F2" s="25" t="s">
        <v>28</v>
      </c>
      <c r="G2" s="25" t="s">
        <v>21</v>
      </c>
      <c r="H2" s="26">
        <v>32.475555555555552</v>
      </c>
      <c r="I2" s="25" t="s">
        <v>29</v>
      </c>
      <c r="J2" s="25" t="s">
        <v>21</v>
      </c>
      <c r="K2" s="26">
        <v>31.834444444444436</v>
      </c>
      <c r="L2" s="25" t="s">
        <v>30</v>
      </c>
      <c r="M2" s="25" t="s">
        <v>21</v>
      </c>
      <c r="N2" s="26">
        <v>29.566666666666663</v>
      </c>
      <c r="O2" s="25" t="s">
        <v>31</v>
      </c>
      <c r="P2" s="25" t="s">
        <v>21</v>
      </c>
      <c r="Q2" s="26">
        <v>33.084444444444443</v>
      </c>
      <c r="R2" s="25" t="s">
        <v>32</v>
      </c>
      <c r="S2" s="25" t="s">
        <v>21</v>
      </c>
      <c r="T2" s="26">
        <v>31.082222222222217</v>
      </c>
    </row>
    <row r="3" spans="3:20" x14ac:dyDescent="0.25">
      <c r="C3" s="25" t="s">
        <v>19</v>
      </c>
      <c r="D3" s="25" t="s">
        <v>21</v>
      </c>
      <c r="E3" s="26">
        <v>33.567777777777771</v>
      </c>
      <c r="F3" s="25" t="s">
        <v>28</v>
      </c>
      <c r="G3" s="25" t="s">
        <v>21</v>
      </c>
      <c r="H3" s="26">
        <v>31.046666666666667</v>
      </c>
      <c r="I3" s="25" t="s">
        <v>29</v>
      </c>
      <c r="J3" s="25" t="s">
        <v>21</v>
      </c>
      <c r="K3" s="26">
        <v>30.644444444444439</v>
      </c>
      <c r="L3" s="25" t="s">
        <v>30</v>
      </c>
      <c r="M3" s="25" t="s">
        <v>21</v>
      </c>
      <c r="N3" s="26">
        <v>29.949999999999996</v>
      </c>
      <c r="O3" s="25" t="s">
        <v>31</v>
      </c>
      <c r="P3" s="25" t="s">
        <v>21</v>
      </c>
      <c r="Q3" s="26">
        <v>35.755555555555553</v>
      </c>
      <c r="R3" s="25" t="s">
        <v>32</v>
      </c>
      <c r="S3" s="25" t="s">
        <v>21</v>
      </c>
      <c r="T3" s="26">
        <v>31.210000000000004</v>
      </c>
    </row>
    <row r="4" spans="3:20" x14ac:dyDescent="0.25">
      <c r="C4" s="25" t="s">
        <v>19</v>
      </c>
      <c r="D4" s="25" t="s">
        <v>21</v>
      </c>
      <c r="E4" s="26">
        <v>33.424444444444447</v>
      </c>
      <c r="F4" s="25" t="s">
        <v>28</v>
      </c>
      <c r="G4" s="25" t="s">
        <v>21</v>
      </c>
      <c r="H4" s="26">
        <v>31.743333333333332</v>
      </c>
      <c r="I4" s="25" t="s">
        <v>29</v>
      </c>
      <c r="J4" s="25" t="s">
        <v>21</v>
      </c>
      <c r="K4" s="26">
        <v>32.415555555555557</v>
      </c>
      <c r="L4" s="25" t="s">
        <v>30</v>
      </c>
      <c r="M4" s="25" t="s">
        <v>21</v>
      </c>
      <c r="N4" s="26">
        <v>29.172222222222231</v>
      </c>
      <c r="O4" s="25" t="s">
        <v>31</v>
      </c>
      <c r="P4" s="25" t="s">
        <v>21</v>
      </c>
      <c r="Q4" s="26">
        <v>32.903333333333336</v>
      </c>
      <c r="R4" s="25" t="s">
        <v>32</v>
      </c>
      <c r="S4" s="25" t="s">
        <v>21</v>
      </c>
      <c r="T4" s="26">
        <v>31.987777777777776</v>
      </c>
    </row>
    <row r="5" spans="3:20" x14ac:dyDescent="0.25">
      <c r="C5" s="25" t="s">
        <v>19</v>
      </c>
      <c r="D5" s="25" t="s">
        <v>25</v>
      </c>
      <c r="E5" s="26">
        <v>33.331111111111113</v>
      </c>
      <c r="F5" s="25" t="s">
        <v>28</v>
      </c>
      <c r="G5" s="25" t="s">
        <v>25</v>
      </c>
      <c r="H5" s="26">
        <v>31.792222222222222</v>
      </c>
      <c r="I5" s="25" t="s">
        <v>29</v>
      </c>
      <c r="J5" s="25" t="s">
        <v>25</v>
      </c>
      <c r="K5" s="25">
        <v>32.03</v>
      </c>
      <c r="L5" s="25" t="s">
        <v>30</v>
      </c>
      <c r="M5" s="25" t="s">
        <v>25</v>
      </c>
      <c r="N5" s="25">
        <v>30.130000000000003</v>
      </c>
      <c r="O5" s="25" t="s">
        <v>31</v>
      </c>
      <c r="P5" s="25" t="s">
        <v>25</v>
      </c>
      <c r="Q5" s="25">
        <v>33.81</v>
      </c>
      <c r="R5" s="25" t="s">
        <v>32</v>
      </c>
      <c r="S5" s="25" t="s">
        <v>25</v>
      </c>
      <c r="T5" s="25">
        <v>33.514444444444436</v>
      </c>
    </row>
    <row r="6" spans="3:20" x14ac:dyDescent="0.25">
      <c r="C6" s="25" t="s">
        <v>19</v>
      </c>
      <c r="D6" s="25" t="s">
        <v>25</v>
      </c>
      <c r="E6" s="26">
        <v>34.256666666666668</v>
      </c>
      <c r="F6" s="25" t="s">
        <v>28</v>
      </c>
      <c r="G6" s="25" t="s">
        <v>25</v>
      </c>
      <c r="H6" s="26">
        <v>31.854444444444443</v>
      </c>
      <c r="I6" s="25" t="s">
        <v>29</v>
      </c>
      <c r="J6" s="25" t="s">
        <v>25</v>
      </c>
      <c r="K6" s="25"/>
      <c r="L6" s="25" t="s">
        <v>30</v>
      </c>
      <c r="M6" s="25" t="s">
        <v>25</v>
      </c>
      <c r="N6" s="25">
        <v>29.45888888888889</v>
      </c>
      <c r="O6" s="25" t="s">
        <v>31</v>
      </c>
      <c r="P6" s="25" t="s">
        <v>25</v>
      </c>
      <c r="Q6" s="25">
        <v>32.543333333333329</v>
      </c>
      <c r="R6" s="25" t="s">
        <v>32</v>
      </c>
      <c r="S6" s="25" t="s">
        <v>25</v>
      </c>
      <c r="T6" s="25">
        <v>31.995555555555555</v>
      </c>
    </row>
    <row r="7" spans="3:20" x14ac:dyDescent="0.25">
      <c r="C7" s="25" t="s">
        <v>19</v>
      </c>
      <c r="D7" s="25" t="s">
        <v>25</v>
      </c>
      <c r="E7" s="26">
        <v>33.18</v>
      </c>
      <c r="F7" s="25" t="s">
        <v>28</v>
      </c>
      <c r="G7" s="25" t="s">
        <v>25</v>
      </c>
      <c r="H7" s="26">
        <v>32.463333333333331</v>
      </c>
      <c r="I7" s="25" t="s">
        <v>29</v>
      </c>
      <c r="J7" s="25" t="s">
        <v>25</v>
      </c>
      <c r="K7" s="25">
        <v>31.571111111111108</v>
      </c>
      <c r="L7" s="25" t="s">
        <v>30</v>
      </c>
      <c r="M7" s="25" t="s">
        <v>25</v>
      </c>
      <c r="N7" s="25">
        <v>30.114444444444448</v>
      </c>
      <c r="O7" s="25" t="s">
        <v>31</v>
      </c>
      <c r="P7" s="25" t="s">
        <v>25</v>
      </c>
      <c r="Q7" s="25">
        <v>33.475555555555552</v>
      </c>
      <c r="R7" s="25" t="s">
        <v>32</v>
      </c>
      <c r="S7" s="25" t="s">
        <v>25</v>
      </c>
      <c r="T7" s="25">
        <v>29.114444444444448</v>
      </c>
    </row>
    <row r="8" spans="3:20" x14ac:dyDescent="0.25">
      <c r="C8" s="25" t="s">
        <v>19</v>
      </c>
      <c r="D8" s="25" t="s">
        <v>26</v>
      </c>
      <c r="E8" s="26">
        <v>34.296666666666667</v>
      </c>
      <c r="F8" s="25" t="s">
        <v>28</v>
      </c>
      <c r="G8" s="25" t="s">
        <v>26</v>
      </c>
      <c r="H8" s="26">
        <v>34.30777777777778</v>
      </c>
      <c r="I8" s="25" t="s">
        <v>29</v>
      </c>
      <c r="J8" s="25" t="s">
        <v>26</v>
      </c>
      <c r="K8" s="25">
        <v>33.151111111111113</v>
      </c>
      <c r="L8" s="25" t="s">
        <v>30</v>
      </c>
      <c r="M8" s="25" t="s">
        <v>26</v>
      </c>
      <c r="N8" s="25">
        <v>31.883333333333326</v>
      </c>
      <c r="O8" s="25" t="s">
        <v>31</v>
      </c>
      <c r="P8" s="25" t="s">
        <v>26</v>
      </c>
      <c r="Q8" s="25">
        <v>33.392222222222223</v>
      </c>
      <c r="R8" s="25" t="s">
        <v>32</v>
      </c>
      <c r="S8" s="25" t="s">
        <v>26</v>
      </c>
      <c r="T8" s="25">
        <v>32.22</v>
      </c>
    </row>
    <row r="9" spans="3:20" x14ac:dyDescent="0.25">
      <c r="C9" s="25" t="s">
        <v>19</v>
      </c>
      <c r="D9" s="25" t="s">
        <v>26</v>
      </c>
      <c r="E9" s="26">
        <v>33.083333333333336</v>
      </c>
      <c r="F9" s="25" t="s">
        <v>28</v>
      </c>
      <c r="G9" s="25" t="s">
        <v>26</v>
      </c>
      <c r="H9" s="26">
        <v>32.590000000000003</v>
      </c>
      <c r="I9" s="25" t="s">
        <v>29</v>
      </c>
      <c r="J9" s="25" t="s">
        <v>26</v>
      </c>
      <c r="K9" s="25">
        <v>32.726666666666659</v>
      </c>
      <c r="L9" s="25" t="s">
        <v>30</v>
      </c>
      <c r="M9" s="25" t="s">
        <v>26</v>
      </c>
      <c r="N9" s="25"/>
      <c r="O9" s="25" t="s">
        <v>31</v>
      </c>
      <c r="P9" s="25" t="s">
        <v>26</v>
      </c>
      <c r="Q9" s="25">
        <v>35.555555555555557</v>
      </c>
      <c r="R9" s="25" t="s">
        <v>32</v>
      </c>
      <c r="S9" s="25" t="s">
        <v>26</v>
      </c>
      <c r="T9" s="25">
        <v>33.69</v>
      </c>
    </row>
    <row r="10" spans="3:20" x14ac:dyDescent="0.25">
      <c r="C10" s="25" t="s">
        <v>19</v>
      </c>
      <c r="D10" s="25" t="s">
        <v>26</v>
      </c>
      <c r="E10" s="26">
        <v>32.573333333333331</v>
      </c>
      <c r="F10" s="25" t="s">
        <v>28</v>
      </c>
      <c r="G10" s="25" t="s">
        <v>26</v>
      </c>
      <c r="H10" s="26">
        <v>32.979999999999997</v>
      </c>
      <c r="I10" s="25" t="s">
        <v>29</v>
      </c>
      <c r="J10" s="25" t="s">
        <v>26</v>
      </c>
      <c r="K10" s="25">
        <v>32.96</v>
      </c>
      <c r="L10" s="25" t="s">
        <v>30</v>
      </c>
      <c r="M10" s="25" t="s">
        <v>26</v>
      </c>
      <c r="N10" s="25">
        <v>28.593333333333323</v>
      </c>
      <c r="O10" s="25" t="s">
        <v>31</v>
      </c>
      <c r="P10" s="25" t="s">
        <v>26</v>
      </c>
      <c r="Q10" s="25">
        <v>35.122222222222227</v>
      </c>
      <c r="R10" s="25" t="s">
        <v>32</v>
      </c>
      <c r="S10" s="25" t="s">
        <v>26</v>
      </c>
      <c r="T10" s="25">
        <v>34.123333333333335</v>
      </c>
    </row>
    <row r="11" spans="3:20" x14ac:dyDescent="0.25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3:20" x14ac:dyDescent="0.25">
      <c r="C12" s="25" t="s">
        <v>33</v>
      </c>
      <c r="D12" s="25" t="s">
        <v>21</v>
      </c>
      <c r="E12" s="26">
        <v>32.948888888888888</v>
      </c>
      <c r="F12" s="25" t="s">
        <v>34</v>
      </c>
      <c r="G12" s="25" t="s">
        <v>21</v>
      </c>
      <c r="H12" s="26">
        <v>32.715555555555554</v>
      </c>
      <c r="I12" s="25" t="s">
        <v>35</v>
      </c>
      <c r="J12" s="25" t="s">
        <v>21</v>
      </c>
      <c r="K12" s="26">
        <v>30.901111111111113</v>
      </c>
      <c r="L12" s="25" t="s">
        <v>36</v>
      </c>
      <c r="M12" s="25" t="s">
        <v>21</v>
      </c>
      <c r="N12" s="26">
        <v>31.655555555555551</v>
      </c>
      <c r="O12" s="25" t="s">
        <v>37</v>
      </c>
      <c r="P12" s="25" t="s">
        <v>21</v>
      </c>
      <c r="Q12" s="26">
        <v>33.327777777777769</v>
      </c>
      <c r="R12" s="25" t="s">
        <v>38</v>
      </c>
      <c r="S12" s="25" t="s">
        <v>21</v>
      </c>
      <c r="T12" s="26">
        <v>32.194444444444436</v>
      </c>
    </row>
    <row r="13" spans="3:20" x14ac:dyDescent="0.25">
      <c r="C13" s="25" t="s">
        <v>33</v>
      </c>
      <c r="D13" s="25" t="s">
        <v>21</v>
      </c>
      <c r="E13" s="26">
        <v>32.473333333333329</v>
      </c>
      <c r="F13" s="25" t="s">
        <v>34</v>
      </c>
      <c r="G13" s="25" t="s">
        <v>21</v>
      </c>
      <c r="H13" s="26">
        <v>32.987777777777779</v>
      </c>
      <c r="I13" s="25" t="s">
        <v>35</v>
      </c>
      <c r="J13" s="25" t="s">
        <v>21</v>
      </c>
      <c r="K13" s="26"/>
      <c r="L13" s="25" t="s">
        <v>36</v>
      </c>
      <c r="M13" s="25" t="s">
        <v>21</v>
      </c>
      <c r="N13" s="26">
        <v>31.5</v>
      </c>
      <c r="O13" s="25" t="s">
        <v>37</v>
      </c>
      <c r="P13" s="25" t="s">
        <v>21</v>
      </c>
      <c r="Q13" s="26">
        <v>31.864444444444441</v>
      </c>
      <c r="R13" s="25" t="s">
        <v>38</v>
      </c>
      <c r="S13" s="25" t="s">
        <v>21</v>
      </c>
      <c r="T13" s="26">
        <v>32.579999999999991</v>
      </c>
    </row>
    <row r="14" spans="3:20" x14ac:dyDescent="0.25">
      <c r="C14" s="25" t="s">
        <v>33</v>
      </c>
      <c r="D14" s="25" t="s">
        <v>21</v>
      </c>
      <c r="E14" s="26">
        <v>33.023333333333333</v>
      </c>
      <c r="F14" s="25" t="s">
        <v>34</v>
      </c>
      <c r="G14" s="25" t="s">
        <v>21</v>
      </c>
      <c r="H14" s="26">
        <v>34.353333333333325</v>
      </c>
      <c r="I14" s="25" t="s">
        <v>35</v>
      </c>
      <c r="J14" s="25" t="s">
        <v>21</v>
      </c>
      <c r="K14" s="26">
        <v>30.972222222222221</v>
      </c>
      <c r="L14" s="25" t="s">
        <v>36</v>
      </c>
      <c r="M14" s="25" t="s">
        <v>21</v>
      </c>
      <c r="N14" s="26">
        <v>32.889999999999993</v>
      </c>
      <c r="O14" s="25" t="s">
        <v>37</v>
      </c>
      <c r="P14" s="25" t="s">
        <v>21</v>
      </c>
      <c r="Q14" s="26">
        <v>32.909999999999997</v>
      </c>
      <c r="R14" s="25" t="s">
        <v>38</v>
      </c>
      <c r="S14" s="25" t="s">
        <v>21</v>
      </c>
      <c r="T14" s="26">
        <v>33.81111111111111</v>
      </c>
    </row>
    <row r="15" spans="3:20" x14ac:dyDescent="0.25">
      <c r="C15" s="25" t="s">
        <v>33</v>
      </c>
      <c r="D15" s="25" t="s">
        <v>25</v>
      </c>
      <c r="E15" s="25">
        <v>31.374444444444446</v>
      </c>
      <c r="F15" s="25" t="s">
        <v>34</v>
      </c>
      <c r="G15" s="25" t="s">
        <v>25</v>
      </c>
      <c r="H15" s="25">
        <v>33.590000000000003</v>
      </c>
      <c r="I15" s="25" t="s">
        <v>35</v>
      </c>
      <c r="J15" s="25" t="s">
        <v>25</v>
      </c>
      <c r="K15" s="25">
        <v>33.701111111111103</v>
      </c>
      <c r="L15" s="25" t="s">
        <v>36</v>
      </c>
      <c r="M15" s="25" t="s">
        <v>25</v>
      </c>
      <c r="N15" s="25">
        <v>32.300000000000004</v>
      </c>
      <c r="O15" s="25" t="s">
        <v>37</v>
      </c>
      <c r="P15" s="25" t="s">
        <v>25</v>
      </c>
      <c r="Q15" s="25">
        <v>35.409999999999997</v>
      </c>
      <c r="R15" s="25" t="s">
        <v>38</v>
      </c>
      <c r="S15" s="25" t="s">
        <v>25</v>
      </c>
      <c r="T15" s="25">
        <v>30.856666666666666</v>
      </c>
    </row>
    <row r="16" spans="3:20" x14ac:dyDescent="0.25">
      <c r="C16" s="25" t="s">
        <v>33</v>
      </c>
      <c r="D16" s="25" t="s">
        <v>25</v>
      </c>
      <c r="E16" s="25">
        <v>29.812222222222221</v>
      </c>
      <c r="F16" s="25" t="s">
        <v>34</v>
      </c>
      <c r="G16" s="25" t="s">
        <v>25</v>
      </c>
      <c r="H16" s="25">
        <v>31.192222222222231</v>
      </c>
      <c r="I16" s="25" t="s">
        <v>35</v>
      </c>
      <c r="J16" s="25" t="s">
        <v>25</v>
      </c>
      <c r="K16" s="25">
        <v>30.898888888888887</v>
      </c>
      <c r="L16" s="25" t="s">
        <v>36</v>
      </c>
      <c r="M16" s="25" t="s">
        <v>25</v>
      </c>
      <c r="N16" s="25">
        <v>31.376666666666665</v>
      </c>
      <c r="O16" s="25" t="s">
        <v>37</v>
      </c>
      <c r="P16" s="25" t="s">
        <v>25</v>
      </c>
      <c r="Q16" s="25">
        <v>32.21</v>
      </c>
      <c r="R16" s="25" t="s">
        <v>38</v>
      </c>
      <c r="S16" s="25" t="s">
        <v>25</v>
      </c>
      <c r="T16" s="25">
        <v>30.941111111111109</v>
      </c>
    </row>
    <row r="17" spans="3:20" x14ac:dyDescent="0.25">
      <c r="C17" s="25" t="s">
        <v>33</v>
      </c>
      <c r="D17" s="25" t="s">
        <v>25</v>
      </c>
      <c r="E17" s="25">
        <v>32.092222222222219</v>
      </c>
      <c r="F17" s="25" t="s">
        <v>34</v>
      </c>
      <c r="G17" s="25" t="s">
        <v>25</v>
      </c>
      <c r="H17" s="25">
        <v>32.550000000000004</v>
      </c>
      <c r="I17" s="25" t="s">
        <v>35</v>
      </c>
      <c r="J17" s="25" t="s">
        <v>25</v>
      </c>
      <c r="K17" s="25">
        <v>30.982500000000002</v>
      </c>
      <c r="L17" s="25" t="s">
        <v>36</v>
      </c>
      <c r="M17" s="25" t="s">
        <v>25</v>
      </c>
      <c r="N17" s="25"/>
      <c r="O17" s="25" t="s">
        <v>37</v>
      </c>
      <c r="P17" s="25" t="s">
        <v>25</v>
      </c>
      <c r="Q17" s="25">
        <v>31.177777777777781</v>
      </c>
      <c r="R17" s="25" t="s">
        <v>38</v>
      </c>
      <c r="S17" s="25" t="s">
        <v>25</v>
      </c>
      <c r="T17" s="25">
        <v>30.924444444444443</v>
      </c>
    </row>
    <row r="18" spans="3:20" x14ac:dyDescent="0.25">
      <c r="C18" s="25" t="s">
        <v>33</v>
      </c>
      <c r="D18" s="25" t="s">
        <v>26</v>
      </c>
      <c r="E18" s="25">
        <v>33.902222222222221</v>
      </c>
      <c r="F18" s="25" t="s">
        <v>34</v>
      </c>
      <c r="G18" s="25" t="s">
        <v>26</v>
      </c>
      <c r="H18" s="25">
        <v>33.630000000000003</v>
      </c>
      <c r="I18" s="25" t="s">
        <v>35</v>
      </c>
      <c r="J18" s="25" t="s">
        <v>26</v>
      </c>
      <c r="K18" s="25"/>
      <c r="L18" s="25" t="s">
        <v>36</v>
      </c>
      <c r="M18" s="25" t="s">
        <v>26</v>
      </c>
      <c r="N18" s="25">
        <v>34.392222222222223</v>
      </c>
      <c r="O18" s="25" t="s">
        <v>37</v>
      </c>
      <c r="P18" s="25" t="s">
        <v>26</v>
      </c>
      <c r="Q18" s="25">
        <v>32.29</v>
      </c>
      <c r="R18" s="25" t="s">
        <v>38</v>
      </c>
      <c r="S18" s="25" t="s">
        <v>26</v>
      </c>
      <c r="T18" s="25">
        <v>32.26444444444445</v>
      </c>
    </row>
    <row r="19" spans="3:20" x14ac:dyDescent="0.25">
      <c r="C19" s="25" t="s">
        <v>33</v>
      </c>
      <c r="D19" s="25" t="s">
        <v>26</v>
      </c>
      <c r="E19" s="25">
        <v>32.585555555555551</v>
      </c>
      <c r="F19" s="25" t="s">
        <v>34</v>
      </c>
      <c r="G19" s="25" t="s">
        <v>26</v>
      </c>
      <c r="H19" s="25">
        <v>31.19777777777778</v>
      </c>
      <c r="I19" s="25" t="s">
        <v>35</v>
      </c>
      <c r="J19" s="25" t="s">
        <v>26</v>
      </c>
      <c r="K19" s="25">
        <v>32.563333333333333</v>
      </c>
      <c r="L19" s="25" t="s">
        <v>36</v>
      </c>
      <c r="M19" s="25" t="s">
        <v>26</v>
      </c>
      <c r="N19" s="25">
        <v>32.78</v>
      </c>
      <c r="O19" s="25" t="s">
        <v>37</v>
      </c>
      <c r="P19" s="25" t="s">
        <v>26</v>
      </c>
      <c r="Q19" s="25">
        <v>32.162222222222219</v>
      </c>
      <c r="R19" s="25" t="s">
        <v>38</v>
      </c>
      <c r="S19" s="25" t="s">
        <v>26</v>
      </c>
      <c r="T19" s="25">
        <v>32.477777777777774</v>
      </c>
    </row>
    <row r="20" spans="3:20" x14ac:dyDescent="0.25">
      <c r="C20" s="25" t="s">
        <v>33</v>
      </c>
      <c r="D20" s="25" t="s">
        <v>26</v>
      </c>
      <c r="E20" s="25">
        <v>31.625555555555554</v>
      </c>
      <c r="F20" s="25" t="s">
        <v>34</v>
      </c>
      <c r="G20" s="25" t="s">
        <v>26</v>
      </c>
      <c r="H20" s="25">
        <v>34.433333333333337</v>
      </c>
      <c r="I20" s="25" t="s">
        <v>35</v>
      </c>
      <c r="J20" s="25" t="s">
        <v>26</v>
      </c>
      <c r="K20" s="25">
        <v>32.237777777777779</v>
      </c>
      <c r="L20" s="25" t="s">
        <v>36</v>
      </c>
      <c r="M20" s="25" t="s">
        <v>26</v>
      </c>
      <c r="N20" s="25">
        <v>32.199999999999996</v>
      </c>
      <c r="O20" s="25" t="s">
        <v>37</v>
      </c>
      <c r="P20" s="25" t="s">
        <v>26</v>
      </c>
      <c r="Q20" s="25">
        <v>30.11333333333333</v>
      </c>
      <c r="R20" s="25" t="s">
        <v>38</v>
      </c>
      <c r="S20" s="25" t="s">
        <v>26</v>
      </c>
      <c r="T20" s="25">
        <v>33.54</v>
      </c>
    </row>
    <row r="21" spans="3:20" x14ac:dyDescent="0.25"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3:20" x14ac:dyDescent="0.25">
      <c r="C22" s="25" t="s">
        <v>39</v>
      </c>
      <c r="D22" s="25" t="s">
        <v>21</v>
      </c>
      <c r="E22" s="26">
        <v>32.1</v>
      </c>
      <c r="F22" s="25" t="s">
        <v>40</v>
      </c>
      <c r="G22" s="25" t="s">
        <v>21</v>
      </c>
      <c r="H22" s="26">
        <v>33.013333333333335</v>
      </c>
      <c r="I22" s="25" t="s">
        <v>41</v>
      </c>
      <c r="J22" s="25" t="s">
        <v>21</v>
      </c>
      <c r="K22" s="26">
        <v>31.765555555555554</v>
      </c>
      <c r="L22" s="25" t="s">
        <v>42</v>
      </c>
      <c r="M22" s="25" t="s">
        <v>21</v>
      </c>
      <c r="N22" s="26">
        <v>32.965000000000003</v>
      </c>
      <c r="O22" s="25" t="s">
        <v>43</v>
      </c>
      <c r="P22" s="25" t="s">
        <v>21</v>
      </c>
      <c r="Q22" s="26">
        <v>31.388888888888889</v>
      </c>
      <c r="R22" s="25" t="s">
        <v>44</v>
      </c>
      <c r="S22" s="25" t="s">
        <v>21</v>
      </c>
      <c r="T22" s="26">
        <v>33.07</v>
      </c>
    </row>
    <row r="23" spans="3:20" x14ac:dyDescent="0.25">
      <c r="C23" s="25" t="s">
        <v>39</v>
      </c>
      <c r="D23" s="25" t="s">
        <v>21</v>
      </c>
      <c r="E23" s="26">
        <v>31.198888888888892</v>
      </c>
      <c r="F23" s="25" t="s">
        <v>40</v>
      </c>
      <c r="G23" s="25" t="s">
        <v>21</v>
      </c>
      <c r="H23" s="26">
        <v>31.981111111111108</v>
      </c>
      <c r="I23" s="25" t="s">
        <v>41</v>
      </c>
      <c r="J23" s="25" t="s">
        <v>21</v>
      </c>
      <c r="K23" s="26">
        <v>32.305</v>
      </c>
      <c r="L23" s="25" t="s">
        <v>42</v>
      </c>
      <c r="M23" s="25" t="s">
        <v>21</v>
      </c>
      <c r="N23" s="26">
        <v>32.04</v>
      </c>
      <c r="O23" s="25" t="s">
        <v>43</v>
      </c>
      <c r="P23" s="25" t="s">
        <v>21</v>
      </c>
      <c r="Q23" s="26">
        <v>32.273333333333341</v>
      </c>
      <c r="R23" s="25" t="s">
        <v>44</v>
      </c>
      <c r="S23" s="25" t="s">
        <v>21</v>
      </c>
      <c r="T23" s="26">
        <v>33.043333333333329</v>
      </c>
    </row>
    <row r="24" spans="3:20" x14ac:dyDescent="0.25">
      <c r="C24" s="25" t="s">
        <v>39</v>
      </c>
      <c r="D24" s="25" t="s">
        <v>21</v>
      </c>
      <c r="E24" s="26">
        <v>32.808888888888895</v>
      </c>
      <c r="F24" s="25" t="s">
        <v>40</v>
      </c>
      <c r="G24" s="25" t="s">
        <v>21</v>
      </c>
      <c r="H24" s="26">
        <v>32.007777777777768</v>
      </c>
      <c r="I24" s="25" t="s">
        <v>41</v>
      </c>
      <c r="J24" s="25" t="s">
        <v>21</v>
      </c>
      <c r="K24" s="26">
        <v>28.508888888888887</v>
      </c>
      <c r="L24" s="25" t="s">
        <v>42</v>
      </c>
      <c r="M24" s="25" t="s">
        <v>21</v>
      </c>
      <c r="N24" s="26">
        <v>32.645555555555553</v>
      </c>
      <c r="O24" s="25" t="s">
        <v>43</v>
      </c>
      <c r="P24" s="25" t="s">
        <v>21</v>
      </c>
      <c r="Q24" s="26">
        <v>31.866666666666674</v>
      </c>
      <c r="R24" s="25" t="s">
        <v>44</v>
      </c>
      <c r="S24" s="25" t="s">
        <v>21</v>
      </c>
      <c r="T24" s="26">
        <v>34.321666666666665</v>
      </c>
    </row>
    <row r="25" spans="3:20" x14ac:dyDescent="0.25">
      <c r="C25" s="25" t="s">
        <v>39</v>
      </c>
      <c r="D25" s="25" t="s">
        <v>25</v>
      </c>
      <c r="E25" s="25">
        <v>32.675555555555562</v>
      </c>
      <c r="F25" s="25" t="s">
        <v>40</v>
      </c>
      <c r="G25" s="25" t="s">
        <v>25</v>
      </c>
      <c r="H25" s="25">
        <v>31.306666666666665</v>
      </c>
      <c r="I25" s="25" t="s">
        <v>41</v>
      </c>
      <c r="J25" s="25" t="s">
        <v>25</v>
      </c>
      <c r="K25" s="25">
        <v>31.829999999999991</v>
      </c>
      <c r="L25" s="25" t="s">
        <v>42</v>
      </c>
      <c r="M25" s="25" t="s">
        <v>25</v>
      </c>
      <c r="N25" s="25">
        <v>31.865555555555559</v>
      </c>
      <c r="O25" s="25" t="s">
        <v>43</v>
      </c>
      <c r="P25" s="25" t="s">
        <v>25</v>
      </c>
      <c r="Q25" s="25">
        <v>34.170000000000009</v>
      </c>
      <c r="R25" s="25" t="s">
        <v>44</v>
      </c>
      <c r="S25" s="25" t="s">
        <v>25</v>
      </c>
      <c r="T25" s="25">
        <v>31.091111111111104</v>
      </c>
    </row>
    <row r="26" spans="3:20" x14ac:dyDescent="0.25">
      <c r="C26" s="25" t="s">
        <v>39</v>
      </c>
      <c r="D26" s="25" t="s">
        <v>25</v>
      </c>
      <c r="E26" s="25">
        <v>34.54666666666666</v>
      </c>
      <c r="F26" s="25" t="s">
        <v>40</v>
      </c>
      <c r="G26" s="25" t="s">
        <v>25</v>
      </c>
      <c r="H26" s="25">
        <v>30.49666666666667</v>
      </c>
      <c r="I26" s="25" t="s">
        <v>41</v>
      </c>
      <c r="J26" s="25" t="s">
        <v>25</v>
      </c>
      <c r="K26" s="25">
        <v>31.059999999999995</v>
      </c>
      <c r="L26" s="25" t="s">
        <v>42</v>
      </c>
      <c r="M26" s="25" t="s">
        <v>25</v>
      </c>
      <c r="N26" s="25">
        <v>30.448888888888884</v>
      </c>
      <c r="O26" s="25" t="s">
        <v>43</v>
      </c>
      <c r="P26" s="25" t="s">
        <v>25</v>
      </c>
      <c r="Q26" s="25">
        <v>32.860000000000007</v>
      </c>
      <c r="R26" s="25" t="s">
        <v>44</v>
      </c>
      <c r="S26" s="25" t="s">
        <v>25</v>
      </c>
      <c r="T26" s="25">
        <v>32.361111111111114</v>
      </c>
    </row>
    <row r="27" spans="3:20" x14ac:dyDescent="0.25">
      <c r="C27" s="25" t="s">
        <v>39</v>
      </c>
      <c r="D27" s="25" t="s">
        <v>25</v>
      </c>
      <c r="E27" s="25">
        <v>33.275555555555556</v>
      </c>
      <c r="F27" s="25" t="s">
        <v>40</v>
      </c>
      <c r="G27" s="25" t="s">
        <v>25</v>
      </c>
      <c r="H27" s="25">
        <v>31.09</v>
      </c>
      <c r="I27" s="25" t="s">
        <v>41</v>
      </c>
      <c r="J27" s="25" t="s">
        <v>25</v>
      </c>
      <c r="K27" s="25">
        <v>30.133333333333333</v>
      </c>
      <c r="L27" s="25" t="s">
        <v>42</v>
      </c>
      <c r="M27" s="25" t="s">
        <v>25</v>
      </c>
      <c r="N27" s="25">
        <v>31.071111111111108</v>
      </c>
      <c r="O27" s="25" t="s">
        <v>43</v>
      </c>
      <c r="P27" s="25" t="s">
        <v>25</v>
      </c>
      <c r="Q27" s="25">
        <v>32.536666666666662</v>
      </c>
      <c r="R27" s="25" t="s">
        <v>44</v>
      </c>
      <c r="S27" s="25" t="s">
        <v>25</v>
      </c>
      <c r="T27" s="25">
        <v>31.497777777777781</v>
      </c>
    </row>
    <row r="28" spans="3:20" x14ac:dyDescent="0.25">
      <c r="C28" s="25" t="s">
        <v>39</v>
      </c>
      <c r="D28" s="25" t="s">
        <v>26</v>
      </c>
      <c r="E28" s="25">
        <v>32.1</v>
      </c>
      <c r="F28" s="25" t="s">
        <v>40</v>
      </c>
      <c r="G28" s="25" t="s">
        <v>26</v>
      </c>
      <c r="H28" s="25">
        <v>34.156666666666666</v>
      </c>
      <c r="I28" s="25" t="s">
        <v>41</v>
      </c>
      <c r="J28" s="25" t="s">
        <v>26</v>
      </c>
      <c r="K28" s="25">
        <v>31.531111111111109</v>
      </c>
      <c r="L28" s="25" t="s">
        <v>42</v>
      </c>
      <c r="M28" s="25" t="s">
        <v>26</v>
      </c>
      <c r="N28" s="25">
        <v>30.345555555555549</v>
      </c>
      <c r="O28" s="25" t="s">
        <v>43</v>
      </c>
      <c r="P28" s="25" t="s">
        <v>26</v>
      </c>
      <c r="Q28" s="25">
        <v>33.501111111111108</v>
      </c>
      <c r="R28" s="25" t="s">
        <v>44</v>
      </c>
      <c r="S28" s="25" t="s">
        <v>26</v>
      </c>
      <c r="T28" s="25">
        <v>31.673333333333339</v>
      </c>
    </row>
    <row r="29" spans="3:20" x14ac:dyDescent="0.25">
      <c r="C29" s="25" t="s">
        <v>39</v>
      </c>
      <c r="D29" s="25" t="s">
        <v>26</v>
      </c>
      <c r="E29" s="25">
        <v>33.052222222222227</v>
      </c>
      <c r="F29" s="25" t="s">
        <v>40</v>
      </c>
      <c r="G29" s="25" t="s">
        <v>26</v>
      </c>
      <c r="H29" s="25">
        <v>33.164444444444456</v>
      </c>
      <c r="I29" s="25" t="s">
        <v>41</v>
      </c>
      <c r="J29" s="25" t="s">
        <v>26</v>
      </c>
      <c r="K29" s="25">
        <v>32.406666666666666</v>
      </c>
      <c r="L29" s="25" t="s">
        <v>42</v>
      </c>
      <c r="M29" s="25" t="s">
        <v>26</v>
      </c>
      <c r="N29" s="25">
        <v>32.505555555555553</v>
      </c>
      <c r="O29" s="25" t="s">
        <v>43</v>
      </c>
      <c r="P29" s="25" t="s">
        <v>26</v>
      </c>
      <c r="Q29" s="25">
        <v>33.041111111111114</v>
      </c>
      <c r="R29" s="25" t="s">
        <v>44</v>
      </c>
      <c r="S29" s="25" t="s">
        <v>26</v>
      </c>
      <c r="T29" s="25">
        <v>34.454444444444434</v>
      </c>
    </row>
    <row r="30" spans="3:20" x14ac:dyDescent="0.25">
      <c r="C30" s="25" t="s">
        <v>39</v>
      </c>
      <c r="D30" s="25" t="s">
        <v>26</v>
      </c>
      <c r="E30" s="25">
        <v>33.106666666666662</v>
      </c>
      <c r="F30" s="25" t="s">
        <v>40</v>
      </c>
      <c r="G30" s="25" t="s">
        <v>26</v>
      </c>
      <c r="H30" s="25">
        <v>32.381111111111103</v>
      </c>
      <c r="I30" s="25" t="s">
        <v>41</v>
      </c>
      <c r="J30" s="25" t="s">
        <v>26</v>
      </c>
      <c r="K30" s="25">
        <v>30.38000000000001</v>
      </c>
      <c r="L30" s="25" t="s">
        <v>42</v>
      </c>
      <c r="M30" s="25" t="s">
        <v>26</v>
      </c>
      <c r="N30" s="25">
        <v>31.873333333333335</v>
      </c>
      <c r="O30" s="25" t="s">
        <v>43</v>
      </c>
      <c r="P30" s="25" t="s">
        <v>26</v>
      </c>
      <c r="Q30" s="25">
        <v>34.277777777777779</v>
      </c>
      <c r="R30" s="25" t="s">
        <v>44</v>
      </c>
      <c r="S30" s="25" t="s">
        <v>26</v>
      </c>
      <c r="T30" s="25">
        <v>33.078888888888883</v>
      </c>
    </row>
    <row r="31" spans="3:20" x14ac:dyDescent="0.25"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3:20" x14ac:dyDescent="0.25">
      <c r="C32" s="25" t="s">
        <v>45</v>
      </c>
      <c r="D32" s="25" t="s">
        <v>21</v>
      </c>
      <c r="E32" s="26">
        <v>30.585555555555548</v>
      </c>
      <c r="F32" s="25" t="s">
        <v>46</v>
      </c>
      <c r="G32" s="25" t="s">
        <v>21</v>
      </c>
      <c r="H32" s="26">
        <v>33.883333333333333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3:20" x14ac:dyDescent="0.25">
      <c r="C33" s="25" t="s">
        <v>45</v>
      </c>
      <c r="D33" s="25" t="s">
        <v>21</v>
      </c>
      <c r="E33" s="26">
        <v>30.369999999999997</v>
      </c>
      <c r="F33" s="25" t="s">
        <v>46</v>
      </c>
      <c r="G33" s="25" t="s">
        <v>21</v>
      </c>
      <c r="H33" s="26">
        <v>32.700000000000003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3:20" x14ac:dyDescent="0.25">
      <c r="C34" s="25" t="s">
        <v>45</v>
      </c>
      <c r="D34" s="25" t="s">
        <v>21</v>
      </c>
      <c r="E34" s="26">
        <v>31.018888888888885</v>
      </c>
      <c r="F34" s="25" t="s">
        <v>46</v>
      </c>
      <c r="G34" s="25" t="s">
        <v>21</v>
      </c>
      <c r="H34" s="26">
        <v>31.85777777777778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  <row r="35" spans="3:20" x14ac:dyDescent="0.25">
      <c r="C35" s="25" t="s">
        <v>45</v>
      </c>
      <c r="D35" s="25" t="s">
        <v>25</v>
      </c>
      <c r="E35" s="25">
        <v>33.125555555555557</v>
      </c>
      <c r="F35" s="25" t="s">
        <v>46</v>
      </c>
      <c r="G35" s="25" t="s">
        <v>25</v>
      </c>
      <c r="H35" s="25">
        <v>31.460000000000004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3:20" x14ac:dyDescent="0.25">
      <c r="C36" s="25" t="s">
        <v>45</v>
      </c>
      <c r="D36" s="25" t="s">
        <v>25</v>
      </c>
      <c r="E36" s="25">
        <v>30.465555555555554</v>
      </c>
      <c r="F36" s="25" t="s">
        <v>46</v>
      </c>
      <c r="G36" s="25" t="s">
        <v>25</v>
      </c>
      <c r="H36" s="25">
        <v>31.776666666666667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3:20" x14ac:dyDescent="0.25">
      <c r="C37" s="25" t="s">
        <v>45</v>
      </c>
      <c r="D37" s="25" t="s">
        <v>25</v>
      </c>
      <c r="E37" s="25">
        <v>32.138888888888886</v>
      </c>
      <c r="F37" s="25" t="s">
        <v>46</v>
      </c>
      <c r="G37" s="25" t="s">
        <v>25</v>
      </c>
      <c r="H37" s="25">
        <v>31.862222222222229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3:20" x14ac:dyDescent="0.25">
      <c r="C38" s="25" t="s">
        <v>45</v>
      </c>
      <c r="D38" s="25" t="s">
        <v>26</v>
      </c>
      <c r="E38" s="25">
        <v>32.714444444444453</v>
      </c>
      <c r="F38" s="25" t="s">
        <v>46</v>
      </c>
      <c r="G38" s="25" t="s">
        <v>26</v>
      </c>
      <c r="H38" s="25">
        <v>33.31111111111111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3:20" x14ac:dyDescent="0.25">
      <c r="C39" s="25" t="s">
        <v>45</v>
      </c>
      <c r="D39" s="25" t="s">
        <v>26</v>
      </c>
      <c r="E39" s="25">
        <v>30.824444444444438</v>
      </c>
      <c r="F39" s="25" t="s">
        <v>46</v>
      </c>
      <c r="G39" s="25" t="s">
        <v>26</v>
      </c>
      <c r="H39" s="25">
        <v>33.134444444444441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3:20" x14ac:dyDescent="0.25">
      <c r="C40" s="25" t="s">
        <v>45</v>
      </c>
      <c r="D40" s="25" t="s">
        <v>26</v>
      </c>
      <c r="E40" s="25">
        <v>33.716666666666661</v>
      </c>
      <c r="F40" s="25" t="s">
        <v>46</v>
      </c>
      <c r="G40" s="25" t="s">
        <v>26</v>
      </c>
      <c r="H40" s="25">
        <v>32.403333333333329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184" spans="4:5" x14ac:dyDescent="0.25">
      <c r="D184" s="21"/>
      <c r="E184" s="21"/>
    </row>
  </sheetData>
  <conditionalFormatting sqref="E2:E4">
    <cfRule type="colorScale" priority="6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5:E7">
    <cfRule type="colorScale" priority="5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8:E10">
    <cfRule type="colorScale" priority="5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2:E14">
    <cfRule type="colorScale" priority="4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5:E17">
    <cfRule type="colorScale" priority="4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18:E20">
    <cfRule type="colorScale" priority="4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2:E24">
    <cfRule type="colorScale" priority="2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5:E27">
    <cfRule type="colorScale" priority="2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28:E30">
    <cfRule type="colorScale" priority="2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2:E34">
    <cfRule type="colorScale" priority="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5:E37">
    <cfRule type="colorScale" priority="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E38:E40">
    <cfRule type="colorScale" priority="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2:H4">
    <cfRule type="colorScale" priority="5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5:H7">
    <cfRule type="colorScale" priority="5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8:H10">
    <cfRule type="colorScale" priority="5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12:H14">
    <cfRule type="colorScale" priority="3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15:H17">
    <cfRule type="colorScale" priority="3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18:H20">
    <cfRule type="colorScale" priority="3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22:H24">
    <cfRule type="colorScale" priority="2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25:H27">
    <cfRule type="colorScale" priority="2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28:H30">
    <cfRule type="colorScale" priority="1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32:H34">
    <cfRule type="colorScale" priority="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35:H37">
    <cfRule type="colorScale" priority="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H38:H40">
    <cfRule type="colorScale" priority="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2:K4">
    <cfRule type="colorScale" priority="5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5:K7">
    <cfRule type="colorScale" priority="5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8:K10">
    <cfRule type="colorScale" priority="5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12:K14">
    <cfRule type="colorScale" priority="3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15:K17">
    <cfRule type="colorScale" priority="3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18:K20">
    <cfRule type="colorScale" priority="3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22:K24">
    <cfRule type="colorScale" priority="1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25:K27">
    <cfRule type="colorScale" priority="1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K28:K30">
    <cfRule type="colorScale" priority="1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2:N4">
    <cfRule type="colorScale" priority="5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5:N7">
    <cfRule type="colorScale" priority="5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8:N10">
    <cfRule type="colorScale" priority="4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12:N14">
    <cfRule type="colorScale" priority="3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15:N17">
    <cfRule type="colorScale" priority="3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18:N20">
    <cfRule type="colorScale" priority="3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22:N24">
    <cfRule type="colorScale" priority="1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25:N27">
    <cfRule type="colorScale" priority="1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N28:N30">
    <cfRule type="colorScale" priority="1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2:Q4">
    <cfRule type="colorScale" priority="4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5:Q7">
    <cfRule type="colorScale" priority="4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8:Q10">
    <cfRule type="colorScale" priority="4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12:Q14">
    <cfRule type="colorScale" priority="3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15:Q17">
    <cfRule type="colorScale" priority="2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18:Q20">
    <cfRule type="colorScale" priority="2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22:Q24">
    <cfRule type="colorScale" priority="12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25:Q27">
    <cfRule type="colorScale" priority="11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Q28:Q30">
    <cfRule type="colorScale" priority="10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2:T4">
    <cfRule type="colorScale" priority="4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5:T7">
    <cfRule type="colorScale" priority="44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8:T10">
    <cfRule type="colorScale" priority="43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12:T14">
    <cfRule type="colorScale" priority="2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15:T17">
    <cfRule type="colorScale" priority="26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18:T20">
    <cfRule type="colorScale" priority="25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22:T24">
    <cfRule type="colorScale" priority="9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25:T27">
    <cfRule type="colorScale" priority="8">
      <colorScale>
        <cfvo type="min"/>
        <cfvo type="percentile" val="50"/>
        <cfvo type="max"/>
        <color rgb="FF00B050"/>
        <color rgb="FFFFEB84"/>
        <color rgb="FFC00000"/>
      </colorScale>
    </cfRule>
  </conditionalFormatting>
  <conditionalFormatting sqref="T28:T30">
    <cfRule type="colorScale" priority="7">
      <colorScale>
        <cfvo type="min"/>
        <cfvo type="percentile" val="50"/>
        <cfvo type="max"/>
        <color rgb="FF00B050"/>
        <color rgb="FFFFEB84"/>
        <color rgb="FFC0000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3AC1-B777-444A-836E-E16A1DCE6997}">
  <dimension ref="B2:AK26"/>
  <sheetViews>
    <sheetView workbookViewId="0">
      <selection activeCell="S3" sqref="S3:U6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</cols>
  <sheetData>
    <row r="2" spans="2:37" x14ac:dyDescent="0.25">
      <c r="C2" s="4" t="s">
        <v>20</v>
      </c>
      <c r="D2" t="s">
        <v>20</v>
      </c>
      <c r="E2" s="7" t="s">
        <v>20</v>
      </c>
      <c r="F2" t="s">
        <v>20</v>
      </c>
      <c r="G2" s="9" t="s">
        <v>20</v>
      </c>
      <c r="H2" t="s">
        <v>20</v>
      </c>
      <c r="I2" s="4" t="s">
        <v>27</v>
      </c>
      <c r="J2" t="s">
        <v>27</v>
      </c>
      <c r="K2" s="7" t="s">
        <v>27</v>
      </c>
      <c r="L2" t="s">
        <v>27</v>
      </c>
      <c r="M2" s="9" t="s">
        <v>27</v>
      </c>
      <c r="N2" t="s">
        <v>27</v>
      </c>
      <c r="AA2" s="16"/>
      <c r="AB2" s="16"/>
      <c r="AD2" s="20"/>
    </row>
    <row r="3" spans="2:37" x14ac:dyDescent="0.25">
      <c r="C3" s="4" t="s">
        <v>21</v>
      </c>
      <c r="D3" t="s">
        <v>21</v>
      </c>
      <c r="E3" s="7" t="s">
        <v>25</v>
      </c>
      <c r="F3" t="s">
        <v>25</v>
      </c>
      <c r="G3" s="9" t="s">
        <v>26</v>
      </c>
      <c r="H3" t="s">
        <v>26</v>
      </c>
      <c r="I3" s="4" t="s">
        <v>21</v>
      </c>
      <c r="J3" t="s">
        <v>21</v>
      </c>
      <c r="K3" s="7" t="s">
        <v>25</v>
      </c>
      <c r="L3" t="s">
        <v>25</v>
      </c>
      <c r="M3" s="9" t="s">
        <v>26</v>
      </c>
      <c r="N3" t="s">
        <v>26</v>
      </c>
      <c r="P3" s="28" t="s">
        <v>287</v>
      </c>
      <c r="Q3" s="28"/>
      <c r="R3" s="28"/>
      <c r="S3" s="29" t="s">
        <v>288</v>
      </c>
      <c r="T3" s="29"/>
      <c r="U3" s="29"/>
      <c r="Z3" s="27" t="s">
        <v>289</v>
      </c>
      <c r="AA3" s="27"/>
      <c r="AB3" s="27"/>
      <c r="AF3" s="27" t="s">
        <v>289</v>
      </c>
      <c r="AG3" s="27"/>
      <c r="AH3" s="27"/>
      <c r="AJ3" s="20"/>
      <c r="AK3" s="20"/>
    </row>
    <row r="4" spans="2:37" x14ac:dyDescent="0.25">
      <c r="C4" s="4" t="s">
        <v>47</v>
      </c>
      <c r="D4" t="s">
        <v>48</v>
      </c>
      <c r="E4" s="7" t="s">
        <v>47</v>
      </c>
      <c r="F4" t="s">
        <v>48</v>
      </c>
      <c r="G4" s="9" t="s">
        <v>47</v>
      </c>
      <c r="H4" t="s">
        <v>48</v>
      </c>
      <c r="I4" s="4" t="s">
        <v>47</v>
      </c>
      <c r="J4" t="s">
        <v>48</v>
      </c>
      <c r="K4" s="7" t="s">
        <v>47</v>
      </c>
      <c r="L4" t="s">
        <v>48</v>
      </c>
      <c r="M4" s="9" t="s">
        <v>47</v>
      </c>
      <c r="N4" t="s">
        <v>48</v>
      </c>
      <c r="P4" s="12" t="s">
        <v>21</v>
      </c>
      <c r="Q4" s="13" t="s">
        <v>25</v>
      </c>
      <c r="R4" s="14" t="s">
        <v>26</v>
      </c>
      <c r="S4" s="12" t="s">
        <v>21</v>
      </c>
      <c r="T4" s="13" t="s">
        <v>25</v>
      </c>
      <c r="U4" s="14" t="s">
        <v>26</v>
      </c>
      <c r="V4" s="3">
        <f>AVERAGE(P5:R5)</f>
        <v>32.322293177387913</v>
      </c>
      <c r="W4" s="3">
        <f>AVERAGE(S5:U5)</f>
        <v>32.782998830409362</v>
      </c>
      <c r="Z4" s="17" t="s">
        <v>290</v>
      </c>
      <c r="AA4" s="18" t="s">
        <v>291</v>
      </c>
      <c r="AB4" s="19" t="s">
        <v>292</v>
      </c>
      <c r="AF4" s="17" t="s">
        <v>290</v>
      </c>
      <c r="AG4" s="18" t="s">
        <v>291</v>
      </c>
      <c r="AH4" s="19" t="s">
        <v>292</v>
      </c>
    </row>
    <row r="5" spans="2:37" x14ac:dyDescent="0.25">
      <c r="B5" t="s">
        <v>19</v>
      </c>
      <c r="C5" s="5">
        <v>32.493000000000002</v>
      </c>
      <c r="D5" s="2">
        <v>1.7390000000000001</v>
      </c>
      <c r="E5" s="8">
        <v>33.589300000000001</v>
      </c>
      <c r="F5" s="2">
        <v>0.58291000000000004</v>
      </c>
      <c r="G5" s="10">
        <v>33.317799999999998</v>
      </c>
      <c r="H5" s="2">
        <v>0.88526000000000005</v>
      </c>
      <c r="I5" s="5">
        <v>32.503700000000002</v>
      </c>
      <c r="J5" s="2">
        <v>0.17984</v>
      </c>
      <c r="K5" s="8">
        <v>33.104799999999997</v>
      </c>
      <c r="L5" s="2">
        <v>2.7692000000000001</v>
      </c>
      <c r="M5" s="10">
        <v>34.380699999999997</v>
      </c>
      <c r="N5" s="2">
        <v>0.55395000000000005</v>
      </c>
      <c r="P5" s="15">
        <f>C25</f>
        <v>32.163268421052628</v>
      </c>
      <c r="Q5" s="15">
        <f>E25</f>
        <v>31.923961111111105</v>
      </c>
      <c r="R5" s="15">
        <f>G25</f>
        <v>32.879649999999998</v>
      </c>
      <c r="S5" s="15">
        <f>I25</f>
        <v>32.570063157894744</v>
      </c>
      <c r="T5" s="15">
        <f>K25</f>
        <v>32.48513333333333</v>
      </c>
      <c r="U5" s="15">
        <f>M25</f>
        <v>33.293800000000005</v>
      </c>
      <c r="V5" s="3">
        <f>STDEV(P5:R5)</f>
        <v>0.49729464900805426</v>
      </c>
      <c r="W5" s="3">
        <f>STDEV(S5:U5)</f>
        <v>0.44440032056287532</v>
      </c>
      <c r="Z5" s="2">
        <v>32.493000000000002</v>
      </c>
      <c r="AA5" s="10">
        <v>33.589300000000001</v>
      </c>
      <c r="AB5" s="2">
        <v>33.317799999999998</v>
      </c>
      <c r="AF5" s="2">
        <v>32.503700000000002</v>
      </c>
      <c r="AG5" s="2">
        <v>33.104799999999997</v>
      </c>
      <c r="AH5" s="10">
        <v>34.380699999999997</v>
      </c>
    </row>
    <row r="6" spans="2:37" x14ac:dyDescent="0.25">
      <c r="B6" t="s">
        <v>28</v>
      </c>
      <c r="C6" s="5">
        <v>31.755199999999999</v>
      </c>
      <c r="D6" s="2">
        <v>0.71452000000000004</v>
      </c>
      <c r="E6" s="8">
        <v>32.036700000000003</v>
      </c>
      <c r="F6" s="2">
        <v>0.37080999999999997</v>
      </c>
      <c r="G6" s="10">
        <v>33.2926</v>
      </c>
      <c r="H6" s="2">
        <v>0.90054000000000001</v>
      </c>
      <c r="I6" s="5">
        <v>32.720700000000001</v>
      </c>
      <c r="J6" s="2">
        <v>0.34982999999999997</v>
      </c>
      <c r="K6" s="8"/>
      <c r="L6" s="2"/>
      <c r="M6" s="10"/>
      <c r="N6" s="2"/>
      <c r="P6" s="15">
        <f>C26</f>
        <v>1.0535773051068711</v>
      </c>
      <c r="Q6" s="15">
        <f>E26</f>
        <v>1.0423142910561423</v>
      </c>
      <c r="R6" s="15">
        <f>G26</f>
        <v>0.78785765678385111</v>
      </c>
      <c r="S6" s="15">
        <f>I26</f>
        <v>1.3001265751245255</v>
      </c>
      <c r="T6" s="15">
        <f>K26</f>
        <v>1.4147426334226059</v>
      </c>
      <c r="U6" s="15">
        <f>M26</f>
        <v>1.1594319983892494</v>
      </c>
      <c r="Z6" s="2">
        <v>31.755199999999999</v>
      </c>
      <c r="AA6" s="2">
        <v>32.036700000000003</v>
      </c>
      <c r="AB6" s="10">
        <v>33.2926</v>
      </c>
      <c r="AF6" s="10">
        <v>32.720700000000001</v>
      </c>
      <c r="AG6" s="2"/>
      <c r="AH6" s="2"/>
    </row>
    <row r="7" spans="2:37" x14ac:dyDescent="0.25">
      <c r="B7" t="s">
        <v>29</v>
      </c>
      <c r="C7" s="5">
        <v>31.631499999999999</v>
      </c>
      <c r="D7" s="2">
        <v>0.90283000000000002</v>
      </c>
      <c r="E7" s="8"/>
      <c r="F7" s="2"/>
      <c r="G7" s="10">
        <v>32.945900000000002</v>
      </c>
      <c r="H7" s="2">
        <v>0.21257000000000001</v>
      </c>
      <c r="I7" s="5">
        <v>33.709600000000002</v>
      </c>
      <c r="J7" s="2">
        <v>1.4360999999999999</v>
      </c>
      <c r="K7" s="8">
        <v>33.247399999999999</v>
      </c>
      <c r="L7" s="2">
        <v>1.3059000000000001</v>
      </c>
      <c r="M7" s="10">
        <v>33.977400000000003</v>
      </c>
      <c r="N7" s="2">
        <v>0.83248999999999995</v>
      </c>
      <c r="Z7" s="2">
        <v>31.631499999999999</v>
      </c>
      <c r="AA7" s="2"/>
      <c r="AB7" s="10">
        <v>32.945900000000002</v>
      </c>
      <c r="AF7" s="2">
        <v>33.709600000000002</v>
      </c>
      <c r="AG7" s="2">
        <v>33.247399999999999</v>
      </c>
      <c r="AH7" s="10">
        <v>33.977400000000003</v>
      </c>
    </row>
    <row r="8" spans="2:37" x14ac:dyDescent="0.25">
      <c r="B8" t="s">
        <v>30</v>
      </c>
      <c r="C8" s="5">
        <v>29.562999999999999</v>
      </c>
      <c r="D8" s="2">
        <v>0.38890000000000002</v>
      </c>
      <c r="E8" s="8">
        <v>29.9011</v>
      </c>
      <c r="F8" s="2">
        <v>0.38305</v>
      </c>
      <c r="G8" s="10"/>
      <c r="H8" s="2"/>
      <c r="I8" s="5">
        <v>28.830400000000001</v>
      </c>
      <c r="J8" s="2">
        <v>0.56301000000000001</v>
      </c>
      <c r="K8" s="8">
        <v>28.678899999999999</v>
      </c>
      <c r="L8" s="2">
        <v>0.25774000000000002</v>
      </c>
      <c r="M8" s="10">
        <v>30.905200000000001</v>
      </c>
      <c r="N8" s="2">
        <v>1.5333000000000001</v>
      </c>
      <c r="Z8" s="2">
        <v>29.562999999999999</v>
      </c>
      <c r="AA8" s="10">
        <v>29.9011</v>
      </c>
      <c r="AB8" s="2"/>
      <c r="AF8" s="2">
        <v>28.830400000000001</v>
      </c>
      <c r="AG8" s="2">
        <v>28.678899999999999</v>
      </c>
      <c r="AH8" s="10">
        <v>30.905200000000001</v>
      </c>
    </row>
    <row r="9" spans="2:37" x14ac:dyDescent="0.25">
      <c r="B9" t="s">
        <v>31</v>
      </c>
      <c r="C9" s="5">
        <v>33.914400000000001</v>
      </c>
      <c r="D9" s="2">
        <v>1.597</v>
      </c>
      <c r="E9" s="8">
        <v>33.276299999999999</v>
      </c>
      <c r="F9" s="2">
        <v>0.65642</v>
      </c>
      <c r="G9" s="10">
        <v>34.69</v>
      </c>
      <c r="H9" s="2">
        <v>1.1446000000000001</v>
      </c>
      <c r="I9" s="5">
        <v>33.618899999999996</v>
      </c>
      <c r="J9" s="2">
        <v>0.69557000000000002</v>
      </c>
      <c r="K9" s="8">
        <v>35.001899999999999</v>
      </c>
      <c r="L9" s="2">
        <v>0.51378000000000001</v>
      </c>
      <c r="M9" s="10">
        <v>34.383299999999998</v>
      </c>
      <c r="N9" s="2">
        <v>1.3986000000000001</v>
      </c>
      <c r="Z9" s="2">
        <v>33.914400000000001</v>
      </c>
      <c r="AA9" s="2">
        <v>33.276299999999999</v>
      </c>
      <c r="AB9" s="10">
        <v>34.69</v>
      </c>
      <c r="AF9" s="2">
        <v>33.618899999999996</v>
      </c>
      <c r="AG9" s="10">
        <v>35.001899999999999</v>
      </c>
      <c r="AH9" s="2">
        <v>34.383299999999998</v>
      </c>
    </row>
    <row r="10" spans="2:37" x14ac:dyDescent="0.25">
      <c r="B10" t="s">
        <v>32</v>
      </c>
      <c r="C10" s="5">
        <v>31.4267</v>
      </c>
      <c r="D10" s="2">
        <v>0.49012</v>
      </c>
      <c r="E10" s="8">
        <v>31.541499999999999</v>
      </c>
      <c r="F10" s="2">
        <v>2.2349000000000001</v>
      </c>
      <c r="G10" s="10">
        <v>33.3444</v>
      </c>
      <c r="H10" s="2">
        <v>0.99761</v>
      </c>
      <c r="I10" s="5">
        <v>31.661100000000001</v>
      </c>
      <c r="J10" s="2">
        <v>1.2604</v>
      </c>
      <c r="K10" s="8">
        <v>32.278500000000001</v>
      </c>
      <c r="L10" s="2">
        <v>2.2631999999999999</v>
      </c>
      <c r="M10" s="10">
        <v>33.385199999999998</v>
      </c>
      <c r="N10" s="2">
        <v>0.49248999999999998</v>
      </c>
      <c r="Z10" s="2">
        <v>31.4267</v>
      </c>
      <c r="AA10" s="2">
        <v>31.541499999999999</v>
      </c>
      <c r="AB10" s="10">
        <v>33.3444</v>
      </c>
      <c r="AF10" s="2">
        <v>31.661100000000001</v>
      </c>
      <c r="AG10" s="2">
        <v>32.278500000000001</v>
      </c>
      <c r="AH10" s="10">
        <v>33.385199999999998</v>
      </c>
    </row>
    <row r="11" spans="2:37" x14ac:dyDescent="0.25">
      <c r="B11" t="s">
        <v>33</v>
      </c>
      <c r="C11" s="5">
        <v>32.815199999999997</v>
      </c>
      <c r="D11" s="2">
        <v>0.29837999999999998</v>
      </c>
      <c r="E11" s="8">
        <v>31.093</v>
      </c>
      <c r="F11" s="2">
        <v>1.1657999999999999</v>
      </c>
      <c r="G11" s="10">
        <v>32.7044</v>
      </c>
      <c r="H11" s="2">
        <v>1.143</v>
      </c>
      <c r="I11" s="5">
        <v>31.720700000000001</v>
      </c>
      <c r="J11" s="2">
        <v>0.21054</v>
      </c>
      <c r="K11" s="8">
        <v>31.6496</v>
      </c>
      <c r="L11" s="2">
        <v>1.2350000000000001</v>
      </c>
      <c r="M11" s="10">
        <v>32.892200000000003</v>
      </c>
      <c r="N11" s="2">
        <v>1.1640999999999999</v>
      </c>
      <c r="Z11" s="10">
        <v>32.815199999999997</v>
      </c>
      <c r="AA11" s="2">
        <v>31.093</v>
      </c>
      <c r="AB11" s="2">
        <v>32.7044</v>
      </c>
      <c r="AF11" s="2">
        <v>31.720700000000001</v>
      </c>
      <c r="AG11" s="2">
        <v>31.6496</v>
      </c>
      <c r="AH11" s="10">
        <v>32.892200000000003</v>
      </c>
    </row>
    <row r="12" spans="2:37" x14ac:dyDescent="0.25">
      <c r="B12" t="s">
        <v>34</v>
      </c>
      <c r="C12" s="5">
        <v>33.352200000000003</v>
      </c>
      <c r="D12" s="2">
        <v>0.87761</v>
      </c>
      <c r="E12" s="8">
        <v>32.444099999999999</v>
      </c>
      <c r="F12" s="2">
        <v>1.2023999999999999</v>
      </c>
      <c r="G12" s="10">
        <v>33.087000000000003</v>
      </c>
      <c r="H12" s="2">
        <v>1.6847000000000001</v>
      </c>
      <c r="I12" s="5">
        <v>33.39</v>
      </c>
      <c r="J12" s="2">
        <v>0.82947000000000004</v>
      </c>
      <c r="K12" s="8">
        <v>33.278500000000001</v>
      </c>
      <c r="L12" s="2">
        <v>1.2433000000000001</v>
      </c>
      <c r="M12" s="10">
        <v>34.860700000000001</v>
      </c>
      <c r="N12" s="2">
        <v>0.24123</v>
      </c>
      <c r="Z12" s="10">
        <v>33.352200000000003</v>
      </c>
      <c r="AA12" s="2">
        <v>32.444099999999999</v>
      </c>
      <c r="AB12" s="2">
        <v>33.087000000000003</v>
      </c>
      <c r="AF12" s="2">
        <v>33.39</v>
      </c>
      <c r="AG12" s="2">
        <v>33.278500000000001</v>
      </c>
      <c r="AH12" s="10">
        <v>34.860700000000001</v>
      </c>
    </row>
    <row r="13" spans="2:37" x14ac:dyDescent="0.25">
      <c r="B13" t="s">
        <v>35</v>
      </c>
      <c r="C13" s="5"/>
      <c r="D13" s="2"/>
      <c r="E13" s="8">
        <v>31.860800000000001</v>
      </c>
      <c r="F13" s="2">
        <v>1.5943000000000001</v>
      </c>
      <c r="G13" s="10"/>
      <c r="H13" s="2"/>
      <c r="I13" s="5">
        <v>31.348500000000001</v>
      </c>
      <c r="J13" s="2">
        <v>0.40508</v>
      </c>
      <c r="K13" s="8">
        <v>32.442999999999998</v>
      </c>
      <c r="L13" s="2">
        <v>2.0289999999999999</v>
      </c>
      <c r="M13" s="10">
        <v>33.540399999999998</v>
      </c>
      <c r="N13" s="2">
        <v>0.67298999999999998</v>
      </c>
      <c r="Z13" s="2"/>
      <c r="AA13" s="10">
        <v>31.860800000000001</v>
      </c>
      <c r="AB13" s="2"/>
      <c r="AF13" s="2">
        <v>31.348500000000001</v>
      </c>
      <c r="AG13" s="2">
        <v>32.442999999999998</v>
      </c>
      <c r="AH13" s="10">
        <v>33.540399999999998</v>
      </c>
    </row>
    <row r="14" spans="2:37" x14ac:dyDescent="0.25">
      <c r="B14" t="s">
        <v>36</v>
      </c>
      <c r="C14" s="5">
        <v>32.0152</v>
      </c>
      <c r="D14" s="2">
        <v>0.76158999999999999</v>
      </c>
      <c r="E14" s="8"/>
      <c r="F14" s="2"/>
      <c r="G14" s="10">
        <v>33.124099999999999</v>
      </c>
      <c r="H14" s="2">
        <v>1.1358999999999999</v>
      </c>
      <c r="I14" s="5"/>
      <c r="J14" s="2"/>
      <c r="K14" s="8"/>
      <c r="L14" s="2"/>
      <c r="M14" s="10">
        <v>33.108499999999999</v>
      </c>
      <c r="N14" s="2">
        <v>0.53824000000000005</v>
      </c>
      <c r="Z14" s="2">
        <v>32.0152</v>
      </c>
      <c r="AA14" s="2"/>
      <c r="AB14" s="10">
        <v>33.124099999999999</v>
      </c>
      <c r="AF14" s="2"/>
      <c r="AG14" s="2"/>
      <c r="AH14" s="10">
        <v>33.108499999999999</v>
      </c>
    </row>
    <row r="15" spans="2:37" x14ac:dyDescent="0.25">
      <c r="B15" t="s">
        <v>37</v>
      </c>
      <c r="C15" s="5">
        <v>32.700699999999998</v>
      </c>
      <c r="D15" s="2">
        <v>0.75378000000000001</v>
      </c>
      <c r="E15" s="8">
        <v>32.932600000000001</v>
      </c>
      <c r="F15" s="2">
        <v>2.2067000000000001</v>
      </c>
      <c r="G15" s="10">
        <v>31.521899999999999</v>
      </c>
      <c r="H15" s="2">
        <v>1.2215</v>
      </c>
      <c r="I15" s="5">
        <v>32.941499999999998</v>
      </c>
      <c r="J15" s="2">
        <v>0.63580000000000003</v>
      </c>
      <c r="K15" s="8">
        <v>31.894100000000002</v>
      </c>
      <c r="L15" s="2">
        <v>1.1053999999999999</v>
      </c>
      <c r="M15" s="10">
        <v>31.9453</v>
      </c>
      <c r="N15" s="2">
        <v>0.42429</v>
      </c>
      <c r="Z15" s="2">
        <v>32.700699999999998</v>
      </c>
      <c r="AA15" s="10">
        <v>32.932600000000001</v>
      </c>
      <c r="AB15" s="2">
        <v>31.521899999999999</v>
      </c>
      <c r="AF15" s="10">
        <v>32.941499999999998</v>
      </c>
      <c r="AG15" s="2">
        <v>31.894100000000002</v>
      </c>
      <c r="AH15" s="2">
        <v>31.9453</v>
      </c>
    </row>
    <row r="16" spans="2:37" x14ac:dyDescent="0.25">
      <c r="B16" t="s">
        <v>38</v>
      </c>
      <c r="C16" s="5">
        <v>32.861899999999999</v>
      </c>
      <c r="D16" s="2">
        <v>0.84438000000000002</v>
      </c>
      <c r="E16" s="8">
        <v>30.907399999999999</v>
      </c>
      <c r="F16" s="2">
        <v>4.4726000000000002E-2</v>
      </c>
      <c r="G16" s="10">
        <v>32.7607</v>
      </c>
      <c r="H16" s="2">
        <v>0.68323999999999996</v>
      </c>
      <c r="I16" s="5">
        <v>33.781500000000001</v>
      </c>
      <c r="J16" s="2">
        <v>0.76566000000000001</v>
      </c>
      <c r="K16" s="8">
        <v>32.770400000000002</v>
      </c>
      <c r="L16" s="2">
        <v>9.9239999999999995E-2</v>
      </c>
      <c r="M16" s="10">
        <v>32.686999999999998</v>
      </c>
      <c r="N16" s="2">
        <v>2.2429000000000001</v>
      </c>
      <c r="Z16" s="10">
        <v>32.861899999999999</v>
      </c>
      <c r="AA16" s="2">
        <v>30.907399999999999</v>
      </c>
      <c r="AB16" s="2">
        <v>32.7607</v>
      </c>
      <c r="AF16" s="10">
        <v>33.781500000000001</v>
      </c>
      <c r="AG16" s="2">
        <v>32.770400000000002</v>
      </c>
      <c r="AH16" s="2">
        <v>32.686999999999998</v>
      </c>
    </row>
    <row r="17" spans="2:34" x14ac:dyDescent="0.25">
      <c r="B17" t="s">
        <v>39</v>
      </c>
      <c r="C17" s="5">
        <v>32.035899999999998</v>
      </c>
      <c r="D17" s="2">
        <v>0.80691000000000002</v>
      </c>
      <c r="E17" s="8">
        <v>33.499299999999998</v>
      </c>
      <c r="F17" s="2">
        <v>0.95540000000000003</v>
      </c>
      <c r="G17" s="10">
        <v>32.753</v>
      </c>
      <c r="H17" s="2">
        <v>0.56613999999999998</v>
      </c>
      <c r="I17" s="5">
        <v>34.6098</v>
      </c>
      <c r="J17" s="2">
        <v>1.3916999999999999</v>
      </c>
      <c r="K17" s="8">
        <v>34.740400000000001</v>
      </c>
      <c r="L17" s="2">
        <v>1.7901</v>
      </c>
      <c r="M17" s="10">
        <v>35.810400000000001</v>
      </c>
      <c r="N17" s="2">
        <v>0.66747999999999996</v>
      </c>
      <c r="Z17" s="2">
        <v>32.035899999999998</v>
      </c>
      <c r="AA17" s="10">
        <v>33.499299999999998</v>
      </c>
      <c r="AB17" s="2">
        <v>32.753</v>
      </c>
      <c r="AF17" s="2">
        <v>34.6098</v>
      </c>
      <c r="AG17" s="2">
        <v>34.740400000000001</v>
      </c>
      <c r="AH17" s="10">
        <v>35.810400000000001</v>
      </c>
    </row>
    <row r="18" spans="2:34" x14ac:dyDescent="0.25">
      <c r="B18" t="s">
        <v>40</v>
      </c>
      <c r="C18" s="5">
        <v>32.334099999999999</v>
      </c>
      <c r="D18" s="2">
        <v>0.58840999999999999</v>
      </c>
      <c r="E18" s="8">
        <v>30.964400000000001</v>
      </c>
      <c r="F18" s="2">
        <v>0.41933999999999999</v>
      </c>
      <c r="G18" s="10">
        <v>33.234099999999998</v>
      </c>
      <c r="H18" s="2">
        <v>0.88982000000000006</v>
      </c>
      <c r="I18" s="5">
        <v>33.067399999999999</v>
      </c>
      <c r="J18" s="2">
        <v>1.3859999999999999</v>
      </c>
      <c r="K18" s="8">
        <v>30.929300000000001</v>
      </c>
      <c r="L18" s="2">
        <v>0.16857</v>
      </c>
      <c r="M18" s="10">
        <v>33.387</v>
      </c>
      <c r="N18" s="2">
        <v>0.57321</v>
      </c>
      <c r="Z18" s="2">
        <v>32.334099999999999</v>
      </c>
      <c r="AA18" s="2">
        <v>30.964400000000001</v>
      </c>
      <c r="AB18" s="10">
        <v>33.234099999999998</v>
      </c>
      <c r="AF18" s="2">
        <v>33.067399999999999</v>
      </c>
      <c r="AG18" s="2">
        <v>30.929300000000001</v>
      </c>
      <c r="AH18" s="10">
        <v>33.387</v>
      </c>
    </row>
    <row r="19" spans="2:34" x14ac:dyDescent="0.25">
      <c r="B19" t="s">
        <v>41</v>
      </c>
      <c r="C19" s="5">
        <v>30.8598</v>
      </c>
      <c r="D19" s="2">
        <v>2.0537999999999998</v>
      </c>
      <c r="E19" s="8">
        <v>31.0078</v>
      </c>
      <c r="F19" s="2">
        <v>0.84953999999999996</v>
      </c>
      <c r="G19" s="10">
        <v>31.439299999999999</v>
      </c>
      <c r="H19" s="2">
        <v>1.0165</v>
      </c>
      <c r="I19" s="5">
        <v>31.4589</v>
      </c>
      <c r="J19" s="2">
        <v>0.79930999999999996</v>
      </c>
      <c r="K19" s="8">
        <v>31.7163</v>
      </c>
      <c r="L19" s="2">
        <v>1.8248</v>
      </c>
      <c r="M19" s="10">
        <v>32.576300000000003</v>
      </c>
      <c r="N19" s="2">
        <v>1.3216000000000001</v>
      </c>
      <c r="Z19" s="2">
        <v>30.8598</v>
      </c>
      <c r="AA19" s="2">
        <v>31.0078</v>
      </c>
      <c r="AB19" s="10">
        <v>31.439299999999999</v>
      </c>
      <c r="AF19" s="2">
        <v>31.4589</v>
      </c>
      <c r="AG19" s="2">
        <v>31.7163</v>
      </c>
      <c r="AH19" s="10">
        <v>32.576300000000003</v>
      </c>
    </row>
    <row r="20" spans="2:34" x14ac:dyDescent="0.25">
      <c r="B20" t="s">
        <v>42</v>
      </c>
      <c r="C20" s="5">
        <v>32.550199999999997</v>
      </c>
      <c r="D20" s="2">
        <v>0.46982000000000002</v>
      </c>
      <c r="E20" s="8">
        <v>31.128499999999999</v>
      </c>
      <c r="F20" s="2">
        <v>0.71008000000000004</v>
      </c>
      <c r="G20" s="10">
        <v>31.5748</v>
      </c>
      <c r="H20" s="2">
        <v>1.1105</v>
      </c>
      <c r="I20" s="5">
        <v>33.232599999999998</v>
      </c>
      <c r="J20" s="2">
        <v>2.8379000000000001E-2</v>
      </c>
      <c r="K20" s="8">
        <v>32.506999999999998</v>
      </c>
      <c r="L20" s="2">
        <v>0.40162999999999999</v>
      </c>
      <c r="M20" s="10">
        <v>32.445900000000002</v>
      </c>
      <c r="N20" s="2">
        <v>0.78590000000000004</v>
      </c>
      <c r="Z20" s="10">
        <v>32.550199999999997</v>
      </c>
      <c r="AA20" s="2">
        <v>31.128499999999999</v>
      </c>
      <c r="AB20" s="2">
        <v>31.5748</v>
      </c>
      <c r="AF20" s="10">
        <v>33.232599999999998</v>
      </c>
      <c r="AG20" s="2">
        <v>32.506999999999998</v>
      </c>
      <c r="AH20" s="2">
        <v>32.445900000000002</v>
      </c>
    </row>
    <row r="21" spans="2:34" x14ac:dyDescent="0.25">
      <c r="B21" t="s">
        <v>43</v>
      </c>
      <c r="C21" s="5">
        <v>31.843</v>
      </c>
      <c r="D21" s="2">
        <v>0.44269999999999998</v>
      </c>
      <c r="E21" s="8">
        <v>33.188899999999997</v>
      </c>
      <c r="F21" s="2">
        <v>0.86490999999999996</v>
      </c>
      <c r="G21" s="10">
        <v>33.606699999999996</v>
      </c>
      <c r="H21" s="2">
        <v>0.62504999999999999</v>
      </c>
      <c r="I21" s="5">
        <v>32.430700000000002</v>
      </c>
      <c r="J21" s="2">
        <v>1.0632999999999999</v>
      </c>
      <c r="K21" s="8">
        <v>32.240400000000001</v>
      </c>
      <c r="L21" s="2">
        <v>0.87817000000000001</v>
      </c>
      <c r="M21" s="10">
        <v>33.15</v>
      </c>
      <c r="N21" s="2">
        <v>1.0378000000000001</v>
      </c>
      <c r="Z21" s="2">
        <v>31.843</v>
      </c>
      <c r="AA21" s="2">
        <v>33.188899999999997</v>
      </c>
      <c r="AB21" s="10">
        <v>33.606699999999996</v>
      </c>
      <c r="AF21" s="2">
        <v>32.430700000000002</v>
      </c>
      <c r="AG21" s="2">
        <v>32.240400000000001</v>
      </c>
      <c r="AH21" s="10">
        <v>33.15</v>
      </c>
    </row>
    <row r="22" spans="2:34" x14ac:dyDescent="0.25">
      <c r="B22" t="s">
        <v>44</v>
      </c>
      <c r="C22" s="5">
        <v>33.478299999999997</v>
      </c>
      <c r="D22" s="2">
        <v>0.73046999999999995</v>
      </c>
      <c r="E22" s="8">
        <v>31.65</v>
      </c>
      <c r="F22" s="2">
        <v>0.64854000000000001</v>
      </c>
      <c r="G22" s="10">
        <v>33.068899999999999</v>
      </c>
      <c r="H22" s="2">
        <v>1.3906000000000001</v>
      </c>
      <c r="I22" s="5">
        <v>32.835900000000002</v>
      </c>
      <c r="J22" s="2">
        <v>1.3026</v>
      </c>
      <c r="K22" s="8">
        <v>31.588899999999999</v>
      </c>
      <c r="L22" s="2">
        <v>0.81454000000000004</v>
      </c>
      <c r="M22" s="10">
        <v>31.774100000000001</v>
      </c>
      <c r="N22" s="2">
        <v>0.68389</v>
      </c>
      <c r="Z22" s="10">
        <v>33.478299999999997</v>
      </c>
      <c r="AA22" s="2">
        <v>31.65</v>
      </c>
      <c r="AB22" s="2">
        <v>33.068899999999999</v>
      </c>
      <c r="AF22" s="10">
        <v>32.835900000000002</v>
      </c>
      <c r="AG22" s="2">
        <v>31.588899999999999</v>
      </c>
      <c r="AH22" s="2">
        <v>31.774100000000001</v>
      </c>
    </row>
    <row r="23" spans="2:34" x14ac:dyDescent="0.25">
      <c r="B23" t="s">
        <v>45</v>
      </c>
      <c r="C23" s="5">
        <v>30.658100000000001</v>
      </c>
      <c r="D23" s="2">
        <v>0.33048</v>
      </c>
      <c r="E23" s="8">
        <v>31.91</v>
      </c>
      <c r="F23" s="2">
        <v>1.3447</v>
      </c>
      <c r="G23" s="10">
        <v>32.418500000000002</v>
      </c>
      <c r="H23" s="2">
        <v>1.4685999999999999</v>
      </c>
      <c r="I23" s="5">
        <v>31.364100000000001</v>
      </c>
      <c r="J23" s="2">
        <v>1.1256999999999999</v>
      </c>
      <c r="K23" s="8">
        <v>33.186700000000002</v>
      </c>
      <c r="L23" s="2">
        <v>2.6404000000000001</v>
      </c>
      <c r="M23" s="10">
        <v>33.168900000000001</v>
      </c>
      <c r="N23" s="2">
        <v>1.2423999999999999</v>
      </c>
      <c r="Z23" s="2">
        <v>30.658100000000001</v>
      </c>
      <c r="AA23" s="2">
        <v>31.91</v>
      </c>
      <c r="AB23" s="10">
        <v>32.418500000000002</v>
      </c>
      <c r="AF23" s="2">
        <v>31.364100000000001</v>
      </c>
      <c r="AG23" s="10">
        <v>33.186700000000002</v>
      </c>
      <c r="AH23" s="10">
        <v>33.168900000000001</v>
      </c>
    </row>
    <row r="24" spans="2:34" x14ac:dyDescent="0.25">
      <c r="B24" t="s">
        <v>46</v>
      </c>
      <c r="C24" s="5">
        <v>32.813699999999997</v>
      </c>
      <c r="D24" s="2">
        <v>1.0176000000000001</v>
      </c>
      <c r="E24" s="8">
        <v>31.6996</v>
      </c>
      <c r="F24" s="2">
        <v>0.21189</v>
      </c>
      <c r="G24" s="10">
        <v>32.949599999999997</v>
      </c>
      <c r="H24" s="2">
        <v>0.48127999999999999</v>
      </c>
      <c r="I24" s="5">
        <v>33.605200000000004</v>
      </c>
      <c r="J24" s="2">
        <v>0.64237999999999995</v>
      </c>
      <c r="K24" s="8">
        <v>33.476300000000002</v>
      </c>
      <c r="L24" s="2">
        <v>0.37702999999999998</v>
      </c>
      <c r="M24" s="10">
        <v>34.203699999999998</v>
      </c>
      <c r="N24" s="2">
        <v>0.55791999999999997</v>
      </c>
      <c r="Z24" s="2">
        <v>32.813699999999997</v>
      </c>
      <c r="AA24" s="2">
        <v>31.6996</v>
      </c>
      <c r="AB24" s="10">
        <v>32.949599999999997</v>
      </c>
      <c r="AF24" s="2">
        <v>33.605200000000004</v>
      </c>
      <c r="AG24" s="2">
        <v>33.476300000000002</v>
      </c>
      <c r="AH24" s="10">
        <v>34.203699999999998</v>
      </c>
    </row>
    <row r="25" spans="2:34" x14ac:dyDescent="0.25">
      <c r="C25" s="6">
        <f>AVERAGE(C5:C24)</f>
        <v>32.163268421052628</v>
      </c>
      <c r="D25" s="6"/>
      <c r="E25" s="6">
        <f>AVERAGE(E5:E24)</f>
        <v>31.923961111111105</v>
      </c>
      <c r="F25" s="6"/>
      <c r="G25" s="6">
        <f>AVERAGE(G5:G24)</f>
        <v>32.879649999999998</v>
      </c>
      <c r="H25" s="2"/>
      <c r="I25" s="11">
        <f>AVERAGE(I5:I24)</f>
        <v>32.570063157894744</v>
      </c>
      <c r="J25" s="11"/>
      <c r="K25" s="11">
        <f>AVERAGE(K5:K24)</f>
        <v>32.48513333333333</v>
      </c>
      <c r="L25" s="11"/>
      <c r="M25" s="11">
        <f>AVERAGE(M5:M24)</f>
        <v>33.293800000000005</v>
      </c>
    </row>
    <row r="26" spans="2:34" x14ac:dyDescent="0.25">
      <c r="C26" s="6">
        <f>STDEV(C5:C24)</f>
        <v>1.0535773051068711</v>
      </c>
      <c r="D26" s="6"/>
      <c r="E26" s="6">
        <f t="shared" ref="E26:M26" si="0">STDEV(E5:E24)</f>
        <v>1.0423142910561423</v>
      </c>
      <c r="F26" s="6"/>
      <c r="G26" s="6">
        <f t="shared" si="0"/>
        <v>0.78785765678385111</v>
      </c>
      <c r="H26" s="2"/>
      <c r="I26" s="11">
        <f t="shared" si="0"/>
        <v>1.3001265751245255</v>
      </c>
      <c r="J26" s="11"/>
      <c r="K26" s="11">
        <f t="shared" si="0"/>
        <v>1.4147426334226059</v>
      </c>
      <c r="L26" s="11"/>
      <c r="M26" s="11">
        <f t="shared" si="0"/>
        <v>1.1594319983892494</v>
      </c>
    </row>
  </sheetData>
  <mergeCells count="4">
    <mergeCell ref="AF3:AH3"/>
    <mergeCell ref="P3:R3"/>
    <mergeCell ref="S3:U3"/>
    <mergeCell ref="Z3:AB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80D5-0863-4E2E-8949-8874593A9170}">
  <dimension ref="B2:AK26"/>
  <sheetViews>
    <sheetView workbookViewId="0">
      <selection activeCell="AD13" sqref="AD13"/>
    </sheetView>
  </sheetViews>
  <sheetFormatPr defaultRowHeight="15" x14ac:dyDescent="0.25"/>
  <cols>
    <col min="4" max="4" width="9.140625" hidden="1" customWidth="1"/>
    <col min="6" max="6" width="9.140625" hidden="1" customWidth="1"/>
    <col min="8" max="8" width="9.140625" hidden="1" customWidth="1"/>
    <col min="10" max="10" width="9.140625" hidden="1" customWidth="1"/>
    <col min="12" max="12" width="9.140625" hidden="1" customWidth="1"/>
    <col min="14" max="14" width="0" hidden="1" customWidth="1"/>
  </cols>
  <sheetData>
    <row r="2" spans="2:37" x14ac:dyDescent="0.25">
      <c r="C2" s="4" t="s">
        <v>20</v>
      </c>
      <c r="D2" t="s">
        <v>20</v>
      </c>
      <c r="E2" s="7" t="s">
        <v>20</v>
      </c>
      <c r="F2" t="s">
        <v>20</v>
      </c>
      <c r="G2" s="9" t="s">
        <v>20</v>
      </c>
      <c r="H2" t="s">
        <v>20</v>
      </c>
      <c r="I2" s="4" t="s">
        <v>27</v>
      </c>
      <c r="J2" t="s">
        <v>27</v>
      </c>
      <c r="K2" s="7" t="s">
        <v>27</v>
      </c>
      <c r="L2" t="s">
        <v>27</v>
      </c>
      <c r="M2" s="9" t="s">
        <v>27</v>
      </c>
      <c r="N2" t="s">
        <v>27</v>
      </c>
      <c r="AA2" s="16"/>
      <c r="AB2" s="16"/>
      <c r="AD2" s="20"/>
    </row>
    <row r="3" spans="2:37" x14ac:dyDescent="0.25">
      <c r="C3" s="4" t="s">
        <v>21</v>
      </c>
      <c r="D3" t="s">
        <v>21</v>
      </c>
      <c r="E3" s="7" t="s">
        <v>25</v>
      </c>
      <c r="F3" t="s">
        <v>25</v>
      </c>
      <c r="G3" s="9" t="s">
        <v>26</v>
      </c>
      <c r="H3" t="s">
        <v>26</v>
      </c>
      <c r="I3" s="4" t="s">
        <v>21</v>
      </c>
      <c r="J3" t="s">
        <v>21</v>
      </c>
      <c r="K3" s="7" t="s">
        <v>25</v>
      </c>
      <c r="L3" t="s">
        <v>25</v>
      </c>
      <c r="M3" s="9" t="s">
        <v>26</v>
      </c>
      <c r="N3" t="s">
        <v>26</v>
      </c>
      <c r="P3" s="28" t="s">
        <v>287</v>
      </c>
      <c r="Q3" s="28"/>
      <c r="R3" s="28"/>
      <c r="S3" s="29" t="s">
        <v>288</v>
      </c>
      <c r="T3" s="29"/>
      <c r="U3" s="29"/>
      <c r="Z3" s="27" t="s">
        <v>289</v>
      </c>
      <c r="AA3" s="27"/>
      <c r="AB3" s="27"/>
      <c r="AF3" s="27" t="s">
        <v>289</v>
      </c>
      <c r="AG3" s="27"/>
      <c r="AH3" s="27"/>
      <c r="AJ3" s="20"/>
      <c r="AK3" s="20"/>
    </row>
    <row r="4" spans="2:37" x14ac:dyDescent="0.25">
      <c r="C4" s="4" t="s">
        <v>47</v>
      </c>
      <c r="D4" t="s">
        <v>48</v>
      </c>
      <c r="E4" s="7" t="s">
        <v>47</v>
      </c>
      <c r="F4" t="s">
        <v>48</v>
      </c>
      <c r="G4" s="9" t="s">
        <v>47</v>
      </c>
      <c r="H4" t="s">
        <v>48</v>
      </c>
      <c r="I4" s="4" t="s">
        <v>47</v>
      </c>
      <c r="J4" t="s">
        <v>48</v>
      </c>
      <c r="K4" s="7" t="s">
        <v>47</v>
      </c>
      <c r="L4" t="s">
        <v>48</v>
      </c>
      <c r="M4" s="9" t="s">
        <v>47</v>
      </c>
      <c r="N4" t="s">
        <v>48</v>
      </c>
      <c r="P4" s="12" t="s">
        <v>21</v>
      </c>
      <c r="Q4" s="13" t="s">
        <v>25</v>
      </c>
      <c r="R4" s="14" t="s">
        <v>26</v>
      </c>
      <c r="S4" s="12" t="s">
        <v>21</v>
      </c>
      <c r="T4" s="13" t="s">
        <v>25</v>
      </c>
      <c r="U4" s="14" t="s">
        <v>26</v>
      </c>
      <c r="V4" s="3">
        <f>AVERAGE(P5:R5)</f>
        <v>28.23380096491228</v>
      </c>
      <c r="W4" s="3">
        <f>AVERAGE(S5:U5)</f>
        <v>28.504893333333328</v>
      </c>
      <c r="Z4" s="17" t="s">
        <v>290</v>
      </c>
      <c r="AA4" s="18" t="s">
        <v>291</v>
      </c>
      <c r="AB4" s="19" t="s">
        <v>292</v>
      </c>
      <c r="AF4" s="17" t="s">
        <v>290</v>
      </c>
      <c r="AG4" s="18" t="s">
        <v>291</v>
      </c>
      <c r="AH4" s="19" t="s">
        <v>292</v>
      </c>
    </row>
    <row r="5" spans="2:37" x14ac:dyDescent="0.25">
      <c r="B5" t="s">
        <v>19</v>
      </c>
      <c r="C5" s="5">
        <v>32.353299999999997</v>
      </c>
      <c r="D5" s="2">
        <v>1.6846000000000001</v>
      </c>
      <c r="E5" s="8">
        <v>31.493300000000001</v>
      </c>
      <c r="F5" s="2">
        <v>1.8069</v>
      </c>
      <c r="G5" s="10">
        <v>30.7667</v>
      </c>
      <c r="H5" s="2">
        <v>0.86170000000000002</v>
      </c>
      <c r="I5" s="5">
        <v>30.06</v>
      </c>
      <c r="J5" s="2">
        <v>0.61506000000000005</v>
      </c>
      <c r="K5" s="8">
        <v>29.75</v>
      </c>
      <c r="L5" s="2">
        <v>0.81222000000000005</v>
      </c>
      <c r="M5" s="10">
        <v>28.743300000000001</v>
      </c>
      <c r="N5" s="2">
        <v>0.37541000000000002</v>
      </c>
      <c r="P5" s="15">
        <f>C25</f>
        <v>28.879340000000003</v>
      </c>
      <c r="Q5" s="15">
        <f>E25</f>
        <v>28.118057894736843</v>
      </c>
      <c r="R5" s="15">
        <f>G25</f>
        <v>27.704005000000002</v>
      </c>
      <c r="S5" s="15">
        <f>I25</f>
        <v>29.249999999999993</v>
      </c>
      <c r="T5" s="15">
        <f>K25</f>
        <v>28.375510000000002</v>
      </c>
      <c r="U5" s="15">
        <f>M25</f>
        <v>27.889169999999996</v>
      </c>
      <c r="V5" s="3">
        <f>STDEV(P5:R5)</f>
        <v>0.59615470666302539</v>
      </c>
      <c r="W5" s="3">
        <f>STDEV(S5:U5)</f>
        <v>0.68957929742222535</v>
      </c>
      <c r="Z5" s="2">
        <f>C5</f>
        <v>32.353299999999997</v>
      </c>
      <c r="AA5" s="2">
        <f>E5</f>
        <v>31.493300000000001</v>
      </c>
      <c r="AB5" s="10">
        <f>G5</f>
        <v>30.7667</v>
      </c>
      <c r="AF5" s="2">
        <f>I5</f>
        <v>30.06</v>
      </c>
      <c r="AG5" s="2">
        <f>K5</f>
        <v>29.75</v>
      </c>
      <c r="AH5" s="10">
        <f>M5</f>
        <v>28.743300000000001</v>
      </c>
    </row>
    <row r="6" spans="2:37" x14ac:dyDescent="0.25">
      <c r="B6" t="s">
        <v>28</v>
      </c>
      <c r="C6" s="5">
        <v>30.206700000000001</v>
      </c>
      <c r="D6" s="2">
        <v>0.49136000000000002</v>
      </c>
      <c r="E6" s="8">
        <v>28.943300000000001</v>
      </c>
      <c r="F6" s="2">
        <v>0.90334999999999999</v>
      </c>
      <c r="G6" s="10">
        <v>29.366700000000002</v>
      </c>
      <c r="H6" s="2">
        <v>1.5576000000000001</v>
      </c>
      <c r="I6" s="5">
        <v>29.533300000000001</v>
      </c>
      <c r="J6" s="2">
        <v>1.0866</v>
      </c>
      <c r="K6" s="8">
        <v>29.01</v>
      </c>
      <c r="L6" s="2">
        <v>0.56559999999999999</v>
      </c>
      <c r="M6" s="10">
        <v>29.02</v>
      </c>
      <c r="N6" s="2">
        <v>0.93952000000000002</v>
      </c>
      <c r="P6" s="15">
        <f>C26</f>
        <v>1.0909433862488003</v>
      </c>
      <c r="Q6" s="15">
        <f>E26</f>
        <v>1.0062124838090114</v>
      </c>
      <c r="R6" s="15">
        <f>G26</f>
        <v>1.0005976837423354</v>
      </c>
      <c r="S6" s="15">
        <f>I26</f>
        <v>1.1082693587657051</v>
      </c>
      <c r="T6" s="15">
        <f>K26</f>
        <v>0.74131183430740588</v>
      </c>
      <c r="U6" s="15">
        <f>M26</f>
        <v>0.76182490259279834</v>
      </c>
      <c r="Z6" s="2">
        <f>C6</f>
        <v>30.206700000000001</v>
      </c>
      <c r="AA6" s="10">
        <f t="shared" ref="AA6:AA24" si="0">E6</f>
        <v>28.943300000000001</v>
      </c>
      <c r="AB6" s="2">
        <f t="shared" ref="AB6:AB24" si="1">G6</f>
        <v>29.366700000000002</v>
      </c>
      <c r="AF6" s="2">
        <f t="shared" ref="AF6:AF24" si="2">I6</f>
        <v>29.533300000000001</v>
      </c>
      <c r="AG6" s="10">
        <f t="shared" ref="AG6:AG24" si="3">K6</f>
        <v>29.01</v>
      </c>
      <c r="AH6" s="10">
        <f t="shared" ref="AH6:AH23" si="4">M6</f>
        <v>29.02</v>
      </c>
    </row>
    <row r="7" spans="2:37" x14ac:dyDescent="0.25">
      <c r="B7" t="s">
        <v>29</v>
      </c>
      <c r="C7" s="5">
        <v>27.386700000000001</v>
      </c>
      <c r="D7" s="2">
        <v>0.37071999999999999</v>
      </c>
      <c r="E7" s="8">
        <v>27.5167</v>
      </c>
      <c r="F7" s="2">
        <v>0.74648000000000003</v>
      </c>
      <c r="G7" s="10">
        <v>27.546700000000001</v>
      </c>
      <c r="H7" s="2">
        <v>0.49034</v>
      </c>
      <c r="I7" s="5">
        <v>29.326699999999999</v>
      </c>
      <c r="J7" s="2">
        <v>0.71709999999999996</v>
      </c>
      <c r="K7" s="8">
        <v>28.633299999999998</v>
      </c>
      <c r="L7" s="2">
        <v>0.57813000000000003</v>
      </c>
      <c r="M7" s="10">
        <v>28.5867</v>
      </c>
      <c r="N7" s="2">
        <v>0.3453</v>
      </c>
      <c r="Z7" s="10">
        <f t="shared" ref="Z7:Z24" si="5">C7</f>
        <v>27.386700000000001</v>
      </c>
      <c r="AA7" s="2">
        <f t="shared" si="0"/>
        <v>27.5167</v>
      </c>
      <c r="AB7" s="2">
        <f t="shared" si="1"/>
        <v>27.546700000000001</v>
      </c>
      <c r="AF7" s="2">
        <f t="shared" si="2"/>
        <v>29.326699999999999</v>
      </c>
      <c r="AG7" s="10">
        <f t="shared" si="3"/>
        <v>28.633299999999998</v>
      </c>
      <c r="AH7" s="10">
        <f t="shared" si="4"/>
        <v>28.5867</v>
      </c>
    </row>
    <row r="8" spans="2:37" x14ac:dyDescent="0.25">
      <c r="B8" t="s">
        <v>30</v>
      </c>
      <c r="C8" s="5">
        <v>27.846699999999998</v>
      </c>
      <c r="D8" s="2">
        <v>5.1316000000000001E-2</v>
      </c>
      <c r="E8" s="8">
        <v>27.5</v>
      </c>
      <c r="F8" s="2">
        <v>0.17349000000000001</v>
      </c>
      <c r="G8" s="10">
        <v>27.34</v>
      </c>
      <c r="H8" s="2">
        <v>0.22517000000000001</v>
      </c>
      <c r="I8" s="5">
        <v>27.94</v>
      </c>
      <c r="J8" s="2">
        <v>0.21165999999999999</v>
      </c>
      <c r="K8" s="8">
        <v>27.58</v>
      </c>
      <c r="L8" s="2">
        <v>0.08</v>
      </c>
      <c r="M8" s="10">
        <v>27.8033</v>
      </c>
      <c r="N8" s="2">
        <v>0.30071999999999999</v>
      </c>
      <c r="Z8" s="2">
        <f t="shared" si="5"/>
        <v>27.846699999999998</v>
      </c>
      <c r="AA8" s="2">
        <f t="shared" si="0"/>
        <v>27.5</v>
      </c>
      <c r="AB8" s="10">
        <f t="shared" si="1"/>
        <v>27.34</v>
      </c>
      <c r="AF8" s="2">
        <f t="shared" si="2"/>
        <v>27.94</v>
      </c>
      <c r="AG8" s="10">
        <f t="shared" si="3"/>
        <v>27.58</v>
      </c>
      <c r="AH8" s="2">
        <f t="shared" si="4"/>
        <v>27.8033</v>
      </c>
    </row>
    <row r="9" spans="2:37" x14ac:dyDescent="0.25">
      <c r="B9" t="s">
        <v>31</v>
      </c>
      <c r="C9" s="5">
        <v>28.693300000000001</v>
      </c>
      <c r="D9" s="2">
        <v>0.58045999999999998</v>
      </c>
      <c r="E9" s="8">
        <v>27.77</v>
      </c>
      <c r="F9" s="2">
        <v>0.58643000000000001</v>
      </c>
      <c r="G9" s="10">
        <v>27.28</v>
      </c>
      <c r="H9" s="2">
        <v>1.077</v>
      </c>
      <c r="I9" s="5">
        <v>30.81</v>
      </c>
      <c r="J9" s="2">
        <v>1.8520000000000001</v>
      </c>
      <c r="K9" s="8">
        <v>28.3567</v>
      </c>
      <c r="L9" s="2">
        <v>0.88934000000000002</v>
      </c>
      <c r="M9" s="10">
        <v>27.943300000000001</v>
      </c>
      <c r="N9" s="2">
        <v>0.73351</v>
      </c>
      <c r="Z9" s="2">
        <f t="shared" si="5"/>
        <v>28.693300000000001</v>
      </c>
      <c r="AA9" s="2">
        <f t="shared" si="0"/>
        <v>27.77</v>
      </c>
      <c r="AB9" s="10">
        <f t="shared" si="1"/>
        <v>27.28</v>
      </c>
      <c r="AF9" s="2">
        <f t="shared" si="2"/>
        <v>30.81</v>
      </c>
      <c r="AG9" s="2">
        <f t="shared" si="3"/>
        <v>28.3567</v>
      </c>
      <c r="AH9" s="10">
        <f t="shared" si="4"/>
        <v>27.943300000000001</v>
      </c>
    </row>
    <row r="10" spans="2:37" x14ac:dyDescent="0.25">
      <c r="B10" t="s">
        <v>32</v>
      </c>
      <c r="C10" s="5">
        <v>28.1067</v>
      </c>
      <c r="D10" s="2">
        <v>1.0119</v>
      </c>
      <c r="E10" s="8">
        <v>27.613299999999999</v>
      </c>
      <c r="F10" s="2">
        <v>6.5063999999999997E-2</v>
      </c>
      <c r="G10" s="10">
        <v>27.1267</v>
      </c>
      <c r="H10" s="2">
        <v>0.79827000000000004</v>
      </c>
      <c r="I10" s="5">
        <v>28.95</v>
      </c>
      <c r="J10" s="2">
        <v>1.2443</v>
      </c>
      <c r="K10" s="8">
        <v>28.486699999999999</v>
      </c>
      <c r="L10" s="2">
        <v>0.68149000000000004</v>
      </c>
      <c r="M10" s="10">
        <v>27.936699999999998</v>
      </c>
      <c r="N10" s="2">
        <v>1.0184</v>
      </c>
      <c r="Z10" s="2">
        <f t="shared" si="5"/>
        <v>28.1067</v>
      </c>
      <c r="AA10" s="2">
        <f t="shared" si="0"/>
        <v>27.613299999999999</v>
      </c>
      <c r="AB10" s="10">
        <f t="shared" si="1"/>
        <v>27.1267</v>
      </c>
      <c r="AF10" s="2">
        <f t="shared" si="2"/>
        <v>28.95</v>
      </c>
      <c r="AG10" s="2">
        <f t="shared" si="3"/>
        <v>28.486699999999999</v>
      </c>
      <c r="AH10" s="10">
        <f t="shared" si="4"/>
        <v>27.936699999999998</v>
      </c>
    </row>
    <row r="11" spans="2:37" x14ac:dyDescent="0.25">
      <c r="B11" t="s">
        <v>33</v>
      </c>
      <c r="C11" s="5">
        <v>28.75</v>
      </c>
      <c r="D11" s="2">
        <v>0.20518</v>
      </c>
      <c r="E11" s="8">
        <v>27.48</v>
      </c>
      <c r="F11" s="2">
        <v>0.39950000000000002</v>
      </c>
      <c r="G11" s="10">
        <v>27.0733</v>
      </c>
      <c r="H11" s="2">
        <v>0.22897999999999999</v>
      </c>
      <c r="I11" s="5">
        <v>30.3233</v>
      </c>
      <c r="J11" s="2">
        <v>7.6375999999999999E-2</v>
      </c>
      <c r="K11" s="8">
        <v>29.01</v>
      </c>
      <c r="L11" s="2">
        <v>0.65200000000000002</v>
      </c>
      <c r="M11" s="10">
        <v>27.48</v>
      </c>
      <c r="N11" s="2">
        <v>0.88221000000000005</v>
      </c>
      <c r="Z11" s="2">
        <f t="shared" si="5"/>
        <v>28.75</v>
      </c>
      <c r="AA11" s="2">
        <f t="shared" si="0"/>
        <v>27.48</v>
      </c>
      <c r="AB11" s="10">
        <f t="shared" si="1"/>
        <v>27.0733</v>
      </c>
      <c r="AF11" s="2">
        <f t="shared" si="2"/>
        <v>30.3233</v>
      </c>
      <c r="AG11" s="2">
        <f t="shared" si="3"/>
        <v>29.01</v>
      </c>
      <c r="AH11" s="10">
        <f t="shared" si="4"/>
        <v>27.48</v>
      </c>
    </row>
    <row r="12" spans="2:37" x14ac:dyDescent="0.25">
      <c r="B12" t="s">
        <v>34</v>
      </c>
      <c r="C12" s="5">
        <v>28.28</v>
      </c>
      <c r="D12" s="2">
        <v>0.39887</v>
      </c>
      <c r="E12" s="8">
        <v>27.796700000000001</v>
      </c>
      <c r="F12" s="2">
        <v>0.44735999999999998</v>
      </c>
      <c r="G12" s="10">
        <v>27.67</v>
      </c>
      <c r="H12" s="2">
        <v>0.24759</v>
      </c>
      <c r="I12" s="5">
        <v>27.333300000000001</v>
      </c>
      <c r="J12" s="2">
        <v>0.61848999999999998</v>
      </c>
      <c r="K12" s="8">
        <v>27.966699999999999</v>
      </c>
      <c r="L12" s="2">
        <v>5.6862000000000003E-2</v>
      </c>
      <c r="M12" s="10">
        <v>27.493300000000001</v>
      </c>
      <c r="N12" s="2">
        <v>0.54683999999999999</v>
      </c>
      <c r="Z12" s="2">
        <f t="shared" si="5"/>
        <v>28.28</v>
      </c>
      <c r="AA12" s="2">
        <f>E12</f>
        <v>27.796700000000001</v>
      </c>
      <c r="AB12" s="10">
        <f t="shared" si="1"/>
        <v>27.67</v>
      </c>
      <c r="AF12" s="10">
        <f t="shared" si="2"/>
        <v>27.333300000000001</v>
      </c>
      <c r="AG12" s="2">
        <f t="shared" si="3"/>
        <v>27.966699999999999</v>
      </c>
      <c r="AH12" s="2">
        <f t="shared" si="4"/>
        <v>27.493300000000001</v>
      </c>
    </row>
    <row r="13" spans="2:37" x14ac:dyDescent="0.25">
      <c r="B13" t="s">
        <v>35</v>
      </c>
      <c r="C13" s="5">
        <v>28.99</v>
      </c>
      <c r="D13" s="2">
        <v>0.50090000000000001</v>
      </c>
      <c r="E13" s="8">
        <v>28.5733</v>
      </c>
      <c r="F13" s="2">
        <v>0.17616000000000001</v>
      </c>
      <c r="G13" s="10">
        <v>28.31</v>
      </c>
      <c r="H13" s="2">
        <v>0.31320999999999999</v>
      </c>
      <c r="I13" s="5">
        <v>29.36</v>
      </c>
      <c r="J13" s="2">
        <v>0.54835999999999996</v>
      </c>
      <c r="K13" s="8">
        <v>28.7667</v>
      </c>
      <c r="L13" s="2">
        <v>0.65683999999999998</v>
      </c>
      <c r="M13" s="10">
        <v>28.296700000000001</v>
      </c>
      <c r="N13" s="2">
        <v>0.1893</v>
      </c>
      <c r="Z13" s="2">
        <f t="shared" si="5"/>
        <v>28.99</v>
      </c>
      <c r="AA13" s="2">
        <f t="shared" si="0"/>
        <v>28.5733</v>
      </c>
      <c r="AB13" s="10">
        <f t="shared" si="1"/>
        <v>28.31</v>
      </c>
      <c r="AF13" s="2">
        <f t="shared" si="2"/>
        <v>29.36</v>
      </c>
      <c r="AG13" s="2">
        <f t="shared" si="3"/>
        <v>28.7667</v>
      </c>
      <c r="AH13" s="10">
        <f t="shared" si="4"/>
        <v>28.296700000000001</v>
      </c>
    </row>
    <row r="14" spans="2:37" x14ac:dyDescent="0.25">
      <c r="B14" t="s">
        <v>36</v>
      </c>
      <c r="C14" s="5">
        <v>29.6633</v>
      </c>
      <c r="D14" s="2">
        <v>0.18339</v>
      </c>
      <c r="E14" s="8"/>
      <c r="F14" s="2"/>
      <c r="G14" s="10">
        <v>28.8567</v>
      </c>
      <c r="H14" s="2">
        <v>0.48055999999999999</v>
      </c>
      <c r="I14" s="5">
        <v>29.25</v>
      </c>
      <c r="J14" s="2">
        <v>1.0432999999999999</v>
      </c>
      <c r="K14" s="8">
        <v>27.973299999999998</v>
      </c>
      <c r="L14" s="2">
        <v>0.54857</v>
      </c>
      <c r="M14" s="10">
        <v>28.546700000000001</v>
      </c>
      <c r="N14" s="2">
        <v>0.67884999999999995</v>
      </c>
      <c r="Z14" s="2">
        <f t="shared" si="5"/>
        <v>29.6633</v>
      </c>
      <c r="AA14" s="2">
        <f t="shared" si="0"/>
        <v>0</v>
      </c>
      <c r="AB14" s="10">
        <f t="shared" si="1"/>
        <v>28.8567</v>
      </c>
      <c r="AF14" s="2">
        <f t="shared" si="2"/>
        <v>29.25</v>
      </c>
      <c r="AG14" s="10">
        <f t="shared" si="3"/>
        <v>27.973299999999998</v>
      </c>
      <c r="AH14" s="2">
        <f t="shared" si="4"/>
        <v>28.546700000000001</v>
      </c>
    </row>
    <row r="15" spans="2:37" x14ac:dyDescent="0.25">
      <c r="B15" t="s">
        <v>37</v>
      </c>
      <c r="C15" s="5">
        <v>28.723299999999998</v>
      </c>
      <c r="D15" s="2">
        <v>0.60102999999999995</v>
      </c>
      <c r="E15" s="8">
        <v>29.4133</v>
      </c>
      <c r="F15" s="2">
        <v>0.95918000000000003</v>
      </c>
      <c r="G15" s="10">
        <v>27.97</v>
      </c>
      <c r="H15" s="2">
        <v>0.28827000000000003</v>
      </c>
      <c r="I15" s="5">
        <v>29.6633</v>
      </c>
      <c r="J15" s="2">
        <v>0.68501000000000001</v>
      </c>
      <c r="K15" s="8">
        <v>28.326699999999999</v>
      </c>
      <c r="L15" s="2">
        <v>0.92613999999999996</v>
      </c>
      <c r="M15" s="10">
        <v>28.06</v>
      </c>
      <c r="N15" s="2">
        <v>0.48497000000000001</v>
      </c>
      <c r="Z15" s="2">
        <f t="shared" si="5"/>
        <v>28.723299999999998</v>
      </c>
      <c r="AA15" s="2">
        <f t="shared" si="0"/>
        <v>29.4133</v>
      </c>
      <c r="AB15" s="10">
        <f t="shared" si="1"/>
        <v>27.97</v>
      </c>
      <c r="AF15" s="2">
        <f t="shared" si="2"/>
        <v>29.6633</v>
      </c>
      <c r="AG15" s="2">
        <f t="shared" si="3"/>
        <v>28.326699999999999</v>
      </c>
      <c r="AH15" s="10">
        <f t="shared" si="4"/>
        <v>28.06</v>
      </c>
    </row>
    <row r="16" spans="2:37" x14ac:dyDescent="0.25">
      <c r="B16" t="s">
        <v>38</v>
      </c>
      <c r="C16" s="5">
        <v>29.69</v>
      </c>
      <c r="D16" s="2">
        <v>0.85433999999999999</v>
      </c>
      <c r="E16" s="8">
        <v>27.98</v>
      </c>
      <c r="F16" s="2">
        <v>0.19078999999999999</v>
      </c>
      <c r="G16" s="10">
        <v>27.8767</v>
      </c>
      <c r="H16" s="2">
        <v>0.19553000000000001</v>
      </c>
      <c r="I16" s="5">
        <v>29.646699999999999</v>
      </c>
      <c r="J16" s="2">
        <v>0.87322999999999995</v>
      </c>
      <c r="K16" s="8">
        <v>28.4133</v>
      </c>
      <c r="L16" s="2">
        <v>0.25165999999999999</v>
      </c>
      <c r="M16" s="10">
        <v>27.993300000000001</v>
      </c>
      <c r="N16" s="2">
        <v>0.42218</v>
      </c>
      <c r="Z16" s="2">
        <f t="shared" si="5"/>
        <v>29.69</v>
      </c>
      <c r="AA16" s="2">
        <f t="shared" si="0"/>
        <v>27.98</v>
      </c>
      <c r="AB16" s="10">
        <f t="shared" si="1"/>
        <v>27.8767</v>
      </c>
      <c r="AF16" s="2">
        <f t="shared" si="2"/>
        <v>29.646699999999999</v>
      </c>
      <c r="AG16" s="2">
        <f t="shared" si="3"/>
        <v>28.4133</v>
      </c>
      <c r="AH16" s="10">
        <f t="shared" si="4"/>
        <v>27.993300000000001</v>
      </c>
    </row>
    <row r="17" spans="2:34" x14ac:dyDescent="0.25">
      <c r="B17" t="s">
        <v>39</v>
      </c>
      <c r="C17" s="5">
        <v>28.7667</v>
      </c>
      <c r="D17" s="2">
        <v>0.76892000000000005</v>
      </c>
      <c r="E17" s="8">
        <v>28.07</v>
      </c>
      <c r="F17" s="2">
        <v>0.4859</v>
      </c>
      <c r="G17" s="10">
        <v>26.943300000000001</v>
      </c>
      <c r="H17" s="2">
        <v>0.95311999999999997</v>
      </c>
      <c r="I17" s="5">
        <v>30.716699999999999</v>
      </c>
      <c r="J17" s="2">
        <v>1.5470999999999999</v>
      </c>
      <c r="K17" s="8">
        <v>29.37</v>
      </c>
      <c r="L17" s="2">
        <v>0.69742000000000004</v>
      </c>
      <c r="M17" s="10">
        <v>28.9633</v>
      </c>
      <c r="N17" s="2">
        <v>0.33531</v>
      </c>
      <c r="Z17" s="2">
        <f t="shared" si="5"/>
        <v>28.7667</v>
      </c>
      <c r="AA17" s="2">
        <f t="shared" si="0"/>
        <v>28.07</v>
      </c>
      <c r="AB17" s="10">
        <f>G17</f>
        <v>26.943300000000001</v>
      </c>
      <c r="AF17" s="2">
        <f t="shared" si="2"/>
        <v>30.716699999999999</v>
      </c>
      <c r="AG17" s="2">
        <f t="shared" si="3"/>
        <v>29.37</v>
      </c>
      <c r="AH17" s="10">
        <f t="shared" si="4"/>
        <v>28.9633</v>
      </c>
    </row>
    <row r="18" spans="2:34" x14ac:dyDescent="0.25">
      <c r="B18" t="s">
        <v>40</v>
      </c>
      <c r="C18" s="5">
        <v>27.94</v>
      </c>
      <c r="D18" s="2">
        <v>0.39850000000000002</v>
      </c>
      <c r="E18" s="8">
        <v>27.09</v>
      </c>
      <c r="F18" s="2">
        <v>0.51681999999999995</v>
      </c>
      <c r="G18" s="10">
        <v>26.493300000000001</v>
      </c>
      <c r="H18" s="2">
        <v>0.60582999999999998</v>
      </c>
      <c r="I18" s="5">
        <v>30.236699999999999</v>
      </c>
      <c r="J18" s="2">
        <v>1.1774</v>
      </c>
      <c r="K18" s="8">
        <v>27.636700000000001</v>
      </c>
      <c r="L18" s="2">
        <v>0.32655000000000001</v>
      </c>
      <c r="M18" s="10">
        <v>27.92</v>
      </c>
      <c r="N18" s="2">
        <v>1.8904000000000001</v>
      </c>
      <c r="Z18" s="2">
        <f t="shared" si="5"/>
        <v>27.94</v>
      </c>
      <c r="AA18" s="2">
        <f t="shared" si="0"/>
        <v>27.09</v>
      </c>
      <c r="AB18" s="10">
        <f t="shared" si="1"/>
        <v>26.493300000000001</v>
      </c>
      <c r="AF18" s="2">
        <f t="shared" si="2"/>
        <v>30.236699999999999</v>
      </c>
      <c r="AG18" s="10">
        <f t="shared" si="3"/>
        <v>27.636700000000001</v>
      </c>
      <c r="AH18" s="2">
        <f t="shared" si="4"/>
        <v>27.92</v>
      </c>
    </row>
    <row r="19" spans="2:34" x14ac:dyDescent="0.25">
      <c r="B19" t="s">
        <v>41</v>
      </c>
      <c r="C19" s="5">
        <v>29.06</v>
      </c>
      <c r="D19" s="2">
        <v>1.3193999999999999</v>
      </c>
      <c r="E19" s="8">
        <v>28.173300000000001</v>
      </c>
      <c r="F19" s="2">
        <v>9.8657999999999996E-2</v>
      </c>
      <c r="G19" s="10">
        <v>27.54</v>
      </c>
      <c r="H19" s="2">
        <v>0.13891999999999999</v>
      </c>
      <c r="I19" s="5">
        <v>27.633299999999998</v>
      </c>
      <c r="J19" s="2">
        <v>1.2843</v>
      </c>
      <c r="K19" s="8">
        <v>27.5</v>
      </c>
      <c r="L19" s="2">
        <v>0.94874000000000003</v>
      </c>
      <c r="M19" s="10">
        <v>27.396699999999999</v>
      </c>
      <c r="N19" s="2">
        <v>0.1701</v>
      </c>
      <c r="Z19" s="2">
        <f t="shared" si="5"/>
        <v>29.06</v>
      </c>
      <c r="AA19" s="2">
        <f t="shared" si="0"/>
        <v>28.173300000000001</v>
      </c>
      <c r="AB19" s="10">
        <f t="shared" si="1"/>
        <v>27.54</v>
      </c>
      <c r="AF19" s="2">
        <f t="shared" si="2"/>
        <v>27.633299999999998</v>
      </c>
      <c r="AG19" s="2">
        <f t="shared" si="3"/>
        <v>27.5</v>
      </c>
      <c r="AH19" s="10">
        <f t="shared" si="4"/>
        <v>27.396699999999999</v>
      </c>
    </row>
    <row r="20" spans="2:34" x14ac:dyDescent="0.25">
      <c r="B20" t="s">
        <v>42</v>
      </c>
      <c r="C20" s="5">
        <v>28.966699999999999</v>
      </c>
      <c r="D20" s="2">
        <v>1.3764000000000001</v>
      </c>
      <c r="E20" s="8">
        <v>27.7333</v>
      </c>
      <c r="F20" s="2">
        <v>1.4108000000000001</v>
      </c>
      <c r="G20" s="10">
        <v>26.916699999999999</v>
      </c>
      <c r="H20" s="2">
        <v>1.0587</v>
      </c>
      <c r="I20" s="5">
        <v>30.996700000000001</v>
      </c>
      <c r="J20" s="2">
        <v>1.9370000000000001</v>
      </c>
      <c r="K20" s="8">
        <v>28.706700000000001</v>
      </c>
      <c r="L20" s="2">
        <v>1.0583</v>
      </c>
      <c r="M20" s="10">
        <v>27.436699999999998</v>
      </c>
      <c r="N20" s="2">
        <v>1.1274</v>
      </c>
      <c r="Z20" s="2">
        <f t="shared" si="5"/>
        <v>28.966699999999999</v>
      </c>
      <c r="AA20" s="2">
        <f t="shared" si="0"/>
        <v>27.7333</v>
      </c>
      <c r="AB20" s="10">
        <f t="shared" si="1"/>
        <v>26.916699999999999</v>
      </c>
      <c r="AF20" s="2">
        <f t="shared" si="2"/>
        <v>30.996700000000001</v>
      </c>
      <c r="AG20" s="2">
        <f t="shared" si="3"/>
        <v>28.706700000000001</v>
      </c>
      <c r="AH20" s="10">
        <f t="shared" si="4"/>
        <v>27.436699999999998</v>
      </c>
    </row>
    <row r="21" spans="2:34" x14ac:dyDescent="0.25">
      <c r="B21" t="s">
        <v>43</v>
      </c>
      <c r="C21" s="5">
        <v>27.5867</v>
      </c>
      <c r="D21" s="2">
        <v>0.45390999999999998</v>
      </c>
      <c r="E21" s="8">
        <v>27.54</v>
      </c>
      <c r="F21" s="2">
        <v>0.24576000000000001</v>
      </c>
      <c r="G21" s="10">
        <v>26.933299999999999</v>
      </c>
      <c r="H21" s="2">
        <v>0.18501999999999999</v>
      </c>
      <c r="I21" s="5">
        <v>28.1067</v>
      </c>
      <c r="J21" s="2">
        <v>8.9629E-2</v>
      </c>
      <c r="K21" s="8">
        <v>27.0867</v>
      </c>
      <c r="L21" s="2">
        <v>0.76956999999999998</v>
      </c>
      <c r="M21" s="10">
        <v>26.596699999999998</v>
      </c>
      <c r="N21" s="2">
        <v>0.85360000000000003</v>
      </c>
      <c r="Z21" s="2">
        <f t="shared" si="5"/>
        <v>27.5867</v>
      </c>
      <c r="AA21" s="2">
        <f t="shared" si="0"/>
        <v>27.54</v>
      </c>
      <c r="AB21" s="10">
        <f t="shared" si="1"/>
        <v>26.933299999999999</v>
      </c>
      <c r="AF21" s="2">
        <f t="shared" si="2"/>
        <v>28.1067</v>
      </c>
      <c r="AG21" s="2">
        <f t="shared" si="3"/>
        <v>27.0867</v>
      </c>
      <c r="AH21" s="10">
        <f t="shared" si="4"/>
        <v>26.596699999999998</v>
      </c>
    </row>
    <row r="22" spans="2:34" x14ac:dyDescent="0.25">
      <c r="B22" t="s">
        <v>44</v>
      </c>
      <c r="C22" s="5">
        <v>29.23</v>
      </c>
      <c r="D22" s="2">
        <v>0.99594000000000005</v>
      </c>
      <c r="E22" s="8">
        <v>27.253299999999999</v>
      </c>
      <c r="F22" s="2">
        <v>0.70323000000000002</v>
      </c>
      <c r="G22" s="10">
        <v>27.116700000000002</v>
      </c>
      <c r="H22" s="2">
        <v>1.2669999999999999</v>
      </c>
      <c r="I22" s="5">
        <v>27.783300000000001</v>
      </c>
      <c r="J22" s="2">
        <v>0.72501000000000004</v>
      </c>
      <c r="K22" s="8">
        <v>27.19</v>
      </c>
      <c r="L22" s="2">
        <v>0.34072999999999998</v>
      </c>
      <c r="M22" s="10">
        <v>25.8367</v>
      </c>
      <c r="N22" s="2">
        <v>0.54049000000000003</v>
      </c>
      <c r="Z22" s="2">
        <f t="shared" si="5"/>
        <v>29.23</v>
      </c>
      <c r="AA22" s="2">
        <f t="shared" si="0"/>
        <v>27.253299999999999</v>
      </c>
      <c r="AB22" s="10">
        <f t="shared" si="1"/>
        <v>27.116700000000002</v>
      </c>
      <c r="AF22" s="2">
        <f t="shared" si="2"/>
        <v>27.783300000000001</v>
      </c>
      <c r="AG22" s="2">
        <f t="shared" si="3"/>
        <v>27.19</v>
      </c>
      <c r="AH22" s="10">
        <f t="shared" si="4"/>
        <v>25.8367</v>
      </c>
    </row>
    <row r="23" spans="2:34" x14ac:dyDescent="0.25">
      <c r="B23" t="s">
        <v>45</v>
      </c>
      <c r="C23" s="5">
        <v>28.25</v>
      </c>
      <c r="D23" s="2">
        <v>0.96994999999999998</v>
      </c>
      <c r="E23" s="8">
        <v>27.75</v>
      </c>
      <c r="F23" s="2">
        <v>0.78861000000000003</v>
      </c>
      <c r="G23" s="10">
        <v>27.103300000000001</v>
      </c>
      <c r="H23" s="2">
        <v>0.41860999999999998</v>
      </c>
      <c r="I23" s="5">
        <v>28.306699999999999</v>
      </c>
      <c r="J23" s="2">
        <v>0.35232999999999998</v>
      </c>
      <c r="K23" s="8">
        <v>29.41</v>
      </c>
      <c r="L23" s="2">
        <v>0.96767999999999998</v>
      </c>
      <c r="M23" s="10">
        <v>28.0533</v>
      </c>
      <c r="N23" s="2">
        <v>0.54151000000000005</v>
      </c>
      <c r="Z23" s="2">
        <f t="shared" si="5"/>
        <v>28.25</v>
      </c>
      <c r="AA23" s="2">
        <f t="shared" si="0"/>
        <v>27.75</v>
      </c>
      <c r="AB23" s="10">
        <f t="shared" si="1"/>
        <v>27.103300000000001</v>
      </c>
      <c r="AF23" s="2">
        <f t="shared" si="2"/>
        <v>28.306699999999999</v>
      </c>
      <c r="AG23" s="2">
        <f t="shared" si="3"/>
        <v>29.41</v>
      </c>
      <c r="AH23" s="10">
        <f t="shared" si="4"/>
        <v>28.0533</v>
      </c>
    </row>
    <row r="24" spans="2:34" x14ac:dyDescent="0.25">
      <c r="B24" t="s">
        <v>46</v>
      </c>
      <c r="C24" s="5">
        <v>29.096699999999998</v>
      </c>
      <c r="D24" s="2">
        <v>1.3306</v>
      </c>
      <c r="E24" s="8">
        <v>28.5533</v>
      </c>
      <c r="F24" s="2">
        <v>0.44117000000000001</v>
      </c>
      <c r="G24" s="10">
        <v>27.85</v>
      </c>
      <c r="H24" s="2">
        <v>0.73980000000000001</v>
      </c>
      <c r="I24" s="5">
        <v>29.023299999999999</v>
      </c>
      <c r="J24" s="2">
        <v>1.2681</v>
      </c>
      <c r="K24" s="8">
        <v>28.3367</v>
      </c>
      <c r="L24" s="2">
        <v>0.36115999999999998</v>
      </c>
      <c r="M24" s="10">
        <v>27.6767</v>
      </c>
      <c r="N24" s="2">
        <v>0.72570000000000001</v>
      </c>
      <c r="Z24" s="2">
        <f t="shared" si="5"/>
        <v>29.096699999999998</v>
      </c>
      <c r="AA24" s="2">
        <f t="shared" si="0"/>
        <v>28.5533</v>
      </c>
      <c r="AB24" s="10">
        <f t="shared" si="1"/>
        <v>27.85</v>
      </c>
      <c r="AF24" s="2">
        <f t="shared" si="2"/>
        <v>29.023299999999999</v>
      </c>
      <c r="AG24" s="2">
        <f t="shared" si="3"/>
        <v>28.3367</v>
      </c>
      <c r="AH24" s="10">
        <f>M24</f>
        <v>27.6767</v>
      </c>
    </row>
    <row r="25" spans="2:34" x14ac:dyDescent="0.25">
      <c r="C25" s="6">
        <f>AVERAGE(C5:C24)</f>
        <v>28.879340000000003</v>
      </c>
      <c r="D25" s="6"/>
      <c r="E25" s="6">
        <f>AVERAGE(E5:E24)</f>
        <v>28.118057894736843</v>
      </c>
      <c r="F25" s="6"/>
      <c r="G25" s="6">
        <f>AVERAGE(G5:G24)</f>
        <v>27.704005000000002</v>
      </c>
      <c r="H25" s="2"/>
      <c r="I25" s="11">
        <f>AVERAGE(I5:I24)</f>
        <v>29.249999999999993</v>
      </c>
      <c r="J25" s="11"/>
      <c r="K25" s="11">
        <f>AVERAGE(K5:K24)</f>
        <v>28.375510000000002</v>
      </c>
      <c r="L25" s="11"/>
      <c r="M25" s="11">
        <f>AVERAGE(M5:M24)</f>
        <v>27.889169999999996</v>
      </c>
    </row>
    <row r="26" spans="2:34" x14ac:dyDescent="0.25">
      <c r="C26" s="6">
        <f>STDEV(C5:C24)</f>
        <v>1.0909433862488003</v>
      </c>
      <c r="D26" s="6"/>
      <c r="E26" s="6">
        <f t="shared" ref="E26:M26" si="6">STDEV(E5:E24)</f>
        <v>1.0062124838090114</v>
      </c>
      <c r="F26" s="6"/>
      <c r="G26" s="6">
        <f t="shared" si="6"/>
        <v>1.0005976837423354</v>
      </c>
      <c r="H26" s="2"/>
      <c r="I26" s="11">
        <f t="shared" si="6"/>
        <v>1.1082693587657051</v>
      </c>
      <c r="J26" s="11"/>
      <c r="K26" s="11">
        <f t="shared" si="6"/>
        <v>0.74131183430740588</v>
      </c>
      <c r="L26" s="11"/>
      <c r="M26" s="11">
        <f t="shared" si="6"/>
        <v>0.76182490259279834</v>
      </c>
    </row>
  </sheetData>
  <mergeCells count="4">
    <mergeCell ref="P3:R3"/>
    <mergeCell ref="S3:U3"/>
    <mergeCell ref="Z3:AB3"/>
    <mergeCell ref="AF3:AH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7A6B-5855-4409-8FD4-534ADDCFD05F}">
  <dimension ref="B2:N24"/>
  <sheetViews>
    <sheetView workbookViewId="0">
      <selection activeCell="K27" sqref="K27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0.13963</v>
      </c>
      <c r="D5" s="2">
        <v>5.4628999999999997E-2</v>
      </c>
      <c r="E5" s="2">
        <v>2.0958999999999999</v>
      </c>
      <c r="F5" s="2">
        <v>1.8365</v>
      </c>
      <c r="G5" s="2">
        <v>2.5510999999999999</v>
      </c>
      <c r="H5" s="2">
        <v>1.4006000000000001</v>
      </c>
      <c r="I5" s="2">
        <v>2.4437000000000002</v>
      </c>
      <c r="J5" s="2">
        <v>0.53219000000000005</v>
      </c>
      <c r="K5" s="2">
        <v>3.3548</v>
      </c>
      <c r="L5" s="2">
        <v>2.3641999999999999</v>
      </c>
      <c r="M5" s="2">
        <v>5.6374000000000004</v>
      </c>
      <c r="N5" s="2">
        <v>0.58975</v>
      </c>
    </row>
    <row r="6" spans="2:14" x14ac:dyDescent="0.25">
      <c r="B6" t="s">
        <v>28</v>
      </c>
      <c r="C6" s="2">
        <v>1.5485</v>
      </c>
      <c r="D6" s="2">
        <v>0.47949999999999998</v>
      </c>
      <c r="E6" s="2">
        <v>3.0933000000000002</v>
      </c>
      <c r="F6" s="2">
        <v>0.68684999999999996</v>
      </c>
      <c r="G6" s="2">
        <v>3.9258999999999999</v>
      </c>
      <c r="H6" s="2">
        <v>0.65978999999999999</v>
      </c>
      <c r="I6" s="2">
        <v>3.1873999999999998</v>
      </c>
      <c r="J6" s="2">
        <v>1.4228000000000001</v>
      </c>
      <c r="K6" s="2"/>
      <c r="L6" s="2"/>
      <c r="M6" s="2"/>
      <c r="N6" s="2"/>
    </row>
    <row r="7" spans="2:14" x14ac:dyDescent="0.25">
      <c r="B7" t="s">
        <v>29</v>
      </c>
      <c r="C7" s="2">
        <v>4.2447999999999997</v>
      </c>
      <c r="D7" s="2">
        <v>0.62385999999999997</v>
      </c>
      <c r="E7" s="2"/>
      <c r="F7" s="2"/>
      <c r="G7" s="2">
        <v>5.3993000000000002</v>
      </c>
      <c r="H7" s="2">
        <v>0.63695999999999997</v>
      </c>
      <c r="I7" s="2">
        <v>4.383</v>
      </c>
      <c r="J7" s="2">
        <v>1.4384999999999999</v>
      </c>
      <c r="K7" s="2">
        <v>4.6140999999999996</v>
      </c>
      <c r="L7" s="2">
        <v>1.6713</v>
      </c>
      <c r="M7" s="2">
        <v>5.3906999999999998</v>
      </c>
      <c r="N7" s="2">
        <v>0.67522000000000004</v>
      </c>
    </row>
    <row r="8" spans="2:14" x14ac:dyDescent="0.25">
      <c r="B8" t="s">
        <v>30</v>
      </c>
      <c r="C8" s="2">
        <v>1.7162999999999999</v>
      </c>
      <c r="D8" s="2">
        <v>0.42527999999999999</v>
      </c>
      <c r="E8" s="2">
        <v>2.4011</v>
      </c>
      <c r="F8" s="2">
        <v>0.34575</v>
      </c>
      <c r="G8" s="2"/>
      <c r="H8" s="2"/>
      <c r="I8" s="2">
        <v>0.89036999999999999</v>
      </c>
      <c r="J8" s="2">
        <v>0.52729999999999999</v>
      </c>
      <c r="K8" s="2">
        <v>1.0989</v>
      </c>
      <c r="L8" s="2">
        <v>0.18864</v>
      </c>
      <c r="M8" s="2">
        <v>3.1019000000000001</v>
      </c>
      <c r="N8" s="2">
        <v>1.3403</v>
      </c>
    </row>
    <row r="9" spans="2:14" x14ac:dyDescent="0.25">
      <c r="B9" t="s">
        <v>31</v>
      </c>
      <c r="C9" s="2">
        <v>5.2210999999999999</v>
      </c>
      <c r="D9" s="2">
        <v>1.0282</v>
      </c>
      <c r="E9" s="2">
        <v>5.5063000000000004</v>
      </c>
      <c r="F9" s="2">
        <v>0.82594999999999996</v>
      </c>
      <c r="G9" s="2">
        <v>7.41</v>
      </c>
      <c r="H9" s="2">
        <v>0.96013000000000004</v>
      </c>
      <c r="I9" s="2">
        <v>2.8089</v>
      </c>
      <c r="J9" s="2">
        <v>1.2910999999999999</v>
      </c>
      <c r="K9" s="2">
        <v>6.6452</v>
      </c>
      <c r="L9" s="2">
        <v>1.3261000000000001</v>
      </c>
      <c r="M9" s="2">
        <v>6.44</v>
      </c>
      <c r="N9" s="2">
        <v>2.0918999999999999</v>
      </c>
    </row>
    <row r="10" spans="2:14" x14ac:dyDescent="0.25">
      <c r="B10" t="s">
        <v>32</v>
      </c>
      <c r="C10" s="2">
        <v>3.32</v>
      </c>
      <c r="D10" s="2">
        <v>0.64185000000000003</v>
      </c>
      <c r="E10" s="2">
        <v>3.9281000000000001</v>
      </c>
      <c r="F10" s="2">
        <v>2.2551000000000001</v>
      </c>
      <c r="G10" s="2">
        <v>6.2178000000000004</v>
      </c>
      <c r="H10" s="2">
        <v>0.27589000000000002</v>
      </c>
      <c r="I10" s="2">
        <v>2.7111000000000001</v>
      </c>
      <c r="J10" s="2">
        <v>1.7324999999999999</v>
      </c>
      <c r="K10" s="2">
        <v>3.7919</v>
      </c>
      <c r="L10" s="2">
        <v>2.0036</v>
      </c>
      <c r="M10" s="2">
        <v>5.4485000000000001</v>
      </c>
      <c r="N10" s="2">
        <v>0.81342000000000003</v>
      </c>
    </row>
    <row r="11" spans="2:14" x14ac:dyDescent="0.25">
      <c r="B11" t="s">
        <v>33</v>
      </c>
      <c r="C11" s="2">
        <v>4.0651999999999999</v>
      </c>
      <c r="D11" s="2">
        <v>0.17469999999999999</v>
      </c>
      <c r="E11" s="2">
        <v>3.613</v>
      </c>
      <c r="F11" s="2">
        <v>0.93594999999999995</v>
      </c>
      <c r="G11" s="2">
        <v>5.6311</v>
      </c>
      <c r="H11" s="2">
        <v>1.3589</v>
      </c>
      <c r="I11" s="2">
        <v>1.3974</v>
      </c>
      <c r="J11" s="2">
        <v>0.15603</v>
      </c>
      <c r="K11" s="2">
        <v>2.6396000000000002</v>
      </c>
      <c r="L11" s="2">
        <v>0.84789000000000003</v>
      </c>
      <c r="M11" s="2">
        <v>5.4122000000000003</v>
      </c>
      <c r="N11" s="2">
        <v>2.0213000000000001</v>
      </c>
    </row>
    <row r="12" spans="2:14" x14ac:dyDescent="0.25">
      <c r="B12" t="s">
        <v>34</v>
      </c>
      <c r="C12" s="2">
        <v>5.0721999999999996</v>
      </c>
      <c r="D12" s="2">
        <v>0.48000999999999999</v>
      </c>
      <c r="E12" s="2">
        <v>4.6474000000000002</v>
      </c>
      <c r="F12" s="2">
        <v>1.2978000000000001</v>
      </c>
      <c r="G12" s="2">
        <v>5.4169999999999998</v>
      </c>
      <c r="H12" s="2">
        <v>1.5670999999999999</v>
      </c>
      <c r="I12" s="2">
        <v>6.0567000000000002</v>
      </c>
      <c r="J12" s="2">
        <v>0.60267999999999999</v>
      </c>
      <c r="K12" s="2">
        <v>5.3118999999999996</v>
      </c>
      <c r="L12" s="2">
        <v>1.2643</v>
      </c>
      <c r="M12" s="2">
        <v>7.3673999999999999</v>
      </c>
      <c r="N12" s="2">
        <v>0.65919000000000005</v>
      </c>
    </row>
    <row r="13" spans="2:14" x14ac:dyDescent="0.25">
      <c r="B13" t="s">
        <v>35</v>
      </c>
      <c r="C13" s="2"/>
      <c r="D13" s="2"/>
      <c r="E13" s="2">
        <v>3.2875000000000001</v>
      </c>
      <c r="F13" s="2">
        <v>1.4234</v>
      </c>
      <c r="G13" s="2"/>
      <c r="H13" s="2"/>
      <c r="I13" s="2">
        <v>1.9884999999999999</v>
      </c>
      <c r="J13" s="2">
        <v>0.31496000000000002</v>
      </c>
      <c r="K13" s="2">
        <v>3.6762999999999999</v>
      </c>
      <c r="L13" s="2">
        <v>1.3722000000000001</v>
      </c>
      <c r="M13" s="2">
        <v>5.2436999999999996</v>
      </c>
      <c r="N13" s="2">
        <v>0.66188999999999998</v>
      </c>
    </row>
    <row r="14" spans="2:14" x14ac:dyDescent="0.25">
      <c r="B14" t="s">
        <v>36</v>
      </c>
      <c r="C14" s="2">
        <v>2.3519000000000001</v>
      </c>
      <c r="D14" s="2">
        <v>0.59050000000000002</v>
      </c>
      <c r="E14" s="2"/>
      <c r="F14" s="2"/>
      <c r="G14" s="2">
        <v>4.2674000000000003</v>
      </c>
      <c r="H14" s="2">
        <v>0.84282000000000001</v>
      </c>
      <c r="I14" s="2"/>
      <c r="J14" s="2"/>
      <c r="K14" s="2"/>
      <c r="L14" s="2"/>
      <c r="M14" s="2">
        <v>4.5618999999999996</v>
      </c>
      <c r="N14" s="2">
        <v>0.79088999999999998</v>
      </c>
    </row>
    <row r="15" spans="2:14" x14ac:dyDescent="0.25">
      <c r="B15" t="s">
        <v>37</v>
      </c>
      <c r="C15" s="2">
        <v>3.9773999999999998</v>
      </c>
      <c r="D15" s="2">
        <v>1.1391</v>
      </c>
      <c r="E15" s="2">
        <v>3.5192999999999999</v>
      </c>
      <c r="F15" s="2">
        <v>1.4215</v>
      </c>
      <c r="G15" s="2">
        <v>3.5518999999999998</v>
      </c>
      <c r="H15" s="2">
        <v>1.1971000000000001</v>
      </c>
      <c r="I15" s="2">
        <v>3.2780999999999998</v>
      </c>
      <c r="J15" s="2">
        <v>1.2970999999999999</v>
      </c>
      <c r="K15" s="2">
        <v>3.5674000000000001</v>
      </c>
      <c r="L15" s="2">
        <v>2.0299999999999998</v>
      </c>
      <c r="M15" s="2">
        <v>3.8853</v>
      </c>
      <c r="N15" s="2">
        <v>0.81718000000000002</v>
      </c>
    </row>
    <row r="16" spans="2:14" x14ac:dyDescent="0.25">
      <c r="B16" t="s">
        <v>38</v>
      </c>
      <c r="C16" s="2">
        <v>3.1718999999999999</v>
      </c>
      <c r="D16" s="2">
        <v>1.6301000000000001</v>
      </c>
      <c r="E16" s="2">
        <v>2.9274</v>
      </c>
      <c r="F16" s="2">
        <v>0.16309999999999999</v>
      </c>
      <c r="G16" s="2">
        <v>4.8841000000000001</v>
      </c>
      <c r="H16" s="2">
        <v>0.53415999999999997</v>
      </c>
      <c r="I16" s="2">
        <v>4.1348000000000003</v>
      </c>
      <c r="J16" s="2">
        <v>0.60704999999999998</v>
      </c>
      <c r="K16" s="2">
        <v>4.3570000000000002</v>
      </c>
      <c r="L16" s="2">
        <v>0.32075999999999999</v>
      </c>
      <c r="M16" s="2">
        <v>4.6936999999999998</v>
      </c>
      <c r="N16" s="2">
        <v>1.8902000000000001</v>
      </c>
    </row>
    <row r="17" spans="2:14" x14ac:dyDescent="0.25">
      <c r="B17" t="s">
        <v>39</v>
      </c>
      <c r="C17" s="2">
        <v>3.2692999999999999</v>
      </c>
      <c r="D17" s="2">
        <v>1.1798</v>
      </c>
      <c r="E17" s="2">
        <v>5.4292999999999996</v>
      </c>
      <c r="F17" s="2">
        <v>1.1801999999999999</v>
      </c>
      <c r="G17" s="2">
        <v>5.8095999999999997</v>
      </c>
      <c r="H17" s="2">
        <v>0.58479999999999999</v>
      </c>
      <c r="I17" s="2">
        <v>3.8931</v>
      </c>
      <c r="J17" s="2">
        <v>1.6805000000000001</v>
      </c>
      <c r="K17" s="2">
        <v>5.3704000000000001</v>
      </c>
      <c r="L17" s="2">
        <v>2.4481000000000002</v>
      </c>
      <c r="M17" s="2">
        <v>6.8470000000000004</v>
      </c>
      <c r="N17" s="2">
        <v>0.34275</v>
      </c>
    </row>
    <row r="18" spans="2:14" x14ac:dyDescent="0.25">
      <c r="B18" t="s">
        <v>40</v>
      </c>
      <c r="C18" s="2">
        <v>4.3940999999999999</v>
      </c>
      <c r="D18" s="2">
        <v>0.50141999999999998</v>
      </c>
      <c r="E18" s="2">
        <v>3.8744000000000001</v>
      </c>
      <c r="F18" s="2">
        <v>0.72072999999999998</v>
      </c>
      <c r="G18" s="2">
        <v>6.7407000000000004</v>
      </c>
      <c r="H18" s="2">
        <v>1.4956</v>
      </c>
      <c r="I18" s="2">
        <v>2.8307000000000002</v>
      </c>
      <c r="J18" s="2">
        <v>2.0158</v>
      </c>
      <c r="K18" s="2">
        <v>3.2926000000000002</v>
      </c>
      <c r="L18" s="2">
        <v>0.33578000000000002</v>
      </c>
      <c r="M18" s="2">
        <v>5.4669999999999996</v>
      </c>
      <c r="N18" s="2">
        <v>2.0487000000000002</v>
      </c>
    </row>
    <row r="19" spans="2:14" x14ac:dyDescent="0.25">
      <c r="B19" t="s">
        <v>41</v>
      </c>
      <c r="C19" s="2">
        <v>1.7998000000000001</v>
      </c>
      <c r="D19" s="2">
        <v>0.85331000000000001</v>
      </c>
      <c r="E19" s="2">
        <v>2.8344</v>
      </c>
      <c r="F19" s="2">
        <v>0.92842000000000002</v>
      </c>
      <c r="G19" s="2">
        <v>3.8993000000000002</v>
      </c>
      <c r="H19" s="2">
        <v>1.1393</v>
      </c>
      <c r="I19" s="2">
        <v>3.8256000000000001</v>
      </c>
      <c r="J19" s="2">
        <v>1.8839999999999999</v>
      </c>
      <c r="K19" s="2">
        <v>4.2163000000000004</v>
      </c>
      <c r="L19" s="2">
        <v>2.6349</v>
      </c>
      <c r="M19" s="2">
        <v>5.1795999999999998</v>
      </c>
      <c r="N19" s="2">
        <v>1.4806999999999999</v>
      </c>
    </row>
    <row r="20" spans="2:14" x14ac:dyDescent="0.25">
      <c r="B20" t="s">
        <v>42</v>
      </c>
      <c r="C20" s="2">
        <v>3.5834999999999999</v>
      </c>
      <c r="D20" s="2">
        <v>1.6341000000000001</v>
      </c>
      <c r="E20" s="2">
        <v>3.3952</v>
      </c>
      <c r="F20" s="2">
        <v>1.8315999999999999</v>
      </c>
      <c r="G20" s="2">
        <v>4.6581000000000001</v>
      </c>
      <c r="H20" s="2">
        <v>0.14742</v>
      </c>
      <c r="I20" s="2">
        <v>2.2359</v>
      </c>
      <c r="J20" s="2">
        <v>1.9379999999999999</v>
      </c>
      <c r="K20" s="2">
        <v>3.8003999999999998</v>
      </c>
      <c r="L20" s="2">
        <v>0.69328000000000001</v>
      </c>
      <c r="M20" s="2">
        <v>5.0092999999999996</v>
      </c>
      <c r="N20" s="2">
        <v>0.83008999999999999</v>
      </c>
    </row>
    <row r="21" spans="2:14" x14ac:dyDescent="0.25">
      <c r="B21" t="s">
        <v>43</v>
      </c>
      <c r="C21" s="2">
        <v>4.2563000000000004</v>
      </c>
      <c r="D21" s="2">
        <v>0.74021999999999999</v>
      </c>
      <c r="E21" s="2">
        <v>5.6489000000000003</v>
      </c>
      <c r="F21" s="2">
        <v>0.63978999999999997</v>
      </c>
      <c r="G21" s="2">
        <v>6.6733000000000002</v>
      </c>
      <c r="H21" s="2">
        <v>0.63522999999999996</v>
      </c>
      <c r="I21" s="2">
        <v>4.3240999999999996</v>
      </c>
      <c r="J21" s="2">
        <v>1.1422000000000001</v>
      </c>
      <c r="K21" s="2">
        <v>5.1536999999999997</v>
      </c>
      <c r="L21" s="2">
        <v>1.4766999999999999</v>
      </c>
      <c r="M21" s="2">
        <v>6.5533000000000001</v>
      </c>
      <c r="N21" s="2">
        <v>1.0118</v>
      </c>
    </row>
    <row r="22" spans="2:14" x14ac:dyDescent="0.25">
      <c r="B22" t="s">
        <v>44</v>
      </c>
      <c r="C22" s="2">
        <v>4.2483000000000004</v>
      </c>
      <c r="D22" s="2">
        <v>0.55920000000000003</v>
      </c>
      <c r="E22" s="2">
        <v>4.3967000000000001</v>
      </c>
      <c r="F22" s="2">
        <v>0.61607999999999996</v>
      </c>
      <c r="G22" s="2">
        <v>5.9522000000000004</v>
      </c>
      <c r="H22" s="2">
        <v>0.18015</v>
      </c>
      <c r="I22" s="2">
        <v>5.0526</v>
      </c>
      <c r="J22" s="2">
        <v>0.76319999999999999</v>
      </c>
      <c r="K22" s="2">
        <v>4.3989000000000003</v>
      </c>
      <c r="L22" s="2">
        <v>0.50444999999999995</v>
      </c>
      <c r="M22" s="2">
        <v>5.9374000000000002</v>
      </c>
      <c r="N22" s="2">
        <v>1.0495000000000001</v>
      </c>
    </row>
    <row r="23" spans="2:14" x14ac:dyDescent="0.25">
      <c r="B23" t="s">
        <v>45</v>
      </c>
      <c r="C23" s="2">
        <v>2.4081000000000001</v>
      </c>
      <c r="D23" s="2">
        <v>1.3001</v>
      </c>
      <c r="E23" s="2">
        <v>4.16</v>
      </c>
      <c r="F23" s="2">
        <v>1.7487999999999999</v>
      </c>
      <c r="G23" s="2">
        <v>5.3151999999999999</v>
      </c>
      <c r="H23" s="2">
        <v>1.6004</v>
      </c>
      <c r="I23" s="2">
        <v>3.0573999999999999</v>
      </c>
      <c r="J23" s="2">
        <v>1.431</v>
      </c>
      <c r="K23" s="2">
        <v>3.7766999999999999</v>
      </c>
      <c r="L23" s="2">
        <v>1.7754000000000001</v>
      </c>
      <c r="M23" s="2">
        <v>5.1155999999999997</v>
      </c>
      <c r="N23" s="2">
        <v>1.002</v>
      </c>
    </row>
    <row r="24" spans="2:14" x14ac:dyDescent="0.25">
      <c r="B24" t="s">
        <v>46</v>
      </c>
      <c r="C24" s="2">
        <v>3.7170000000000001</v>
      </c>
      <c r="D24" s="2">
        <v>2.2646999999999999</v>
      </c>
      <c r="E24" s="2">
        <v>3.1463000000000001</v>
      </c>
      <c r="F24" s="2">
        <v>0.22977</v>
      </c>
      <c r="G24" s="2">
        <v>5.0995999999999997</v>
      </c>
      <c r="H24" s="2">
        <v>1.0492999999999999</v>
      </c>
      <c r="I24" s="2">
        <v>4.5819000000000001</v>
      </c>
      <c r="J24" s="2">
        <v>1.4872000000000001</v>
      </c>
      <c r="K24" s="2">
        <v>5.1395999999999997</v>
      </c>
      <c r="L24" s="2">
        <v>0.66813</v>
      </c>
      <c r="M24" s="2">
        <v>6.5270000000000001</v>
      </c>
      <c r="N24" s="2">
        <v>0.59533999999999998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560B-6C49-41CA-8B80-ABD6154EEB2D}">
  <dimension ref="B2:N24"/>
  <sheetViews>
    <sheetView workbookViewId="0">
      <selection activeCell="K28" sqref="K28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33.1967</v>
      </c>
      <c r="D5" s="2">
        <v>0.26273999999999997</v>
      </c>
      <c r="E5" s="2">
        <v>31.596699999999998</v>
      </c>
      <c r="F5" s="2">
        <v>1.6358999999999999</v>
      </c>
      <c r="G5" s="2">
        <v>30.8767</v>
      </c>
      <c r="H5" s="2">
        <v>0.81586000000000003</v>
      </c>
      <c r="I5" s="2">
        <v>30.306699999999999</v>
      </c>
      <c r="J5" s="2">
        <v>0.18823999999999999</v>
      </c>
      <c r="K5" s="2">
        <v>30.46</v>
      </c>
      <c r="L5" s="2">
        <v>0.65183999999999997</v>
      </c>
      <c r="M5" s="2">
        <v>29.1967</v>
      </c>
      <c r="N5" s="2">
        <v>0.50163000000000002</v>
      </c>
    </row>
    <row r="6" spans="2:14" x14ac:dyDescent="0.25">
      <c r="B6" t="s">
        <v>28</v>
      </c>
      <c r="C6" s="2">
        <v>30.21</v>
      </c>
      <c r="D6" s="2">
        <v>0.48570000000000002</v>
      </c>
      <c r="E6" s="2">
        <v>28.956700000000001</v>
      </c>
      <c r="F6" s="2">
        <v>0.88070000000000004</v>
      </c>
      <c r="G6" s="2">
        <v>29.383299999999998</v>
      </c>
      <c r="H6" s="2">
        <v>1.5478000000000001</v>
      </c>
      <c r="I6" s="2">
        <v>29.54</v>
      </c>
      <c r="J6" s="2">
        <v>1.075</v>
      </c>
      <c r="K6" s="2">
        <v>29.01</v>
      </c>
      <c r="L6" s="2">
        <v>0.56559999999999999</v>
      </c>
      <c r="M6" s="2">
        <v>29.23</v>
      </c>
      <c r="N6" s="2">
        <v>0.98014999999999997</v>
      </c>
    </row>
    <row r="7" spans="2:14" x14ac:dyDescent="0.25">
      <c r="B7" t="s">
        <v>29</v>
      </c>
      <c r="C7" s="2">
        <v>27.386700000000001</v>
      </c>
      <c r="D7" s="2">
        <v>0.37071999999999999</v>
      </c>
      <c r="E7" s="2">
        <v>27.52</v>
      </c>
      <c r="F7" s="2">
        <v>0.75107000000000002</v>
      </c>
      <c r="G7" s="2">
        <v>27.546700000000001</v>
      </c>
      <c r="H7" s="2">
        <v>0.49034</v>
      </c>
      <c r="I7" s="2">
        <v>29.3733</v>
      </c>
      <c r="J7" s="2">
        <v>0.72126999999999997</v>
      </c>
      <c r="K7" s="2">
        <v>28.636700000000001</v>
      </c>
      <c r="L7" s="2">
        <v>0.57552999999999999</v>
      </c>
      <c r="M7" s="2">
        <v>28.5867</v>
      </c>
      <c r="N7" s="2">
        <v>0.3453</v>
      </c>
    </row>
    <row r="8" spans="2:14" x14ac:dyDescent="0.25">
      <c r="B8" t="s">
        <v>30</v>
      </c>
      <c r="C8" s="2">
        <v>27.846699999999998</v>
      </c>
      <c r="D8" s="2">
        <v>5.1316000000000001E-2</v>
      </c>
      <c r="E8" s="2">
        <v>27.58</v>
      </c>
      <c r="F8" s="2">
        <v>0.29444999999999999</v>
      </c>
      <c r="G8" s="2">
        <v>27.4</v>
      </c>
      <c r="H8" s="2">
        <v>0.19519</v>
      </c>
      <c r="I8" s="2">
        <v>28.003299999999999</v>
      </c>
      <c r="J8" s="2">
        <v>0.15948000000000001</v>
      </c>
      <c r="K8" s="2">
        <v>27.6267</v>
      </c>
      <c r="L8" s="2">
        <v>4.0415E-2</v>
      </c>
      <c r="M8" s="2">
        <v>27.8033</v>
      </c>
      <c r="N8" s="2">
        <v>0.30071999999999999</v>
      </c>
    </row>
    <row r="9" spans="2:14" x14ac:dyDescent="0.25">
      <c r="B9" t="s">
        <v>31</v>
      </c>
      <c r="C9" s="2">
        <v>28.74</v>
      </c>
      <c r="D9" s="2">
        <v>0.53703000000000001</v>
      </c>
      <c r="E9" s="2">
        <v>27.783300000000001</v>
      </c>
      <c r="F9" s="2">
        <v>0.57238999999999995</v>
      </c>
      <c r="G9" s="2">
        <v>27.28</v>
      </c>
      <c r="H9" s="2">
        <v>1.077</v>
      </c>
      <c r="I9" s="2">
        <v>30.82</v>
      </c>
      <c r="J9" s="2">
        <v>1.8642000000000001</v>
      </c>
      <c r="K9" s="2">
        <v>28.646699999999999</v>
      </c>
      <c r="L9" s="2">
        <v>0.38734000000000002</v>
      </c>
      <c r="M9" s="2">
        <v>27.986699999999999</v>
      </c>
      <c r="N9" s="2">
        <v>0.80001999999999995</v>
      </c>
    </row>
    <row r="10" spans="2:14" x14ac:dyDescent="0.25">
      <c r="B10" t="s">
        <v>32</v>
      </c>
      <c r="C10" s="2">
        <v>28.1067</v>
      </c>
      <c r="D10" s="2">
        <v>1.0119</v>
      </c>
      <c r="E10" s="2">
        <v>27.616700000000002</v>
      </c>
      <c r="F10" s="2">
        <v>6.5063999999999997E-2</v>
      </c>
      <c r="G10" s="2">
        <v>27.133299999999998</v>
      </c>
      <c r="H10" s="2">
        <v>0.78779999999999994</v>
      </c>
      <c r="I10" s="2">
        <v>28.953299999999999</v>
      </c>
      <c r="J10" s="2">
        <v>1.2499</v>
      </c>
      <c r="K10" s="2">
        <v>28.486699999999999</v>
      </c>
      <c r="L10" s="2">
        <v>0.68149000000000004</v>
      </c>
      <c r="M10" s="2">
        <v>27.943300000000001</v>
      </c>
      <c r="N10" s="2">
        <v>1.0176000000000001</v>
      </c>
    </row>
    <row r="11" spans="2:14" x14ac:dyDescent="0.25">
      <c r="B11" t="s">
        <v>33</v>
      </c>
      <c r="C11" s="2">
        <v>28.75</v>
      </c>
      <c r="D11" s="2">
        <v>0.20518</v>
      </c>
      <c r="E11" s="2">
        <v>27.4833</v>
      </c>
      <c r="F11" s="2">
        <v>0.39627000000000001</v>
      </c>
      <c r="G11" s="2">
        <v>27.0733</v>
      </c>
      <c r="H11" s="2">
        <v>0.22897999999999999</v>
      </c>
      <c r="I11" s="2">
        <v>30.33</v>
      </c>
      <c r="J11" s="2">
        <v>7.9372999999999999E-2</v>
      </c>
      <c r="K11" s="2">
        <v>29.153300000000002</v>
      </c>
      <c r="L11" s="2">
        <v>0.61582000000000003</v>
      </c>
      <c r="M11" s="2">
        <v>27.526700000000002</v>
      </c>
      <c r="N11" s="2">
        <v>0.89917999999999998</v>
      </c>
    </row>
    <row r="12" spans="2:14" x14ac:dyDescent="0.25">
      <c r="B12" t="s">
        <v>34</v>
      </c>
      <c r="C12" s="2">
        <v>28.2867</v>
      </c>
      <c r="D12" s="2">
        <v>0.41016000000000002</v>
      </c>
      <c r="E12" s="2">
        <v>27.796700000000001</v>
      </c>
      <c r="F12" s="2">
        <v>0.44735999999999998</v>
      </c>
      <c r="G12" s="2">
        <v>27.776700000000002</v>
      </c>
      <c r="H12" s="2">
        <v>0.25813000000000003</v>
      </c>
      <c r="I12" s="2">
        <v>27.3767</v>
      </c>
      <c r="J12" s="2">
        <v>0.59365999999999997</v>
      </c>
      <c r="K12" s="2">
        <v>27.966699999999999</v>
      </c>
      <c r="L12" s="2">
        <v>5.6862000000000003E-2</v>
      </c>
      <c r="M12" s="2">
        <v>27.493300000000001</v>
      </c>
      <c r="N12" s="2">
        <v>0.54683999999999999</v>
      </c>
    </row>
    <row r="13" spans="2:14" x14ac:dyDescent="0.25">
      <c r="B13" t="s">
        <v>35</v>
      </c>
      <c r="C13" s="2">
        <v>28.99</v>
      </c>
      <c r="D13" s="2">
        <v>0.50090000000000001</v>
      </c>
      <c r="E13" s="2">
        <v>28.5733</v>
      </c>
      <c r="F13" s="2">
        <v>0.17616000000000001</v>
      </c>
      <c r="G13" s="2">
        <v>28.313300000000002</v>
      </c>
      <c r="H13" s="2">
        <v>0.31896000000000002</v>
      </c>
      <c r="I13" s="2">
        <v>29.36</v>
      </c>
      <c r="J13" s="2">
        <v>0.54835999999999996</v>
      </c>
      <c r="K13" s="2">
        <v>29.13</v>
      </c>
      <c r="L13" s="2">
        <v>0.21517</v>
      </c>
      <c r="M13" s="2">
        <v>28.3</v>
      </c>
      <c r="N13" s="2">
        <v>0.19156999999999999</v>
      </c>
    </row>
    <row r="14" spans="2:14" x14ac:dyDescent="0.25">
      <c r="B14" t="s">
        <v>36</v>
      </c>
      <c r="C14" s="2">
        <v>29.813300000000002</v>
      </c>
      <c r="D14" s="2">
        <v>0.19139999999999999</v>
      </c>
      <c r="E14" s="2"/>
      <c r="F14" s="2"/>
      <c r="G14" s="2">
        <v>28.86</v>
      </c>
      <c r="H14" s="2">
        <v>0.47571000000000002</v>
      </c>
      <c r="I14" s="2">
        <v>29.253299999999999</v>
      </c>
      <c r="J14" s="2">
        <v>1.0376000000000001</v>
      </c>
      <c r="K14" s="2">
        <v>27.98</v>
      </c>
      <c r="L14" s="2">
        <v>0.54286000000000001</v>
      </c>
      <c r="M14" s="2">
        <v>28.546700000000001</v>
      </c>
      <c r="N14" s="2">
        <v>0.67884999999999995</v>
      </c>
    </row>
    <row r="15" spans="2:14" x14ac:dyDescent="0.25">
      <c r="B15" t="s">
        <v>37</v>
      </c>
      <c r="C15" s="2">
        <v>28.756699999999999</v>
      </c>
      <c r="D15" s="2">
        <v>0.63971</v>
      </c>
      <c r="E15" s="2">
        <v>29.4133</v>
      </c>
      <c r="F15" s="2">
        <v>0.95918000000000003</v>
      </c>
      <c r="G15" s="2">
        <v>27.97</v>
      </c>
      <c r="H15" s="2">
        <v>0.28827000000000003</v>
      </c>
      <c r="I15" s="2">
        <v>29.6633</v>
      </c>
      <c r="J15" s="2">
        <v>0.68501000000000001</v>
      </c>
      <c r="K15" s="2">
        <v>28.33</v>
      </c>
      <c r="L15" s="2">
        <v>0.92795000000000005</v>
      </c>
      <c r="M15" s="2">
        <v>28.063300000000002</v>
      </c>
      <c r="N15" s="2">
        <v>0.48788999999999999</v>
      </c>
    </row>
    <row r="16" spans="2:14" x14ac:dyDescent="0.25">
      <c r="B16" t="s">
        <v>38</v>
      </c>
      <c r="C16" s="2">
        <v>29.69</v>
      </c>
      <c r="D16" s="2">
        <v>0.85433999999999999</v>
      </c>
      <c r="E16" s="2">
        <v>27.996700000000001</v>
      </c>
      <c r="F16" s="2">
        <v>0.17954000000000001</v>
      </c>
      <c r="G16" s="2">
        <v>27.8767</v>
      </c>
      <c r="H16" s="2">
        <v>0.19553000000000001</v>
      </c>
      <c r="I16" s="2">
        <v>29.646699999999999</v>
      </c>
      <c r="J16" s="2">
        <v>0.87322999999999995</v>
      </c>
      <c r="K16" s="2">
        <v>28.4133</v>
      </c>
      <c r="L16" s="2">
        <v>0.25165999999999999</v>
      </c>
      <c r="M16" s="2">
        <v>27.993300000000001</v>
      </c>
      <c r="N16" s="2">
        <v>0.42218</v>
      </c>
    </row>
    <row r="17" spans="2:14" x14ac:dyDescent="0.25">
      <c r="B17" t="s">
        <v>39</v>
      </c>
      <c r="C17" s="2">
        <v>28.7667</v>
      </c>
      <c r="D17" s="2">
        <v>0.76892000000000005</v>
      </c>
      <c r="E17" s="2">
        <v>28.07</v>
      </c>
      <c r="F17" s="2">
        <v>0.4859</v>
      </c>
      <c r="G17" s="2">
        <v>26.943300000000001</v>
      </c>
      <c r="H17" s="2">
        <v>0.95311999999999997</v>
      </c>
      <c r="I17" s="2">
        <v>30.7333</v>
      </c>
      <c r="J17" s="2">
        <v>1.5206</v>
      </c>
      <c r="K17" s="2">
        <v>29.37</v>
      </c>
      <c r="L17" s="2">
        <v>0.69742000000000004</v>
      </c>
      <c r="M17" s="2">
        <v>28.976700000000001</v>
      </c>
      <c r="N17" s="2">
        <v>0.35019</v>
      </c>
    </row>
    <row r="18" spans="2:14" x14ac:dyDescent="0.25">
      <c r="B18" t="s">
        <v>40</v>
      </c>
      <c r="C18" s="2">
        <v>27.94</v>
      </c>
      <c r="D18" s="2">
        <v>0.39850000000000002</v>
      </c>
      <c r="E18" s="2">
        <v>27.1</v>
      </c>
      <c r="F18" s="2">
        <v>0.50268999999999997</v>
      </c>
      <c r="G18" s="2">
        <v>26.526700000000002</v>
      </c>
      <c r="H18" s="2">
        <v>0.56501000000000001</v>
      </c>
      <c r="I18" s="2">
        <v>30.46</v>
      </c>
      <c r="J18" s="2">
        <v>1.5275000000000001</v>
      </c>
      <c r="K18" s="2">
        <v>27.6433</v>
      </c>
      <c r="L18" s="2">
        <v>0.31501000000000001</v>
      </c>
      <c r="M18" s="2">
        <v>27.936699999999998</v>
      </c>
      <c r="N18" s="2">
        <v>1.9173</v>
      </c>
    </row>
    <row r="19" spans="2:14" x14ac:dyDescent="0.25">
      <c r="B19" t="s">
        <v>41</v>
      </c>
      <c r="C19" s="2">
        <v>29.0733</v>
      </c>
      <c r="D19" s="2">
        <v>1.3057000000000001</v>
      </c>
      <c r="E19" s="2">
        <v>28.173300000000001</v>
      </c>
      <c r="F19" s="2">
        <v>9.8657999999999996E-2</v>
      </c>
      <c r="G19" s="2">
        <v>27.543299999999999</v>
      </c>
      <c r="H19" s="2">
        <v>0.13577</v>
      </c>
      <c r="I19" s="2">
        <v>27.646699999999999</v>
      </c>
      <c r="J19" s="2">
        <v>1.2906</v>
      </c>
      <c r="K19" s="2">
        <v>27.58</v>
      </c>
      <c r="L19" s="2">
        <v>1.0136000000000001</v>
      </c>
      <c r="M19" s="2">
        <v>27.396699999999999</v>
      </c>
      <c r="N19" s="2">
        <v>0.1701</v>
      </c>
    </row>
    <row r="20" spans="2:14" x14ac:dyDescent="0.25">
      <c r="B20" t="s">
        <v>42</v>
      </c>
      <c r="C20" s="2">
        <v>29.153300000000002</v>
      </c>
      <c r="D20" s="2">
        <v>1.1001000000000001</v>
      </c>
      <c r="E20" s="2">
        <v>27.75</v>
      </c>
      <c r="F20" s="2">
        <v>1.3956</v>
      </c>
      <c r="G20" s="2">
        <v>27.116700000000002</v>
      </c>
      <c r="H20" s="2">
        <v>0.95860999999999996</v>
      </c>
      <c r="I20" s="2">
        <v>31.453299999999999</v>
      </c>
      <c r="J20" s="2">
        <v>1.2551000000000001</v>
      </c>
      <c r="K20" s="2">
        <v>28.763300000000001</v>
      </c>
      <c r="L20" s="2">
        <v>1.0961000000000001</v>
      </c>
      <c r="M20" s="2">
        <v>28.6967</v>
      </c>
      <c r="N20" s="2">
        <v>2.1890999999999998</v>
      </c>
    </row>
    <row r="21" spans="2:14" x14ac:dyDescent="0.25">
      <c r="B21" t="s">
        <v>43</v>
      </c>
      <c r="C21" s="2">
        <v>27.756699999999999</v>
      </c>
      <c r="D21" s="2">
        <v>0.39208999999999999</v>
      </c>
      <c r="E21" s="2">
        <v>27.54</v>
      </c>
      <c r="F21" s="2">
        <v>0.24576000000000001</v>
      </c>
      <c r="G21" s="2">
        <v>26.966699999999999</v>
      </c>
      <c r="H21" s="2">
        <v>0.12741</v>
      </c>
      <c r="I21" s="2">
        <v>28.18</v>
      </c>
      <c r="J21" s="2">
        <v>0.10149</v>
      </c>
      <c r="K21" s="2">
        <v>27.093299999999999</v>
      </c>
      <c r="L21" s="2">
        <v>0.77744999999999997</v>
      </c>
      <c r="M21" s="2">
        <v>26.596699999999998</v>
      </c>
      <c r="N21" s="2">
        <v>0.85360000000000003</v>
      </c>
    </row>
    <row r="22" spans="2:14" x14ac:dyDescent="0.25">
      <c r="B22" t="s">
        <v>44</v>
      </c>
      <c r="C22" s="2">
        <v>29.2867</v>
      </c>
      <c r="D22" s="2">
        <v>1.0049999999999999</v>
      </c>
      <c r="E22" s="2">
        <v>27.3767</v>
      </c>
      <c r="F22" s="2">
        <v>0.86165000000000003</v>
      </c>
      <c r="G22" s="2">
        <v>27.1267</v>
      </c>
      <c r="H22" s="2">
        <v>1.2512000000000001</v>
      </c>
      <c r="I22" s="2">
        <v>28.13</v>
      </c>
      <c r="J22" s="2">
        <v>1.2327999999999999</v>
      </c>
      <c r="K22" s="2">
        <v>27.203299999999999</v>
      </c>
      <c r="L22" s="2">
        <v>0.32929000000000003</v>
      </c>
      <c r="M22" s="2">
        <v>25.87</v>
      </c>
      <c r="N22" s="2">
        <v>0.56106999999999996</v>
      </c>
    </row>
    <row r="23" spans="2:14" x14ac:dyDescent="0.25">
      <c r="B23" t="s">
        <v>45</v>
      </c>
      <c r="C23" s="2">
        <v>28.29</v>
      </c>
      <c r="D23" s="2">
        <v>0.98224</v>
      </c>
      <c r="E23" s="2">
        <v>28.02</v>
      </c>
      <c r="F23" s="2">
        <v>0.38353999999999999</v>
      </c>
      <c r="G23" s="2">
        <v>27.103300000000001</v>
      </c>
      <c r="H23" s="2">
        <v>0.41860999999999998</v>
      </c>
      <c r="I23" s="2">
        <v>28.35</v>
      </c>
      <c r="J23" s="2">
        <v>0.39685999999999999</v>
      </c>
      <c r="K23" s="2">
        <v>29.41</v>
      </c>
      <c r="L23" s="2">
        <v>0.96767999999999998</v>
      </c>
      <c r="M23" s="2">
        <v>28.056699999999999</v>
      </c>
      <c r="N23" s="2">
        <v>0.54196999999999995</v>
      </c>
    </row>
    <row r="24" spans="2:14" x14ac:dyDescent="0.25">
      <c r="B24" t="s">
        <v>46</v>
      </c>
      <c r="C24" s="2">
        <v>29.096699999999998</v>
      </c>
      <c r="D24" s="2">
        <v>1.3306</v>
      </c>
      <c r="E24" s="2">
        <v>28.61</v>
      </c>
      <c r="F24" s="2">
        <v>0.51097999999999999</v>
      </c>
      <c r="G24" s="2">
        <v>27.85</v>
      </c>
      <c r="H24" s="2">
        <v>0.73980000000000001</v>
      </c>
      <c r="I24" s="2">
        <v>29.033300000000001</v>
      </c>
      <c r="J24" s="2">
        <v>1.2650999999999999</v>
      </c>
      <c r="K24" s="2">
        <v>28.343299999999999</v>
      </c>
      <c r="L24" s="2">
        <v>0.35809999999999997</v>
      </c>
      <c r="M24" s="2">
        <v>27.6767</v>
      </c>
      <c r="N24" s="2">
        <v>0.72570000000000001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EADC6-3BC4-4E13-BA66-CE65F38E5322}">
  <dimension ref="B2:N24"/>
  <sheetViews>
    <sheetView workbookViewId="0">
      <selection activeCell="L27" sqref="L27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33.64</v>
      </c>
      <c r="D5" s="2">
        <v>0.22270999999999999</v>
      </c>
      <c r="E5" s="2">
        <v>33.356699999999996</v>
      </c>
      <c r="F5" s="2">
        <v>1.2644</v>
      </c>
      <c r="G5" s="2">
        <v>32.2333</v>
      </c>
      <c r="H5" s="2">
        <v>1.3403</v>
      </c>
      <c r="I5" s="2">
        <v>32.54</v>
      </c>
      <c r="J5" s="2">
        <v>1.3524</v>
      </c>
      <c r="K5" s="2">
        <v>32.776699999999998</v>
      </c>
      <c r="L5" s="2">
        <v>0.73419000000000001</v>
      </c>
      <c r="M5" s="2">
        <v>31.886700000000001</v>
      </c>
      <c r="N5" s="2">
        <v>0.50402000000000002</v>
      </c>
    </row>
    <row r="6" spans="2:14" x14ac:dyDescent="0.25">
      <c r="B6" t="s">
        <v>28</v>
      </c>
      <c r="C6" s="2">
        <v>31.986699999999999</v>
      </c>
      <c r="D6" s="2">
        <v>0.81249000000000005</v>
      </c>
      <c r="E6" s="2">
        <v>31.263300000000001</v>
      </c>
      <c r="F6" s="2">
        <v>1.0293000000000001</v>
      </c>
      <c r="G6" s="2">
        <v>32.263300000000001</v>
      </c>
      <c r="H6" s="2">
        <v>0.46068999999999999</v>
      </c>
      <c r="I6" s="2">
        <v>31.31</v>
      </c>
      <c r="J6" s="2">
        <v>0.69216999999999995</v>
      </c>
      <c r="K6" s="2">
        <v>31.81</v>
      </c>
      <c r="L6" s="2">
        <v>1.1348</v>
      </c>
      <c r="M6" s="2">
        <v>32.04</v>
      </c>
      <c r="N6" s="2">
        <v>0.92579999999999996</v>
      </c>
    </row>
    <row r="7" spans="2:14" x14ac:dyDescent="0.25">
      <c r="B7" t="s">
        <v>29</v>
      </c>
      <c r="C7" s="2">
        <v>30.5167</v>
      </c>
      <c r="D7" s="2">
        <v>0.44813999999999998</v>
      </c>
      <c r="E7" s="2">
        <v>29.78</v>
      </c>
      <c r="F7" s="2">
        <v>0.53693999999999997</v>
      </c>
      <c r="G7" s="2">
        <v>31.366700000000002</v>
      </c>
      <c r="H7" s="2">
        <v>0.70613999999999999</v>
      </c>
      <c r="I7" s="2">
        <v>32.299999999999997</v>
      </c>
      <c r="J7" s="2">
        <v>1.9551000000000001</v>
      </c>
      <c r="K7" s="2">
        <v>31.396699999999999</v>
      </c>
      <c r="L7" s="2">
        <v>0.86094999999999999</v>
      </c>
      <c r="M7" s="2">
        <v>32.136699999999998</v>
      </c>
      <c r="N7" s="2">
        <v>0.75831000000000004</v>
      </c>
    </row>
    <row r="8" spans="2:14" x14ac:dyDescent="0.25">
      <c r="B8" t="s">
        <v>30</v>
      </c>
      <c r="C8" s="2">
        <v>29.6433</v>
      </c>
      <c r="D8" s="2">
        <v>0.41041</v>
      </c>
      <c r="E8" s="2">
        <v>29.113299999999999</v>
      </c>
      <c r="F8" s="2">
        <v>0.29837999999999998</v>
      </c>
      <c r="G8" s="2">
        <v>29.0367</v>
      </c>
      <c r="H8" s="2">
        <v>0.74231999999999998</v>
      </c>
      <c r="I8" s="2">
        <v>28.753299999999999</v>
      </c>
      <c r="J8" s="2">
        <v>0.53266999999999998</v>
      </c>
      <c r="K8" s="2">
        <v>28.193300000000001</v>
      </c>
      <c r="L8" s="2">
        <v>0.10066</v>
      </c>
      <c r="M8" s="2">
        <v>29.583300000000001</v>
      </c>
      <c r="N8" s="2">
        <v>1.1845000000000001</v>
      </c>
    </row>
    <row r="9" spans="2:14" x14ac:dyDescent="0.25">
      <c r="B9" t="s">
        <v>31</v>
      </c>
      <c r="C9" s="2">
        <v>31.223299999999998</v>
      </c>
      <c r="D9" s="2">
        <v>0.70116999999999996</v>
      </c>
      <c r="E9" s="2">
        <v>30.826699999999999</v>
      </c>
      <c r="F9" s="2">
        <v>0.78805999999999998</v>
      </c>
      <c r="G9" s="2">
        <v>30.386700000000001</v>
      </c>
      <c r="H9" s="2">
        <v>1.7549999999999999</v>
      </c>
      <c r="I9" s="2">
        <v>32.713299999999997</v>
      </c>
      <c r="J9" s="2">
        <v>1.6742999999999999</v>
      </c>
      <c r="K9" s="2">
        <v>30.9633</v>
      </c>
      <c r="L9" s="2">
        <v>1.4051</v>
      </c>
      <c r="M9" s="2">
        <v>30.3733</v>
      </c>
      <c r="N9" s="2">
        <v>0.54857</v>
      </c>
    </row>
    <row r="10" spans="2:14" x14ac:dyDescent="0.25">
      <c r="B10" t="s">
        <v>32</v>
      </c>
      <c r="C10" s="2">
        <v>30.656700000000001</v>
      </c>
      <c r="D10" s="2">
        <v>0.71557000000000004</v>
      </c>
      <c r="E10" s="2">
        <v>29.866700000000002</v>
      </c>
      <c r="F10" s="2">
        <v>0.95238</v>
      </c>
      <c r="G10" s="2">
        <v>29.88</v>
      </c>
      <c r="H10" s="2">
        <v>1.1253</v>
      </c>
      <c r="I10" s="2">
        <v>30.583300000000001</v>
      </c>
      <c r="J10" s="2">
        <v>0.86007999999999996</v>
      </c>
      <c r="K10" s="2">
        <v>30.76</v>
      </c>
      <c r="L10" s="2">
        <v>1.3078000000000001</v>
      </c>
      <c r="M10" s="2">
        <v>30.403300000000002</v>
      </c>
      <c r="N10" s="2">
        <v>0.85002</v>
      </c>
    </row>
    <row r="11" spans="2:14" x14ac:dyDescent="0.25">
      <c r="B11" t="s">
        <v>33</v>
      </c>
      <c r="C11" s="2"/>
      <c r="D11" s="2"/>
      <c r="E11" s="2">
        <v>29.1767</v>
      </c>
      <c r="F11" s="2">
        <v>0.61695</v>
      </c>
      <c r="G11" s="2">
        <v>29.3367</v>
      </c>
      <c r="H11" s="2">
        <v>0.37528</v>
      </c>
      <c r="I11" s="2"/>
      <c r="J11" s="2"/>
      <c r="K11" s="2"/>
      <c r="L11" s="2"/>
      <c r="M11" s="2">
        <v>29.556699999999999</v>
      </c>
      <c r="N11" s="2">
        <v>0.32517000000000001</v>
      </c>
    </row>
    <row r="12" spans="2:14" x14ac:dyDescent="0.25">
      <c r="B12" t="s">
        <v>34</v>
      </c>
      <c r="C12" s="2">
        <v>31.59</v>
      </c>
      <c r="D12" s="2">
        <v>1.3673999999999999</v>
      </c>
      <c r="E12" s="2">
        <v>29.79</v>
      </c>
      <c r="F12" s="2">
        <v>0.72062000000000004</v>
      </c>
      <c r="G12" s="2">
        <v>30.7</v>
      </c>
      <c r="H12" s="2">
        <v>0.44192999999999999</v>
      </c>
      <c r="I12" s="2">
        <v>30.07</v>
      </c>
      <c r="J12" s="2">
        <v>1.5805</v>
      </c>
      <c r="K12" s="2">
        <v>30.226700000000001</v>
      </c>
      <c r="L12" s="2">
        <v>1.4545999999999999</v>
      </c>
      <c r="M12" s="2">
        <v>30.843299999999999</v>
      </c>
      <c r="N12" s="2">
        <v>0.99082000000000003</v>
      </c>
    </row>
    <row r="13" spans="2:14" x14ac:dyDescent="0.25">
      <c r="B13" t="s">
        <v>35</v>
      </c>
      <c r="C13" s="2">
        <v>30.813300000000002</v>
      </c>
      <c r="D13" s="2">
        <v>0.16622999999999999</v>
      </c>
      <c r="E13" s="2">
        <v>30.693300000000001</v>
      </c>
      <c r="F13" s="2">
        <v>1.2885</v>
      </c>
      <c r="G13" s="2">
        <v>30.583300000000001</v>
      </c>
      <c r="H13" s="2">
        <v>0.46188000000000001</v>
      </c>
      <c r="I13" s="2">
        <v>31.076699999999999</v>
      </c>
      <c r="J13" s="2">
        <v>0.40672999999999998</v>
      </c>
      <c r="K13" s="2">
        <v>30.773299999999999</v>
      </c>
      <c r="L13" s="2">
        <v>0.63010999999999995</v>
      </c>
      <c r="M13" s="2">
        <v>30.9267</v>
      </c>
      <c r="N13" s="2">
        <v>0.22722999999999999</v>
      </c>
    </row>
    <row r="14" spans="2:14" x14ac:dyDescent="0.25">
      <c r="B14" t="s">
        <v>36</v>
      </c>
      <c r="C14" s="2">
        <v>31.47</v>
      </c>
      <c r="D14" s="2">
        <v>1.2657</v>
      </c>
      <c r="E14" s="2"/>
      <c r="F14" s="2"/>
      <c r="G14" s="2">
        <v>31.636700000000001</v>
      </c>
      <c r="H14" s="2">
        <v>1.1284000000000001</v>
      </c>
      <c r="I14" s="2">
        <v>31.653300000000002</v>
      </c>
      <c r="J14" s="2">
        <v>0.99016999999999999</v>
      </c>
      <c r="K14" s="2">
        <v>30.473299999999998</v>
      </c>
      <c r="L14" s="2">
        <v>0.79474999999999996</v>
      </c>
      <c r="M14" s="2">
        <v>31.066700000000001</v>
      </c>
      <c r="N14" s="2">
        <v>0.54637999999999998</v>
      </c>
    </row>
    <row r="15" spans="2:14" x14ac:dyDescent="0.25">
      <c r="B15" t="s">
        <v>37</v>
      </c>
      <c r="C15" s="2">
        <v>31.343299999999999</v>
      </c>
      <c r="D15" s="2">
        <v>0.60343000000000002</v>
      </c>
      <c r="E15" s="2">
        <v>31.6067</v>
      </c>
      <c r="F15" s="2">
        <v>1.5019</v>
      </c>
      <c r="G15" s="2">
        <v>29.91</v>
      </c>
      <c r="H15" s="2">
        <v>0.52849000000000002</v>
      </c>
      <c r="I15" s="2">
        <v>31.8567</v>
      </c>
      <c r="J15" s="2">
        <v>0.95259000000000005</v>
      </c>
      <c r="K15" s="2">
        <v>30.6967</v>
      </c>
      <c r="L15" s="2">
        <v>0.12662000000000001</v>
      </c>
      <c r="M15" s="2">
        <v>30.1067</v>
      </c>
      <c r="N15" s="2">
        <v>0.44411</v>
      </c>
    </row>
    <row r="16" spans="2:14" x14ac:dyDescent="0.25">
      <c r="B16" t="s">
        <v>38</v>
      </c>
      <c r="C16" s="2">
        <v>31.763300000000001</v>
      </c>
      <c r="D16" s="2">
        <v>0.72816999999999998</v>
      </c>
      <c r="E16" s="2">
        <v>29.6067</v>
      </c>
      <c r="F16" s="2">
        <v>0.32623999999999997</v>
      </c>
      <c r="G16" s="2">
        <v>30.07</v>
      </c>
      <c r="H16" s="2">
        <v>0.79956000000000005</v>
      </c>
      <c r="I16" s="2">
        <v>31.763300000000001</v>
      </c>
      <c r="J16" s="2">
        <v>0.60616000000000003</v>
      </c>
      <c r="K16" s="2">
        <v>29.9133</v>
      </c>
      <c r="L16" s="2">
        <v>1.3383</v>
      </c>
      <c r="M16" s="2">
        <v>29.973299999999998</v>
      </c>
      <c r="N16" s="2">
        <v>1.5233000000000001</v>
      </c>
    </row>
    <row r="17" spans="2:14" x14ac:dyDescent="0.25">
      <c r="B17" t="s">
        <v>39</v>
      </c>
      <c r="C17" s="2">
        <v>30.35</v>
      </c>
      <c r="D17" s="2">
        <v>0.42</v>
      </c>
      <c r="E17" s="2">
        <v>31.12</v>
      </c>
      <c r="F17" s="2">
        <v>0.57559000000000005</v>
      </c>
      <c r="G17" s="2">
        <v>29.903300000000002</v>
      </c>
      <c r="H17" s="2">
        <v>0.92337999999999998</v>
      </c>
      <c r="I17" s="2">
        <v>33.023299999999999</v>
      </c>
      <c r="J17" s="2">
        <v>1.7619</v>
      </c>
      <c r="K17" s="2">
        <v>32.666699999999999</v>
      </c>
      <c r="L17" s="2">
        <v>0.54003000000000001</v>
      </c>
      <c r="M17" s="2">
        <v>32.423299999999998</v>
      </c>
      <c r="N17" s="2">
        <v>0.79222999999999999</v>
      </c>
    </row>
    <row r="18" spans="2:14" x14ac:dyDescent="0.25">
      <c r="B18" t="s">
        <v>40</v>
      </c>
      <c r="C18" s="2">
        <v>30.6433</v>
      </c>
      <c r="D18" s="2">
        <v>0.73656999999999995</v>
      </c>
      <c r="E18" s="2">
        <v>29.36</v>
      </c>
      <c r="F18" s="2">
        <v>0.59304000000000001</v>
      </c>
      <c r="G18" s="2">
        <v>29.46</v>
      </c>
      <c r="H18" s="2">
        <v>0.46183999999999997</v>
      </c>
      <c r="I18" s="2">
        <v>32.183300000000003</v>
      </c>
      <c r="J18" s="2">
        <v>0.95364000000000004</v>
      </c>
      <c r="K18" s="2">
        <v>29.443300000000001</v>
      </c>
      <c r="L18" s="2">
        <v>0.43154999999999999</v>
      </c>
      <c r="M18" s="2">
        <v>30.773299999999999</v>
      </c>
      <c r="N18" s="2">
        <v>0.57491999999999999</v>
      </c>
    </row>
    <row r="19" spans="2:14" x14ac:dyDescent="0.25">
      <c r="B19" t="s">
        <v>41</v>
      </c>
      <c r="C19" s="2">
        <v>31.0167</v>
      </c>
      <c r="D19" s="2">
        <v>2.2286000000000001</v>
      </c>
      <c r="E19" s="2"/>
      <c r="F19" s="2"/>
      <c r="G19" s="2">
        <v>30.083300000000001</v>
      </c>
      <c r="H19" s="2">
        <v>0.43015999999999999</v>
      </c>
      <c r="I19" s="2">
        <v>29.9633</v>
      </c>
      <c r="J19" s="2">
        <v>1.387</v>
      </c>
      <c r="K19" s="2"/>
      <c r="L19" s="2"/>
      <c r="M19" s="2">
        <v>30.453299999999999</v>
      </c>
      <c r="N19" s="2">
        <v>0.63515999999999995</v>
      </c>
    </row>
    <row r="20" spans="2:14" x14ac:dyDescent="0.25">
      <c r="B20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25">
      <c r="B21" t="s">
        <v>43</v>
      </c>
      <c r="C21" s="2">
        <v>30.0733</v>
      </c>
      <c r="D21" s="2">
        <v>0.72231000000000001</v>
      </c>
      <c r="E21" s="2">
        <v>30.473299999999998</v>
      </c>
      <c r="F21" s="2">
        <v>1.5282</v>
      </c>
      <c r="G21" s="2">
        <v>29.8933</v>
      </c>
      <c r="H21" s="2">
        <v>0.68135000000000001</v>
      </c>
      <c r="I21" s="2">
        <v>29.1967</v>
      </c>
      <c r="J21" s="2">
        <v>0.52012999999999998</v>
      </c>
      <c r="K21" s="2">
        <v>29.14</v>
      </c>
      <c r="L21" s="2">
        <v>0.20297999999999999</v>
      </c>
      <c r="M21" s="2">
        <v>28.9467</v>
      </c>
      <c r="N21" s="2">
        <v>0.92586999999999997</v>
      </c>
    </row>
    <row r="22" spans="2:14" x14ac:dyDescent="0.25">
      <c r="B22" t="s">
        <v>44</v>
      </c>
      <c r="C22" s="2">
        <v>32.253300000000003</v>
      </c>
      <c r="D22" s="2">
        <v>0.45633000000000001</v>
      </c>
      <c r="E22" s="2">
        <v>29.7133</v>
      </c>
      <c r="F22" s="2">
        <v>0.55501</v>
      </c>
      <c r="G22" s="2">
        <v>29.33</v>
      </c>
      <c r="H22" s="2">
        <v>1.8041</v>
      </c>
      <c r="I22" s="2">
        <v>30.953299999999999</v>
      </c>
      <c r="J22" s="2">
        <v>0.75856999999999997</v>
      </c>
      <c r="K22" s="2"/>
      <c r="L22" s="2"/>
      <c r="M22" s="2">
        <v>28.243300000000001</v>
      </c>
      <c r="N22" s="2">
        <v>0.39273000000000002</v>
      </c>
    </row>
    <row r="23" spans="2:14" x14ac:dyDescent="0.25">
      <c r="B23" t="s">
        <v>45</v>
      </c>
      <c r="C23" s="2">
        <v>29.95</v>
      </c>
      <c r="D23" s="2">
        <v>0.68942000000000003</v>
      </c>
      <c r="E23" s="2">
        <v>30.33</v>
      </c>
      <c r="F23" s="2">
        <v>0.68608000000000002</v>
      </c>
      <c r="G23" s="2">
        <v>29.38</v>
      </c>
      <c r="H23" s="2">
        <v>1.3331999999999999</v>
      </c>
      <c r="I23" s="2">
        <v>30.51</v>
      </c>
      <c r="J23" s="2">
        <v>0.83265</v>
      </c>
      <c r="K23" s="2">
        <v>32.32</v>
      </c>
      <c r="L23" s="2">
        <v>2.1002000000000001</v>
      </c>
      <c r="M23" s="2">
        <v>31.346699999999998</v>
      </c>
      <c r="N23" s="2">
        <v>1.3150999999999999</v>
      </c>
    </row>
    <row r="24" spans="2:14" x14ac:dyDescent="0.25">
      <c r="B24" t="s">
        <v>46</v>
      </c>
      <c r="C24" s="2">
        <v>31.25</v>
      </c>
      <c r="D24" s="2">
        <v>0.95347000000000004</v>
      </c>
      <c r="E24" s="2">
        <v>30.313300000000002</v>
      </c>
      <c r="F24" s="2">
        <v>0.45456999999999997</v>
      </c>
      <c r="G24" s="2">
        <v>30.183299999999999</v>
      </c>
      <c r="H24" s="2">
        <v>0.40856999999999999</v>
      </c>
      <c r="I24" s="2">
        <v>31.813300000000002</v>
      </c>
      <c r="J24" s="2">
        <v>0.93217000000000005</v>
      </c>
      <c r="K24" s="2">
        <v>30.8</v>
      </c>
      <c r="L24" s="2">
        <v>0.54147999999999996</v>
      </c>
      <c r="M24" s="2">
        <v>29.896699999999999</v>
      </c>
      <c r="N24" s="2">
        <v>0.48418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F384-AB90-49E7-B05A-6DC678C78F20}">
  <dimension ref="B2:AK26"/>
  <sheetViews>
    <sheetView topLeftCell="C1" workbookViewId="0">
      <selection activeCell="AG27" sqref="AG27"/>
    </sheetView>
  </sheetViews>
  <sheetFormatPr defaultRowHeight="15" x14ac:dyDescent="0.25"/>
  <cols>
    <col min="4" max="4" width="9.140625" hidden="1" customWidth="1"/>
    <col min="6" max="6" width="9.140625" hidden="1" customWidth="1"/>
    <col min="8" max="8" width="9.140625" hidden="1" customWidth="1"/>
    <col min="10" max="10" width="9.140625" hidden="1" customWidth="1"/>
    <col min="12" max="12" width="9.140625" hidden="1" customWidth="1"/>
    <col min="14" max="14" width="0" hidden="1" customWidth="1"/>
  </cols>
  <sheetData>
    <row r="2" spans="2:37" x14ac:dyDescent="0.25">
      <c r="C2" s="4" t="s">
        <v>20</v>
      </c>
      <c r="D2" t="s">
        <v>20</v>
      </c>
      <c r="E2" s="7" t="s">
        <v>20</v>
      </c>
      <c r="F2" t="s">
        <v>20</v>
      </c>
      <c r="G2" s="9" t="s">
        <v>20</v>
      </c>
      <c r="H2" t="s">
        <v>20</v>
      </c>
      <c r="I2" s="4" t="s">
        <v>27</v>
      </c>
      <c r="J2" t="s">
        <v>27</v>
      </c>
      <c r="K2" s="7" t="s">
        <v>27</v>
      </c>
      <c r="L2" t="s">
        <v>27</v>
      </c>
      <c r="M2" s="9" t="s">
        <v>27</v>
      </c>
      <c r="N2" t="s">
        <v>27</v>
      </c>
      <c r="AA2" s="16"/>
      <c r="AB2" s="16"/>
      <c r="AD2" s="20"/>
    </row>
    <row r="3" spans="2:37" x14ac:dyDescent="0.25">
      <c r="C3" s="4" t="s">
        <v>21</v>
      </c>
      <c r="D3" t="s">
        <v>21</v>
      </c>
      <c r="E3" s="7" t="s">
        <v>25</v>
      </c>
      <c r="F3" t="s">
        <v>25</v>
      </c>
      <c r="G3" s="9" t="s">
        <v>26</v>
      </c>
      <c r="H3" t="s">
        <v>26</v>
      </c>
      <c r="I3" s="4" t="s">
        <v>21</v>
      </c>
      <c r="J3" t="s">
        <v>21</v>
      </c>
      <c r="K3" s="7" t="s">
        <v>25</v>
      </c>
      <c r="L3" t="s">
        <v>25</v>
      </c>
      <c r="M3" s="9" t="s">
        <v>26</v>
      </c>
      <c r="N3" t="s">
        <v>26</v>
      </c>
      <c r="P3" s="28" t="s">
        <v>287</v>
      </c>
      <c r="Q3" s="28"/>
      <c r="R3" s="28"/>
      <c r="S3" s="29" t="s">
        <v>288</v>
      </c>
      <c r="T3" s="29"/>
      <c r="U3" s="29"/>
      <c r="Z3" s="27" t="s">
        <v>289</v>
      </c>
      <c r="AA3" s="27"/>
      <c r="AB3" s="27"/>
      <c r="AF3" s="27" t="s">
        <v>289</v>
      </c>
      <c r="AG3" s="27"/>
      <c r="AH3" s="27"/>
      <c r="AJ3" s="20"/>
      <c r="AK3" s="20"/>
    </row>
    <row r="4" spans="2:37" x14ac:dyDescent="0.25">
      <c r="C4" s="4" t="s">
        <v>47</v>
      </c>
      <c r="D4" t="s">
        <v>48</v>
      </c>
      <c r="E4" s="7" t="s">
        <v>47</v>
      </c>
      <c r="F4" t="s">
        <v>48</v>
      </c>
      <c r="G4" s="9" t="s">
        <v>47</v>
      </c>
      <c r="H4" t="s">
        <v>48</v>
      </c>
      <c r="I4" s="4" t="s">
        <v>47</v>
      </c>
      <c r="J4" t="s">
        <v>48</v>
      </c>
      <c r="K4" s="7" t="s">
        <v>47</v>
      </c>
      <c r="L4" t="s">
        <v>48</v>
      </c>
      <c r="M4" s="9" t="s">
        <v>47</v>
      </c>
      <c r="N4" t="s">
        <v>48</v>
      </c>
      <c r="P4" s="12" t="s">
        <v>21</v>
      </c>
      <c r="Q4" s="13" t="s">
        <v>25</v>
      </c>
      <c r="R4" s="14" t="s">
        <v>26</v>
      </c>
      <c r="S4" s="12" t="s">
        <v>21</v>
      </c>
      <c r="T4" s="13" t="s">
        <v>25</v>
      </c>
      <c r="U4" s="14" t="s">
        <v>26</v>
      </c>
      <c r="V4" s="3">
        <f>AVERAGE(P5:R5)</f>
        <v>29.664279881894277</v>
      </c>
      <c r="W4" s="3">
        <f>AVERAGE(S5:U5)</f>
        <v>30.029564217836253</v>
      </c>
      <c r="Z4" s="17" t="s">
        <v>290</v>
      </c>
      <c r="AA4" s="18" t="s">
        <v>291</v>
      </c>
      <c r="AB4" s="19" t="s">
        <v>292</v>
      </c>
      <c r="AF4" s="17" t="s">
        <v>290</v>
      </c>
      <c r="AG4" s="18" t="s">
        <v>291</v>
      </c>
      <c r="AH4" s="19" t="s">
        <v>292</v>
      </c>
    </row>
    <row r="5" spans="2:37" x14ac:dyDescent="0.25">
      <c r="B5" t="s">
        <v>19</v>
      </c>
      <c r="C5" s="5">
        <v>33.6233</v>
      </c>
      <c r="D5" s="2">
        <v>0.33500999999999997</v>
      </c>
      <c r="E5" s="8">
        <v>33.29</v>
      </c>
      <c r="F5" s="2">
        <v>1.2039</v>
      </c>
      <c r="G5" s="10">
        <v>32.1267</v>
      </c>
      <c r="H5" s="2">
        <v>1.0373000000000001</v>
      </c>
      <c r="I5" s="5">
        <v>32.22</v>
      </c>
      <c r="J5" s="2">
        <v>1.4685999999999999</v>
      </c>
      <c r="K5" s="8">
        <v>32.729999999999997</v>
      </c>
      <c r="L5" s="2">
        <v>0.78427999999999998</v>
      </c>
      <c r="M5" s="10">
        <v>31.246700000000001</v>
      </c>
      <c r="N5" s="2">
        <v>0.98717999999999995</v>
      </c>
      <c r="P5" s="15">
        <f>C25</f>
        <v>30.359994444444446</v>
      </c>
      <c r="Q5" s="15">
        <f>E25</f>
        <v>29.528629411764705</v>
      </c>
      <c r="R5" s="15">
        <f>G25</f>
        <v>29.104215789473685</v>
      </c>
      <c r="S5" s="15">
        <f>I25</f>
        <v>30.567766666666664</v>
      </c>
      <c r="T5" s="15">
        <f>K25</f>
        <v>29.925831249999998</v>
      </c>
      <c r="U5" s="15">
        <f>M25</f>
        <v>29.595094736842103</v>
      </c>
      <c r="V5" s="3">
        <f>STDEV(P5:R5)</f>
        <v>0.63878462340981912</v>
      </c>
      <c r="W5" s="3">
        <f>STDEV(S5:U5)</f>
        <v>0.49456351182557645</v>
      </c>
      <c r="Z5" s="2">
        <f>C5</f>
        <v>33.6233</v>
      </c>
      <c r="AA5" s="2">
        <f>E5</f>
        <v>33.29</v>
      </c>
      <c r="AB5" s="10">
        <f>G5</f>
        <v>32.1267</v>
      </c>
      <c r="AF5" s="2">
        <f>I5</f>
        <v>32.22</v>
      </c>
      <c r="AG5" s="2">
        <f>K5</f>
        <v>32.729999999999997</v>
      </c>
      <c r="AH5" s="10">
        <f>M5</f>
        <v>31.246700000000001</v>
      </c>
    </row>
    <row r="6" spans="2:37" x14ac:dyDescent="0.25">
      <c r="B6" t="s">
        <v>28</v>
      </c>
      <c r="C6" s="5">
        <v>31.346699999999998</v>
      </c>
      <c r="D6" s="2">
        <v>0.80959000000000003</v>
      </c>
      <c r="E6" s="8">
        <v>30.563300000000002</v>
      </c>
      <c r="F6" s="2">
        <v>1.6396999999999999</v>
      </c>
      <c r="G6" s="10">
        <v>31.08</v>
      </c>
      <c r="H6" s="2">
        <v>2.4249999999999998</v>
      </c>
      <c r="I6" s="5">
        <v>31.31</v>
      </c>
      <c r="J6" s="2">
        <v>0.69216999999999995</v>
      </c>
      <c r="K6" s="8">
        <v>30.8733</v>
      </c>
      <c r="L6" s="2">
        <v>0.68603000000000003</v>
      </c>
      <c r="M6" s="10">
        <v>30.456700000000001</v>
      </c>
      <c r="N6" s="2">
        <v>0.99485000000000001</v>
      </c>
      <c r="P6" s="15">
        <f>C26</f>
        <v>1.3658224798405938</v>
      </c>
      <c r="Q6" s="15">
        <f>E26</f>
        <v>1.3928684897383108</v>
      </c>
      <c r="R6" s="15">
        <f>G26</f>
        <v>1.3586797080921191</v>
      </c>
      <c r="S6" s="15">
        <f>I26</f>
        <v>1.4705224897774178</v>
      </c>
      <c r="T6" s="15">
        <f>K26</f>
        <v>1.6195857485660745</v>
      </c>
      <c r="U6" s="15">
        <f>M26</f>
        <v>1.3892824188822099</v>
      </c>
      <c r="Z6" s="2">
        <f>C6</f>
        <v>31.346699999999998</v>
      </c>
      <c r="AA6" s="10">
        <f t="shared" ref="AA6:AA24" si="0">E6</f>
        <v>30.563300000000002</v>
      </c>
      <c r="AB6" s="2">
        <f t="shared" ref="AB6:AB24" si="1">G6</f>
        <v>31.08</v>
      </c>
      <c r="AF6" s="2">
        <f t="shared" ref="AF6:AF24" si="2">I6</f>
        <v>31.31</v>
      </c>
      <c r="AG6" s="2">
        <f t="shared" ref="AG6:AG24" si="3">K6</f>
        <v>30.8733</v>
      </c>
      <c r="AH6" s="10">
        <f t="shared" ref="AH6:AH23" si="4">M6</f>
        <v>30.456700000000001</v>
      </c>
    </row>
    <row r="7" spans="2:37" x14ac:dyDescent="0.25">
      <c r="B7" t="s">
        <v>29</v>
      </c>
      <c r="C7" s="5">
        <v>28.18</v>
      </c>
      <c r="D7" s="2">
        <v>0.97555000000000003</v>
      </c>
      <c r="E7" s="8">
        <v>27.656700000000001</v>
      </c>
      <c r="F7" s="2">
        <v>0.69945000000000002</v>
      </c>
      <c r="G7" s="10">
        <v>28.136700000000001</v>
      </c>
      <c r="H7" s="2">
        <v>0.46004</v>
      </c>
      <c r="I7" s="5">
        <v>30.05</v>
      </c>
      <c r="J7" s="2">
        <v>1.0831</v>
      </c>
      <c r="K7" s="8">
        <v>29.09</v>
      </c>
      <c r="L7" s="2">
        <v>0.29052</v>
      </c>
      <c r="M7" s="10">
        <v>29.7667</v>
      </c>
      <c r="N7" s="2">
        <v>0.57072999999999996</v>
      </c>
      <c r="Z7" s="2">
        <f t="shared" ref="Z7:Z24" si="5">C7</f>
        <v>28.18</v>
      </c>
      <c r="AA7" s="2">
        <f t="shared" si="0"/>
        <v>27.656700000000001</v>
      </c>
      <c r="AB7" s="10">
        <f t="shared" si="1"/>
        <v>28.136700000000001</v>
      </c>
      <c r="AF7" s="2">
        <f t="shared" si="2"/>
        <v>30.05</v>
      </c>
      <c r="AG7" s="10">
        <f t="shared" si="3"/>
        <v>29.09</v>
      </c>
      <c r="AH7" s="2">
        <f t="shared" si="4"/>
        <v>29.7667</v>
      </c>
    </row>
    <row r="8" spans="2:37" x14ac:dyDescent="0.25">
      <c r="B8" t="s">
        <v>30</v>
      </c>
      <c r="C8" s="5">
        <v>29.563300000000002</v>
      </c>
      <c r="D8" s="2">
        <v>0.31564999999999999</v>
      </c>
      <c r="E8" s="8">
        <v>28.973299999999998</v>
      </c>
      <c r="F8" s="2">
        <v>0.54039999999999999</v>
      </c>
      <c r="G8" s="10">
        <v>29.003299999999999</v>
      </c>
      <c r="H8" s="2">
        <v>0.7772</v>
      </c>
      <c r="I8" s="5">
        <v>28.693300000000001</v>
      </c>
      <c r="J8" s="2">
        <v>0.61329999999999996</v>
      </c>
      <c r="K8" s="8">
        <v>28.1</v>
      </c>
      <c r="L8" s="2">
        <v>0.17321</v>
      </c>
      <c r="M8" s="10">
        <v>29.366700000000002</v>
      </c>
      <c r="N8" s="2">
        <v>1.1624000000000001</v>
      </c>
      <c r="Z8" s="2">
        <f t="shared" si="5"/>
        <v>29.563300000000002</v>
      </c>
      <c r="AA8" s="10">
        <f t="shared" si="0"/>
        <v>28.973299999999998</v>
      </c>
      <c r="AB8" s="10">
        <f t="shared" si="1"/>
        <v>29.003299999999999</v>
      </c>
      <c r="AF8" s="2">
        <f t="shared" si="2"/>
        <v>28.693300000000001</v>
      </c>
      <c r="AG8" s="10">
        <f t="shared" si="3"/>
        <v>28.1</v>
      </c>
      <c r="AH8" s="2">
        <f t="shared" si="4"/>
        <v>29.366700000000002</v>
      </c>
    </row>
    <row r="9" spans="2:37" x14ac:dyDescent="0.25">
      <c r="B9" t="s">
        <v>31</v>
      </c>
      <c r="C9" s="5">
        <v>30.353300000000001</v>
      </c>
      <c r="D9" s="2">
        <v>0.93028999999999995</v>
      </c>
      <c r="E9" s="8">
        <v>29.566700000000001</v>
      </c>
      <c r="F9" s="2">
        <v>0.63263999999999998</v>
      </c>
      <c r="G9" s="10">
        <v>28.1067</v>
      </c>
      <c r="H9" s="2">
        <v>0.48014000000000001</v>
      </c>
      <c r="I9" s="5">
        <v>31.673300000000001</v>
      </c>
      <c r="J9" s="2">
        <v>1.8657999999999999</v>
      </c>
      <c r="K9" s="8">
        <v>29.83</v>
      </c>
      <c r="L9" s="2">
        <v>2.1964000000000001</v>
      </c>
      <c r="M9" s="10">
        <v>29.296700000000001</v>
      </c>
      <c r="N9" s="2">
        <v>1.101</v>
      </c>
      <c r="Z9" s="2">
        <f t="shared" si="5"/>
        <v>30.353300000000001</v>
      </c>
      <c r="AA9" s="2">
        <f t="shared" si="0"/>
        <v>29.566700000000001</v>
      </c>
      <c r="AB9" s="10">
        <f t="shared" si="1"/>
        <v>28.1067</v>
      </c>
      <c r="AF9" s="2">
        <f t="shared" si="2"/>
        <v>31.673300000000001</v>
      </c>
      <c r="AG9" s="2">
        <f t="shared" si="3"/>
        <v>29.83</v>
      </c>
      <c r="AH9" s="10">
        <f t="shared" si="4"/>
        <v>29.296700000000001</v>
      </c>
    </row>
    <row r="10" spans="2:37" x14ac:dyDescent="0.25">
      <c r="B10" t="s">
        <v>32</v>
      </c>
      <c r="C10" s="5">
        <v>30.293299999999999</v>
      </c>
      <c r="D10" s="2">
        <v>1.0593999999999999</v>
      </c>
      <c r="E10" s="8">
        <v>29.76</v>
      </c>
      <c r="F10" s="2">
        <v>0.78542999999999996</v>
      </c>
      <c r="G10" s="10">
        <v>29.32</v>
      </c>
      <c r="H10" s="2">
        <v>0.65597000000000005</v>
      </c>
      <c r="I10" s="5">
        <v>30.583300000000001</v>
      </c>
      <c r="J10" s="2">
        <v>0.86007999999999996</v>
      </c>
      <c r="K10" s="8">
        <v>30.563300000000002</v>
      </c>
      <c r="L10" s="2">
        <v>1.6431</v>
      </c>
      <c r="M10" s="10">
        <v>29.11</v>
      </c>
      <c r="N10" s="2">
        <v>1.7413000000000001</v>
      </c>
      <c r="Z10" s="2">
        <f t="shared" si="5"/>
        <v>30.293299999999999</v>
      </c>
      <c r="AA10" s="2">
        <f t="shared" si="0"/>
        <v>29.76</v>
      </c>
      <c r="AB10" s="10">
        <f t="shared" si="1"/>
        <v>29.32</v>
      </c>
      <c r="AF10" s="2">
        <f t="shared" si="2"/>
        <v>30.583300000000001</v>
      </c>
      <c r="AG10" s="2">
        <f t="shared" si="3"/>
        <v>30.563300000000002</v>
      </c>
      <c r="AH10" s="10">
        <f t="shared" si="4"/>
        <v>29.11</v>
      </c>
    </row>
    <row r="11" spans="2:37" x14ac:dyDescent="0.25">
      <c r="B11" t="s">
        <v>33</v>
      </c>
      <c r="C11" s="5"/>
      <c r="D11" s="2"/>
      <c r="E11" s="8">
        <v>28.63</v>
      </c>
      <c r="F11" s="2">
        <v>1.2050000000000001</v>
      </c>
      <c r="G11" s="10">
        <v>27.5</v>
      </c>
      <c r="H11" s="2">
        <v>0.32604</v>
      </c>
      <c r="I11" s="5"/>
      <c r="J11" s="2"/>
      <c r="K11" s="8"/>
      <c r="L11" s="2"/>
      <c r="M11" s="10">
        <v>28.076699999999999</v>
      </c>
      <c r="N11" s="2">
        <v>0.23587</v>
      </c>
      <c r="Z11" s="2">
        <f t="shared" si="5"/>
        <v>0</v>
      </c>
      <c r="AA11" s="2">
        <f t="shared" si="0"/>
        <v>28.63</v>
      </c>
      <c r="AB11" s="10">
        <f t="shared" si="1"/>
        <v>27.5</v>
      </c>
      <c r="AF11" s="2">
        <f t="shared" si="2"/>
        <v>0</v>
      </c>
      <c r="AG11" s="2">
        <f t="shared" si="3"/>
        <v>0</v>
      </c>
      <c r="AH11" s="10">
        <f t="shared" si="4"/>
        <v>28.076699999999999</v>
      </c>
    </row>
    <row r="12" spans="2:37" x14ac:dyDescent="0.25">
      <c r="B12" t="s">
        <v>34</v>
      </c>
      <c r="C12" s="5">
        <v>28.9633</v>
      </c>
      <c r="D12" s="2">
        <v>0.49892999999999998</v>
      </c>
      <c r="E12" s="8">
        <v>28.1967</v>
      </c>
      <c r="F12" s="2">
        <v>0.44061</v>
      </c>
      <c r="G12" s="10">
        <v>27.8767</v>
      </c>
      <c r="H12" s="2">
        <v>0.16622999999999999</v>
      </c>
      <c r="I12" s="5">
        <v>27.5533</v>
      </c>
      <c r="J12" s="2">
        <v>0.75161999999999995</v>
      </c>
      <c r="K12" s="8">
        <v>28.63</v>
      </c>
      <c r="L12" s="2">
        <v>0.65200000000000002</v>
      </c>
      <c r="M12" s="10">
        <v>27.86</v>
      </c>
      <c r="N12" s="2">
        <v>0.46293000000000001</v>
      </c>
      <c r="Z12" s="2">
        <f t="shared" si="5"/>
        <v>28.9633</v>
      </c>
      <c r="AA12" s="2">
        <f>E12</f>
        <v>28.1967</v>
      </c>
      <c r="AB12" s="10">
        <f t="shared" si="1"/>
        <v>27.8767</v>
      </c>
      <c r="AF12" s="10">
        <f t="shared" si="2"/>
        <v>27.5533</v>
      </c>
      <c r="AG12" s="2">
        <f t="shared" si="3"/>
        <v>28.63</v>
      </c>
      <c r="AH12" s="2">
        <f t="shared" si="4"/>
        <v>27.86</v>
      </c>
    </row>
    <row r="13" spans="2:37" x14ac:dyDescent="0.25">
      <c r="B13" t="s">
        <v>35</v>
      </c>
      <c r="C13" s="5">
        <v>30.15</v>
      </c>
      <c r="D13" s="2">
        <v>0.74705999999999995</v>
      </c>
      <c r="E13" s="8">
        <v>29.956700000000001</v>
      </c>
      <c r="F13" s="2">
        <v>0.58586000000000005</v>
      </c>
      <c r="G13" s="10">
        <v>29.0367</v>
      </c>
      <c r="H13" s="2">
        <v>1.1422000000000001</v>
      </c>
      <c r="I13" s="5">
        <v>30.203299999999999</v>
      </c>
      <c r="J13" s="2">
        <v>0.36142999999999997</v>
      </c>
      <c r="K13" s="8">
        <v>28.956700000000001</v>
      </c>
      <c r="L13" s="2">
        <v>0.60011000000000003</v>
      </c>
      <c r="M13" s="10">
        <v>29.1</v>
      </c>
      <c r="N13" s="2">
        <v>0.74080999999999997</v>
      </c>
      <c r="Z13" s="2">
        <f t="shared" si="5"/>
        <v>30.15</v>
      </c>
      <c r="AA13" s="2">
        <f t="shared" si="0"/>
        <v>29.956700000000001</v>
      </c>
      <c r="AB13" s="10">
        <f t="shared" si="1"/>
        <v>29.0367</v>
      </c>
      <c r="AF13" s="2">
        <f t="shared" si="2"/>
        <v>30.203299999999999</v>
      </c>
      <c r="AG13" s="10">
        <f t="shared" si="3"/>
        <v>28.956700000000001</v>
      </c>
      <c r="AH13" s="2">
        <f t="shared" si="4"/>
        <v>29.1</v>
      </c>
    </row>
    <row r="14" spans="2:37" x14ac:dyDescent="0.25">
      <c r="B14" t="s">
        <v>36</v>
      </c>
      <c r="C14" s="5">
        <v>31.47</v>
      </c>
      <c r="D14" s="2">
        <v>1.2657</v>
      </c>
      <c r="E14" s="8"/>
      <c r="F14" s="2"/>
      <c r="G14" s="10">
        <v>31.636700000000001</v>
      </c>
      <c r="H14" s="2">
        <v>1.1284000000000001</v>
      </c>
      <c r="I14" s="5">
        <v>31.653300000000002</v>
      </c>
      <c r="J14" s="2">
        <v>0.99016999999999999</v>
      </c>
      <c r="K14" s="8">
        <v>30.473299999999998</v>
      </c>
      <c r="L14" s="2">
        <v>0.79474999999999996</v>
      </c>
      <c r="M14" s="10">
        <v>31.066700000000001</v>
      </c>
      <c r="N14" s="2">
        <v>0.54637999999999998</v>
      </c>
      <c r="Z14" s="10">
        <f t="shared" si="5"/>
        <v>31.47</v>
      </c>
      <c r="AA14" s="2">
        <f t="shared" si="0"/>
        <v>0</v>
      </c>
      <c r="AB14" s="2">
        <f t="shared" si="1"/>
        <v>31.636700000000001</v>
      </c>
      <c r="AF14" s="2">
        <f t="shared" si="2"/>
        <v>31.653300000000002</v>
      </c>
      <c r="AG14" s="10">
        <f t="shared" si="3"/>
        <v>30.473299999999998</v>
      </c>
      <c r="AH14" s="2">
        <f t="shared" si="4"/>
        <v>31.066700000000001</v>
      </c>
    </row>
    <row r="15" spans="2:37" x14ac:dyDescent="0.25">
      <c r="B15" t="s">
        <v>37</v>
      </c>
      <c r="C15" s="5">
        <v>31.29</v>
      </c>
      <c r="D15" s="2">
        <v>0.55462</v>
      </c>
      <c r="E15" s="8">
        <v>31.603300000000001</v>
      </c>
      <c r="F15" s="2">
        <v>1.5049999999999999</v>
      </c>
      <c r="G15" s="10">
        <v>29.63</v>
      </c>
      <c r="H15" s="2">
        <v>4.5825999999999999E-2</v>
      </c>
      <c r="I15" s="5">
        <v>31.8567</v>
      </c>
      <c r="J15" s="2">
        <v>0.95259000000000005</v>
      </c>
      <c r="K15" s="8">
        <v>30.6967</v>
      </c>
      <c r="L15" s="2">
        <v>0.12662000000000001</v>
      </c>
      <c r="M15" s="10">
        <v>29.533300000000001</v>
      </c>
      <c r="N15" s="2">
        <v>0.56359000000000004</v>
      </c>
      <c r="Z15" s="2">
        <f>C15</f>
        <v>31.29</v>
      </c>
      <c r="AA15" s="2">
        <f t="shared" si="0"/>
        <v>31.603300000000001</v>
      </c>
      <c r="AB15" s="10">
        <f t="shared" si="1"/>
        <v>29.63</v>
      </c>
      <c r="AF15" s="2">
        <f t="shared" si="2"/>
        <v>31.8567</v>
      </c>
      <c r="AG15" s="2">
        <f t="shared" si="3"/>
        <v>30.6967</v>
      </c>
      <c r="AH15" s="10">
        <f t="shared" si="4"/>
        <v>29.533300000000001</v>
      </c>
    </row>
    <row r="16" spans="2:37" x14ac:dyDescent="0.25">
      <c r="B16" t="s">
        <v>38</v>
      </c>
      <c r="C16" s="5">
        <v>30.78</v>
      </c>
      <c r="D16" s="2">
        <v>0.23</v>
      </c>
      <c r="E16" s="8">
        <v>28.82</v>
      </c>
      <c r="F16" s="2">
        <v>0.57584999999999997</v>
      </c>
      <c r="G16" s="10">
        <v>28.5533</v>
      </c>
      <c r="H16" s="2">
        <v>0.73036999999999996</v>
      </c>
      <c r="I16" s="5">
        <v>30.703299999999999</v>
      </c>
      <c r="J16" s="2">
        <v>1.0339</v>
      </c>
      <c r="K16" s="8">
        <v>28.63</v>
      </c>
      <c r="L16" s="2">
        <v>0.57662999999999998</v>
      </c>
      <c r="M16" s="10">
        <v>29.29</v>
      </c>
      <c r="N16" s="2">
        <v>1.202</v>
      </c>
      <c r="Z16" s="2">
        <f t="shared" si="5"/>
        <v>30.78</v>
      </c>
      <c r="AA16" s="2">
        <f t="shared" si="0"/>
        <v>28.82</v>
      </c>
      <c r="AB16" s="10">
        <f t="shared" si="1"/>
        <v>28.5533</v>
      </c>
      <c r="AF16" s="2">
        <f t="shared" si="2"/>
        <v>30.703299999999999</v>
      </c>
      <c r="AG16" s="10">
        <f t="shared" si="3"/>
        <v>28.63</v>
      </c>
      <c r="AH16" s="2">
        <f t="shared" si="4"/>
        <v>29.29</v>
      </c>
    </row>
    <row r="17" spans="2:34" x14ac:dyDescent="0.25">
      <c r="B17" t="s">
        <v>39</v>
      </c>
      <c r="C17" s="5">
        <v>30.35</v>
      </c>
      <c r="D17" s="2">
        <v>0.42</v>
      </c>
      <c r="E17" s="8">
        <v>29.52</v>
      </c>
      <c r="F17" s="2">
        <v>0.87504000000000004</v>
      </c>
      <c r="G17" s="10">
        <v>29.276700000000002</v>
      </c>
      <c r="H17" s="2">
        <v>1.5166999999999999</v>
      </c>
      <c r="I17" s="5">
        <v>33.023299999999999</v>
      </c>
      <c r="J17" s="2">
        <v>1.7619</v>
      </c>
      <c r="K17" s="8">
        <v>32.666699999999999</v>
      </c>
      <c r="L17" s="2">
        <v>0.54003000000000001</v>
      </c>
      <c r="M17" s="10">
        <v>32.33</v>
      </c>
      <c r="N17" s="2">
        <v>0.95221</v>
      </c>
      <c r="Z17" s="2">
        <f t="shared" si="5"/>
        <v>30.35</v>
      </c>
      <c r="AA17" s="2">
        <f t="shared" si="0"/>
        <v>29.52</v>
      </c>
      <c r="AB17" s="10">
        <f>G17</f>
        <v>29.276700000000002</v>
      </c>
      <c r="AF17" s="2">
        <f t="shared" si="2"/>
        <v>33.023299999999999</v>
      </c>
      <c r="AG17" s="2">
        <f t="shared" si="3"/>
        <v>32.666699999999999</v>
      </c>
      <c r="AH17" s="10">
        <f t="shared" si="4"/>
        <v>32.33</v>
      </c>
    </row>
    <row r="18" spans="2:34" x14ac:dyDescent="0.25">
      <c r="B18" t="s">
        <v>40</v>
      </c>
      <c r="C18" s="5">
        <v>28.966699999999999</v>
      </c>
      <c r="D18" s="2">
        <v>0.91139000000000003</v>
      </c>
      <c r="E18" s="8">
        <v>28.15</v>
      </c>
      <c r="F18" s="2">
        <v>1.3085</v>
      </c>
      <c r="G18" s="10">
        <v>27.783300000000001</v>
      </c>
      <c r="H18" s="2">
        <v>0.64824999999999999</v>
      </c>
      <c r="I18" s="5">
        <v>32.183300000000003</v>
      </c>
      <c r="J18" s="2">
        <v>0.95364000000000004</v>
      </c>
      <c r="K18" s="8">
        <v>28.84</v>
      </c>
      <c r="L18" s="2">
        <v>0.87617999999999996</v>
      </c>
      <c r="M18" s="10">
        <v>30.613299999999999</v>
      </c>
      <c r="N18" s="2">
        <v>0.39311000000000001</v>
      </c>
      <c r="Z18" s="2">
        <f t="shared" si="5"/>
        <v>28.966699999999999</v>
      </c>
      <c r="AA18" s="2">
        <f t="shared" si="0"/>
        <v>28.15</v>
      </c>
      <c r="AB18" s="10">
        <f t="shared" si="1"/>
        <v>27.783300000000001</v>
      </c>
      <c r="AF18" s="2">
        <f t="shared" si="2"/>
        <v>32.183300000000003</v>
      </c>
      <c r="AG18" s="10">
        <f t="shared" si="3"/>
        <v>28.84</v>
      </c>
      <c r="AH18" s="2">
        <f t="shared" si="4"/>
        <v>30.613299999999999</v>
      </c>
    </row>
    <row r="19" spans="2:34" x14ac:dyDescent="0.25">
      <c r="B19" t="s">
        <v>41</v>
      </c>
      <c r="C19" s="5">
        <v>31.0167</v>
      </c>
      <c r="D19" s="2">
        <v>2.2286000000000001</v>
      </c>
      <c r="E19" s="8"/>
      <c r="F19" s="2"/>
      <c r="G19" s="10">
        <v>30.083300000000001</v>
      </c>
      <c r="H19" s="2">
        <v>0.43015999999999999</v>
      </c>
      <c r="I19" s="5">
        <v>29.616700000000002</v>
      </c>
      <c r="J19" s="2">
        <v>1.2654000000000001</v>
      </c>
      <c r="K19" s="8"/>
      <c r="L19" s="2"/>
      <c r="M19" s="10">
        <v>30.453299999999999</v>
      </c>
      <c r="N19" s="2">
        <v>0.63515999999999995</v>
      </c>
      <c r="Z19" s="2">
        <f t="shared" si="5"/>
        <v>31.0167</v>
      </c>
      <c r="AA19" s="2">
        <f t="shared" si="0"/>
        <v>0</v>
      </c>
      <c r="AB19" s="10">
        <f t="shared" si="1"/>
        <v>30.083300000000001</v>
      </c>
      <c r="AF19" s="10">
        <f t="shared" si="2"/>
        <v>29.616700000000002</v>
      </c>
      <c r="AG19" s="2">
        <f t="shared" si="3"/>
        <v>0</v>
      </c>
      <c r="AH19" s="2">
        <f t="shared" si="4"/>
        <v>30.453299999999999</v>
      </c>
    </row>
    <row r="20" spans="2:34" x14ac:dyDescent="0.25">
      <c r="B20" t="s">
        <v>42</v>
      </c>
      <c r="C20" s="5"/>
      <c r="D20" s="2"/>
      <c r="E20" s="8"/>
      <c r="F20" s="2"/>
      <c r="G20" s="10"/>
      <c r="H20" s="2"/>
      <c r="I20" s="5"/>
      <c r="J20" s="2"/>
      <c r="K20" s="8"/>
      <c r="L20" s="2"/>
      <c r="M20" s="10"/>
      <c r="N20" s="2"/>
      <c r="Z20" s="2">
        <f t="shared" si="5"/>
        <v>0</v>
      </c>
      <c r="AA20" s="2">
        <f t="shared" si="0"/>
        <v>0</v>
      </c>
      <c r="AB20" s="10">
        <f t="shared" si="1"/>
        <v>0</v>
      </c>
      <c r="AF20" s="2">
        <f t="shared" si="2"/>
        <v>0</v>
      </c>
      <c r="AG20" s="2">
        <f t="shared" si="3"/>
        <v>0</v>
      </c>
      <c r="AH20" s="2">
        <f t="shared" si="4"/>
        <v>0</v>
      </c>
    </row>
    <row r="21" spans="2:34" x14ac:dyDescent="0.25">
      <c r="B21" t="s">
        <v>43</v>
      </c>
      <c r="C21" s="5">
        <v>28.493300000000001</v>
      </c>
      <c r="D21" s="2">
        <v>1.4220999999999999</v>
      </c>
      <c r="E21" s="8">
        <v>28.41</v>
      </c>
      <c r="F21" s="2">
        <v>0.83265</v>
      </c>
      <c r="G21" s="10">
        <v>27.223299999999998</v>
      </c>
      <c r="H21" s="2">
        <v>3.0550999999999998E-2</v>
      </c>
      <c r="I21" s="5">
        <v>28.32</v>
      </c>
      <c r="J21" s="2">
        <v>0.11358</v>
      </c>
      <c r="K21" s="8">
        <v>27.613299999999999</v>
      </c>
      <c r="L21" s="2">
        <v>0.77834999999999999</v>
      </c>
      <c r="M21" s="10">
        <v>26.97</v>
      </c>
      <c r="N21" s="2">
        <v>0.86653999999999998</v>
      </c>
      <c r="Z21" s="2">
        <f t="shared" si="5"/>
        <v>28.493300000000001</v>
      </c>
      <c r="AA21" s="2">
        <f t="shared" si="0"/>
        <v>28.41</v>
      </c>
      <c r="AB21" s="10">
        <f t="shared" si="1"/>
        <v>27.223299999999998</v>
      </c>
      <c r="AF21" s="2">
        <f t="shared" si="2"/>
        <v>28.32</v>
      </c>
      <c r="AG21" s="2">
        <f t="shared" si="3"/>
        <v>27.613299999999999</v>
      </c>
      <c r="AH21" s="10">
        <f t="shared" si="4"/>
        <v>26.97</v>
      </c>
    </row>
    <row r="22" spans="2:34" x14ac:dyDescent="0.25">
      <c r="B22" t="s">
        <v>44</v>
      </c>
      <c r="C22" s="5">
        <v>32.253300000000003</v>
      </c>
      <c r="D22" s="2">
        <v>0.45633000000000001</v>
      </c>
      <c r="E22" s="8">
        <v>29.7133</v>
      </c>
      <c r="F22" s="2">
        <v>0.55501</v>
      </c>
      <c r="G22" s="10">
        <v>28.996700000000001</v>
      </c>
      <c r="H22" s="2">
        <v>1.3631</v>
      </c>
      <c r="I22" s="5">
        <v>30.953299999999999</v>
      </c>
      <c r="J22" s="2">
        <v>0.75856999999999997</v>
      </c>
      <c r="K22" s="8"/>
      <c r="L22" s="2"/>
      <c r="M22" s="10">
        <v>28.243300000000001</v>
      </c>
      <c r="N22" s="2">
        <v>0.39273000000000002</v>
      </c>
      <c r="Z22" s="2">
        <f t="shared" si="5"/>
        <v>32.253300000000003</v>
      </c>
      <c r="AA22" s="2">
        <f t="shared" si="0"/>
        <v>29.7133</v>
      </c>
      <c r="AB22" s="10">
        <f t="shared" si="1"/>
        <v>28.996700000000001</v>
      </c>
      <c r="AF22" s="2">
        <f t="shared" si="2"/>
        <v>30.953299999999999</v>
      </c>
      <c r="AG22" s="2">
        <f t="shared" si="3"/>
        <v>0</v>
      </c>
      <c r="AH22" s="10">
        <f t="shared" si="4"/>
        <v>28.243300000000001</v>
      </c>
    </row>
    <row r="23" spans="2:34" x14ac:dyDescent="0.25">
      <c r="B23" t="s">
        <v>45</v>
      </c>
      <c r="C23" s="5">
        <v>29.916699999999999</v>
      </c>
      <c r="D23" s="2">
        <v>0.73119000000000001</v>
      </c>
      <c r="E23" s="8">
        <v>30.36</v>
      </c>
      <c r="F23" s="2">
        <v>0.65383000000000002</v>
      </c>
      <c r="G23" s="10">
        <v>29.38</v>
      </c>
      <c r="H23" s="2">
        <v>1.3331999999999999</v>
      </c>
      <c r="I23" s="5">
        <v>30.316700000000001</v>
      </c>
      <c r="J23" s="2">
        <v>0.84677999999999998</v>
      </c>
      <c r="K23" s="8">
        <v>32.306699999999999</v>
      </c>
      <c r="L23" s="2">
        <v>2.121</v>
      </c>
      <c r="M23" s="10">
        <v>31.346699999999998</v>
      </c>
      <c r="N23" s="2">
        <v>1.3150999999999999</v>
      </c>
      <c r="Z23" s="2">
        <f t="shared" si="5"/>
        <v>29.916699999999999</v>
      </c>
      <c r="AA23" s="2">
        <f t="shared" si="0"/>
        <v>30.36</v>
      </c>
      <c r="AB23" s="10">
        <f t="shared" si="1"/>
        <v>29.38</v>
      </c>
      <c r="AF23" s="10">
        <f t="shared" si="2"/>
        <v>30.316700000000001</v>
      </c>
      <c r="AG23" s="2">
        <f t="shared" si="3"/>
        <v>32.306699999999999</v>
      </c>
      <c r="AH23" s="2">
        <f t="shared" si="4"/>
        <v>31.346699999999998</v>
      </c>
    </row>
    <row r="24" spans="2:34" x14ac:dyDescent="0.25">
      <c r="B24" t="s">
        <v>46</v>
      </c>
      <c r="C24" s="5">
        <v>29.47</v>
      </c>
      <c r="D24" s="2">
        <v>1.0566</v>
      </c>
      <c r="E24" s="8">
        <v>28.816700000000001</v>
      </c>
      <c r="F24" s="2">
        <v>0.3362</v>
      </c>
      <c r="G24" s="10">
        <v>28.23</v>
      </c>
      <c r="H24" s="2">
        <v>0.72021000000000002</v>
      </c>
      <c r="I24" s="5">
        <v>29.306699999999999</v>
      </c>
      <c r="J24" s="2">
        <v>1.341</v>
      </c>
      <c r="K24" s="8">
        <v>28.813300000000002</v>
      </c>
      <c r="L24" s="2">
        <v>0.55733999999999995</v>
      </c>
      <c r="M24" s="10">
        <v>28.18</v>
      </c>
      <c r="N24" s="2">
        <v>0.68169000000000002</v>
      </c>
      <c r="Z24" s="2">
        <f t="shared" si="5"/>
        <v>29.47</v>
      </c>
      <c r="AA24" s="2">
        <f t="shared" si="0"/>
        <v>28.816700000000001</v>
      </c>
      <c r="AB24" s="10">
        <f t="shared" si="1"/>
        <v>28.23</v>
      </c>
      <c r="AF24" s="2">
        <f t="shared" si="2"/>
        <v>29.306699999999999</v>
      </c>
      <c r="AG24" s="2">
        <f t="shared" si="3"/>
        <v>28.813300000000002</v>
      </c>
      <c r="AH24" s="10">
        <f>M24</f>
        <v>28.18</v>
      </c>
    </row>
    <row r="25" spans="2:34" x14ac:dyDescent="0.25">
      <c r="C25" s="6">
        <f>AVERAGE(C5:C24)</f>
        <v>30.359994444444446</v>
      </c>
      <c r="D25" s="6"/>
      <c r="E25" s="6">
        <f>AVERAGE(E5:E24)</f>
        <v>29.528629411764705</v>
      </c>
      <c r="F25" s="6"/>
      <c r="G25" s="6">
        <f>AVERAGE(G5:G24)</f>
        <v>29.104215789473685</v>
      </c>
      <c r="H25" s="2"/>
      <c r="I25" s="11">
        <f>AVERAGE(I5:I24)</f>
        <v>30.567766666666664</v>
      </c>
      <c r="J25" s="11"/>
      <c r="K25" s="11">
        <f>AVERAGE(K5:K24)</f>
        <v>29.925831249999998</v>
      </c>
      <c r="L25" s="11"/>
      <c r="M25" s="11">
        <f>AVERAGE(M5:M24)</f>
        <v>29.595094736842103</v>
      </c>
    </row>
    <row r="26" spans="2:34" x14ac:dyDescent="0.25">
      <c r="C26" s="6">
        <f>STDEV(C5:C24)</f>
        <v>1.3658224798405938</v>
      </c>
      <c r="D26" s="6"/>
      <c r="E26" s="6">
        <f t="shared" ref="E26:M26" si="6">STDEV(E5:E24)</f>
        <v>1.3928684897383108</v>
      </c>
      <c r="F26" s="6"/>
      <c r="G26" s="6">
        <f t="shared" si="6"/>
        <v>1.3586797080921191</v>
      </c>
      <c r="H26" s="2"/>
      <c r="I26" s="11">
        <f t="shared" si="6"/>
        <v>1.4705224897774178</v>
      </c>
      <c r="J26" s="11"/>
      <c r="K26" s="11">
        <f t="shared" si="6"/>
        <v>1.6195857485660745</v>
      </c>
      <c r="L26" s="11"/>
      <c r="M26" s="11">
        <f t="shared" si="6"/>
        <v>1.3892824188822099</v>
      </c>
    </row>
  </sheetData>
  <mergeCells count="4">
    <mergeCell ref="P3:R3"/>
    <mergeCell ref="S3:U3"/>
    <mergeCell ref="Z3:AB3"/>
    <mergeCell ref="AF3:AH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0942-3B10-4088-A0AD-10B08FD0B5E2}">
  <dimension ref="B2:N24"/>
  <sheetViews>
    <sheetView workbookViewId="0">
      <selection activeCell="P30" sqref="P30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33.6233</v>
      </c>
      <c r="D5" s="2">
        <v>0.33500999999999997</v>
      </c>
      <c r="E5" s="2">
        <v>32.666699999999999</v>
      </c>
      <c r="F5" s="2">
        <v>1.4981</v>
      </c>
      <c r="G5" s="2">
        <v>32.1267</v>
      </c>
      <c r="H5" s="2">
        <v>1.0373000000000001</v>
      </c>
      <c r="I5" s="2">
        <v>32.066699999999997</v>
      </c>
      <c r="J5" s="2">
        <v>1.7306999999999999</v>
      </c>
      <c r="K5" s="2">
        <v>31.116700000000002</v>
      </c>
      <c r="L5" s="2">
        <v>1.1871</v>
      </c>
      <c r="M5" s="2">
        <v>30.816700000000001</v>
      </c>
      <c r="N5" s="2">
        <v>1.0577000000000001</v>
      </c>
    </row>
    <row r="6" spans="2:14" x14ac:dyDescent="0.25">
      <c r="B6" t="s">
        <v>28</v>
      </c>
      <c r="C6" s="2">
        <v>31.153300000000002</v>
      </c>
      <c r="D6" s="2">
        <v>1.0851</v>
      </c>
      <c r="E6" s="2">
        <v>29.6067</v>
      </c>
      <c r="F6" s="2">
        <v>1.7867999999999999</v>
      </c>
      <c r="G6" s="2">
        <v>31.08</v>
      </c>
      <c r="H6" s="2">
        <v>2.4249999999999998</v>
      </c>
      <c r="I6" s="2">
        <v>31.31</v>
      </c>
      <c r="J6" s="2">
        <v>0.69216999999999995</v>
      </c>
      <c r="K6" s="2">
        <v>30.31</v>
      </c>
      <c r="L6" s="2">
        <v>0.33180999999999999</v>
      </c>
      <c r="M6" s="2">
        <v>30.456700000000001</v>
      </c>
      <c r="N6" s="2">
        <v>0.99485000000000001</v>
      </c>
    </row>
    <row r="7" spans="2:14" x14ac:dyDescent="0.25">
      <c r="B7" t="s">
        <v>29</v>
      </c>
      <c r="C7" s="2">
        <v>27.603300000000001</v>
      </c>
      <c r="D7" s="2">
        <v>0.31341999999999998</v>
      </c>
      <c r="E7" s="2">
        <v>27.593299999999999</v>
      </c>
      <c r="F7" s="2">
        <v>0.68574000000000002</v>
      </c>
      <c r="G7" s="2">
        <v>27.826699999999999</v>
      </c>
      <c r="H7" s="2">
        <v>0.28937000000000002</v>
      </c>
      <c r="I7" s="2">
        <v>29.4</v>
      </c>
      <c r="J7" s="2">
        <v>0.77505000000000002</v>
      </c>
      <c r="K7" s="2">
        <v>29.2</v>
      </c>
      <c r="L7" s="2">
        <v>0.62697999999999998</v>
      </c>
      <c r="M7" s="2">
        <v>29.47</v>
      </c>
      <c r="N7" s="2">
        <v>1.6114999999999999</v>
      </c>
    </row>
    <row r="8" spans="2:14" x14ac:dyDescent="0.25">
      <c r="B8" t="s">
        <v>30</v>
      </c>
      <c r="C8" s="2">
        <v>27.98</v>
      </c>
      <c r="D8" s="2">
        <v>0.10392</v>
      </c>
      <c r="E8" s="2">
        <v>27.846699999999998</v>
      </c>
      <c r="F8" s="2">
        <v>0.60870999999999997</v>
      </c>
      <c r="G8" s="2">
        <v>28.1967</v>
      </c>
      <c r="H8" s="2">
        <v>1.4692000000000001</v>
      </c>
      <c r="I8" s="2">
        <v>28.01</v>
      </c>
      <c r="J8" s="2">
        <v>0.22913</v>
      </c>
      <c r="K8" s="2">
        <v>27.94</v>
      </c>
      <c r="L8" s="2">
        <v>0.37363000000000002</v>
      </c>
      <c r="M8" s="2">
        <v>28.12</v>
      </c>
      <c r="N8" s="2">
        <v>0.40150000000000002</v>
      </c>
    </row>
    <row r="9" spans="2:14" x14ac:dyDescent="0.25">
      <c r="B9" t="s">
        <v>31</v>
      </c>
      <c r="C9" s="2">
        <v>29.1433</v>
      </c>
      <c r="D9" s="2">
        <v>0.47056999999999999</v>
      </c>
      <c r="E9" s="2">
        <v>29.566700000000001</v>
      </c>
      <c r="F9" s="2">
        <v>0.63263999999999998</v>
      </c>
      <c r="G9" s="2">
        <v>27.686699999999998</v>
      </c>
      <c r="H9" s="2">
        <v>1.0347</v>
      </c>
      <c r="I9" s="2">
        <v>31.673300000000001</v>
      </c>
      <c r="J9" s="2">
        <v>1.8657999999999999</v>
      </c>
      <c r="K9" s="2">
        <v>29.83</v>
      </c>
      <c r="L9" s="2">
        <v>2.1964000000000001</v>
      </c>
      <c r="M9" s="2">
        <v>28.716699999999999</v>
      </c>
      <c r="N9" s="2">
        <v>0.81291999999999998</v>
      </c>
    </row>
    <row r="10" spans="2:14" x14ac:dyDescent="0.25">
      <c r="B10" t="s">
        <v>32</v>
      </c>
      <c r="C10" s="2">
        <v>28.296700000000001</v>
      </c>
      <c r="D10" s="2">
        <v>0.93457999999999997</v>
      </c>
      <c r="E10" s="2">
        <v>28.12</v>
      </c>
      <c r="F10" s="2">
        <v>0.48753999999999997</v>
      </c>
      <c r="G10" s="2">
        <v>27.21</v>
      </c>
      <c r="H10" s="2">
        <v>0.80579000000000001</v>
      </c>
      <c r="I10" s="2">
        <v>29.183299999999999</v>
      </c>
      <c r="J10" s="2">
        <v>1.4786999999999999</v>
      </c>
      <c r="K10" s="2">
        <v>29.09</v>
      </c>
      <c r="L10" s="2">
        <v>0.97</v>
      </c>
      <c r="M10" s="2">
        <v>28.056699999999999</v>
      </c>
      <c r="N10" s="2">
        <v>1.0687</v>
      </c>
    </row>
    <row r="11" spans="2:14" x14ac:dyDescent="0.25">
      <c r="B11" t="s">
        <v>33</v>
      </c>
      <c r="C11" s="2"/>
      <c r="D11" s="2"/>
      <c r="E11" s="2">
        <v>28.63</v>
      </c>
      <c r="F11" s="2">
        <v>1.2050000000000001</v>
      </c>
      <c r="G11" s="2">
        <v>27.5</v>
      </c>
      <c r="H11" s="2">
        <v>0.32604</v>
      </c>
      <c r="I11" s="2"/>
      <c r="J11" s="2"/>
      <c r="K11" s="2"/>
      <c r="L11" s="2"/>
      <c r="M11" s="2">
        <v>28.076699999999999</v>
      </c>
      <c r="N11" s="2">
        <v>0.23587</v>
      </c>
    </row>
    <row r="12" spans="2:14" x14ac:dyDescent="0.25">
      <c r="B12" t="s">
        <v>34</v>
      </c>
      <c r="C12" s="2">
        <v>28.9633</v>
      </c>
      <c r="D12" s="2">
        <v>0.49892999999999998</v>
      </c>
      <c r="E12" s="2">
        <v>28.1967</v>
      </c>
      <c r="F12" s="2">
        <v>0.44061</v>
      </c>
      <c r="G12" s="2">
        <v>27.8767</v>
      </c>
      <c r="H12" s="2">
        <v>0.16622999999999999</v>
      </c>
      <c r="I12" s="2">
        <v>27.5533</v>
      </c>
      <c r="J12" s="2">
        <v>0.75161999999999995</v>
      </c>
      <c r="K12" s="2">
        <v>28.63</v>
      </c>
      <c r="L12" s="2">
        <v>0.65200000000000002</v>
      </c>
      <c r="M12" s="2">
        <v>27.86</v>
      </c>
      <c r="N12" s="2">
        <v>0.46293000000000001</v>
      </c>
    </row>
    <row r="13" spans="2:14" x14ac:dyDescent="0.25">
      <c r="B13" t="s">
        <v>35</v>
      </c>
      <c r="C13" s="2">
        <v>29.74</v>
      </c>
      <c r="D13" s="2">
        <v>1.1704000000000001</v>
      </c>
      <c r="E13" s="2">
        <v>29.673300000000001</v>
      </c>
      <c r="F13" s="2">
        <v>0.98170000000000002</v>
      </c>
      <c r="G13" s="2">
        <v>29.0367</v>
      </c>
      <c r="H13" s="2">
        <v>1.1422000000000001</v>
      </c>
      <c r="I13" s="2">
        <v>30.153300000000002</v>
      </c>
      <c r="J13" s="2">
        <v>0.33857999999999999</v>
      </c>
      <c r="K13" s="2">
        <v>29.083300000000001</v>
      </c>
      <c r="L13" s="2">
        <v>0.42158000000000001</v>
      </c>
      <c r="M13" s="2">
        <v>28.71</v>
      </c>
      <c r="N13" s="2">
        <v>0.14932999999999999</v>
      </c>
    </row>
    <row r="14" spans="2:14" x14ac:dyDescent="0.25">
      <c r="B14" t="s">
        <v>36</v>
      </c>
      <c r="C14" s="2">
        <v>30.506699999999999</v>
      </c>
      <c r="D14" s="2">
        <v>0.17926</v>
      </c>
      <c r="E14" s="2"/>
      <c r="F14" s="2"/>
      <c r="G14" s="2">
        <v>29.1633</v>
      </c>
      <c r="H14" s="2">
        <v>0.23094000000000001</v>
      </c>
      <c r="I14" s="2">
        <v>30.5367</v>
      </c>
      <c r="J14" s="2">
        <v>1.9048</v>
      </c>
      <c r="K14" s="2">
        <v>28.66</v>
      </c>
      <c r="L14" s="2">
        <v>1.0834999999999999</v>
      </c>
      <c r="M14" s="2">
        <v>28.846699999999998</v>
      </c>
      <c r="N14" s="2">
        <v>0.50895000000000001</v>
      </c>
    </row>
    <row r="15" spans="2:14" x14ac:dyDescent="0.25">
      <c r="B15" t="s">
        <v>37</v>
      </c>
      <c r="C15" s="2">
        <v>28.923300000000001</v>
      </c>
      <c r="D15" s="2">
        <v>0.51227999999999996</v>
      </c>
      <c r="E15" s="2">
        <v>29.943300000000001</v>
      </c>
      <c r="F15" s="2">
        <v>1.1520999999999999</v>
      </c>
      <c r="G15" s="2">
        <v>28.27</v>
      </c>
      <c r="H15" s="2">
        <v>0.42</v>
      </c>
      <c r="I15" s="2">
        <v>30.216699999999999</v>
      </c>
      <c r="J15" s="2">
        <v>1.2067000000000001</v>
      </c>
      <c r="K15" s="2">
        <v>28.846699999999998</v>
      </c>
      <c r="L15" s="2">
        <v>0.79135</v>
      </c>
      <c r="M15" s="2">
        <v>28.55</v>
      </c>
      <c r="N15" s="2">
        <v>0.32186999999999999</v>
      </c>
    </row>
    <row r="16" spans="2:14" x14ac:dyDescent="0.25">
      <c r="B16" t="s">
        <v>38</v>
      </c>
      <c r="C16" s="2">
        <v>30.78</v>
      </c>
      <c r="D16" s="2">
        <v>0.23</v>
      </c>
      <c r="E16" s="2">
        <v>28.74</v>
      </c>
      <c r="F16" s="2">
        <v>0.66842999999999997</v>
      </c>
      <c r="G16" s="2">
        <v>28.5533</v>
      </c>
      <c r="H16" s="2">
        <v>0.73036999999999996</v>
      </c>
      <c r="I16" s="2">
        <v>30.703299999999999</v>
      </c>
      <c r="J16" s="2">
        <v>1.0339</v>
      </c>
      <c r="K16" s="2">
        <v>28.63</v>
      </c>
      <c r="L16" s="2">
        <v>0.57662999999999998</v>
      </c>
      <c r="M16" s="2">
        <v>29.29</v>
      </c>
      <c r="N16" s="2">
        <v>1.202</v>
      </c>
    </row>
    <row r="17" spans="2:14" x14ac:dyDescent="0.25">
      <c r="B17" t="s">
        <v>39</v>
      </c>
      <c r="C17" s="2">
        <v>30.35</v>
      </c>
      <c r="D17" s="2">
        <v>0.42</v>
      </c>
      <c r="E17" s="2">
        <v>29.52</v>
      </c>
      <c r="F17" s="2">
        <v>0.87504000000000004</v>
      </c>
      <c r="G17" s="2">
        <v>29.193300000000001</v>
      </c>
      <c r="H17" s="2">
        <v>1.3848</v>
      </c>
      <c r="I17" s="2">
        <v>32.61</v>
      </c>
      <c r="J17" s="2">
        <v>1.5590999999999999</v>
      </c>
      <c r="K17" s="2">
        <v>31.423300000000001</v>
      </c>
      <c r="L17" s="2">
        <v>2.2258</v>
      </c>
      <c r="M17" s="2">
        <v>32.33</v>
      </c>
      <c r="N17" s="2">
        <v>0.95221</v>
      </c>
    </row>
    <row r="18" spans="2:14" x14ac:dyDescent="0.25">
      <c r="B18" t="s">
        <v>40</v>
      </c>
      <c r="C18" s="2">
        <v>28.966699999999999</v>
      </c>
      <c r="D18" s="2">
        <v>0.91139000000000003</v>
      </c>
      <c r="E18" s="2">
        <v>28.15</v>
      </c>
      <c r="F18" s="2">
        <v>1.3085</v>
      </c>
      <c r="G18" s="2">
        <v>27.783300000000001</v>
      </c>
      <c r="H18" s="2">
        <v>0.64824999999999999</v>
      </c>
      <c r="I18" s="2">
        <v>32.183300000000003</v>
      </c>
      <c r="J18" s="2">
        <v>0.95364000000000004</v>
      </c>
      <c r="K18" s="2">
        <v>28.84</v>
      </c>
      <c r="L18" s="2">
        <v>0.87617999999999996</v>
      </c>
      <c r="M18" s="2">
        <v>29.5867</v>
      </c>
      <c r="N18" s="2">
        <v>1.599</v>
      </c>
    </row>
    <row r="19" spans="2:14" x14ac:dyDescent="0.25">
      <c r="B19" t="s">
        <v>41</v>
      </c>
      <c r="C19" s="2">
        <v>31.0167</v>
      </c>
      <c r="D19" s="2">
        <v>2.2286000000000001</v>
      </c>
      <c r="E19" s="2"/>
      <c r="F19" s="2"/>
      <c r="G19" s="2">
        <v>30.083300000000001</v>
      </c>
      <c r="H19" s="2">
        <v>0.43015999999999999</v>
      </c>
      <c r="I19" s="2">
        <v>29.616700000000002</v>
      </c>
      <c r="J19" s="2">
        <v>1.2654000000000001</v>
      </c>
      <c r="K19" s="2"/>
      <c r="L19" s="2"/>
      <c r="M19" s="2">
        <v>30.453299999999999</v>
      </c>
      <c r="N19" s="2">
        <v>0.63515999999999995</v>
      </c>
    </row>
    <row r="20" spans="2:14" x14ac:dyDescent="0.25">
      <c r="B20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25">
      <c r="B21" t="s">
        <v>43</v>
      </c>
      <c r="C21" s="2">
        <v>28.493300000000001</v>
      </c>
      <c r="D21" s="2">
        <v>1.4220999999999999</v>
      </c>
      <c r="E21" s="2">
        <v>28.41</v>
      </c>
      <c r="F21" s="2">
        <v>0.83265</v>
      </c>
      <c r="G21" s="2">
        <v>27.223299999999998</v>
      </c>
      <c r="H21" s="2">
        <v>3.0550999999999998E-2</v>
      </c>
      <c r="I21" s="2">
        <v>28.32</v>
      </c>
      <c r="J21" s="2">
        <v>0.11358</v>
      </c>
      <c r="K21" s="2">
        <v>27.613299999999999</v>
      </c>
      <c r="L21" s="2">
        <v>0.77834999999999999</v>
      </c>
      <c r="M21" s="2">
        <v>26.883299999999998</v>
      </c>
      <c r="N21" s="2">
        <v>1.0165999999999999</v>
      </c>
    </row>
    <row r="22" spans="2:14" x14ac:dyDescent="0.25">
      <c r="B22" t="s">
        <v>44</v>
      </c>
      <c r="C22" s="2">
        <v>30.616700000000002</v>
      </c>
      <c r="D22" s="2">
        <v>1.9540999999999999</v>
      </c>
      <c r="E22" s="2">
        <v>29.03</v>
      </c>
      <c r="F22" s="2">
        <v>1.6861999999999999</v>
      </c>
      <c r="G22" s="2">
        <v>28.006699999999999</v>
      </c>
      <c r="H22" s="2">
        <v>1.907</v>
      </c>
      <c r="I22" s="2">
        <v>29.383299999999998</v>
      </c>
      <c r="J22" s="2">
        <v>0.76788000000000001</v>
      </c>
      <c r="K22" s="2"/>
      <c r="L22" s="2"/>
      <c r="M22" s="2">
        <v>26.726700000000001</v>
      </c>
      <c r="N22" s="2">
        <v>1.5186999999999999</v>
      </c>
    </row>
    <row r="23" spans="2:14" x14ac:dyDescent="0.25">
      <c r="B23" t="s">
        <v>45</v>
      </c>
      <c r="C23" s="2">
        <v>29.916699999999999</v>
      </c>
      <c r="D23" s="2">
        <v>0.73119000000000001</v>
      </c>
      <c r="E23" s="2">
        <v>30.36</v>
      </c>
      <c r="F23" s="2">
        <v>0.65383000000000002</v>
      </c>
      <c r="G23" s="2">
        <v>29.38</v>
      </c>
      <c r="H23" s="2">
        <v>1.3331999999999999</v>
      </c>
      <c r="I23" s="2">
        <v>30.316700000000001</v>
      </c>
      <c r="J23" s="2">
        <v>0.84677999999999998</v>
      </c>
      <c r="K23" s="2">
        <v>32.306699999999999</v>
      </c>
      <c r="L23" s="2">
        <v>2.121</v>
      </c>
      <c r="M23" s="2">
        <v>31.346699999999998</v>
      </c>
      <c r="N23" s="2">
        <v>1.3150999999999999</v>
      </c>
    </row>
    <row r="24" spans="2:14" x14ac:dyDescent="0.25">
      <c r="B24" t="s">
        <v>46</v>
      </c>
      <c r="C24" s="2">
        <v>29.47</v>
      </c>
      <c r="D24" s="2">
        <v>1.0566</v>
      </c>
      <c r="E24" s="2">
        <v>28.816700000000001</v>
      </c>
      <c r="F24" s="2">
        <v>0.3362</v>
      </c>
      <c r="G24" s="2">
        <v>28.23</v>
      </c>
      <c r="H24" s="2">
        <v>0.72021000000000002</v>
      </c>
      <c r="I24" s="2">
        <v>29.306699999999999</v>
      </c>
      <c r="J24" s="2">
        <v>1.341</v>
      </c>
      <c r="K24" s="2">
        <v>28.813300000000002</v>
      </c>
      <c r="L24" s="2">
        <v>0.55733999999999995</v>
      </c>
      <c r="M24" s="2">
        <v>28.18</v>
      </c>
      <c r="N24" s="2">
        <v>0.68169000000000002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0875-D466-416C-BBD7-FAB6890B870B}">
  <dimension ref="B2:N24"/>
  <sheetViews>
    <sheetView tabSelected="1" workbookViewId="0">
      <selection activeCell="Q23" sqref="Q23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t="s">
        <v>49</v>
      </c>
      <c r="E5" s="2">
        <v>0.96601000000000004</v>
      </c>
      <c r="F5" s="2">
        <v>0.73511000000000004</v>
      </c>
      <c r="G5" s="2">
        <v>4.0618999999999996</v>
      </c>
      <c r="H5" s="2">
        <v>6.2438000000000002</v>
      </c>
      <c r="I5" s="2">
        <v>0.42664000000000002</v>
      </c>
      <c r="J5" s="2">
        <v>0.11096</v>
      </c>
      <c r="K5" s="2">
        <v>2.1812999999999998</v>
      </c>
      <c r="L5" s="2">
        <v>2.5228999999999999</v>
      </c>
      <c r="M5" s="2">
        <v>1.0734999999999999</v>
      </c>
      <c r="N5" s="2">
        <v>0.16053999999999999</v>
      </c>
    </row>
    <row r="6" spans="2:14" x14ac:dyDescent="0.25">
      <c r="B6" t="s">
        <v>28</v>
      </c>
      <c r="C6" s="2">
        <v>0.26050000000000001</v>
      </c>
      <c r="D6" s="2">
        <v>7.7976000000000004E-2</v>
      </c>
      <c r="E6" s="2">
        <v>0.53056999999999999</v>
      </c>
      <c r="F6" s="2">
        <v>0.12007</v>
      </c>
      <c r="G6" s="2">
        <v>0.66954000000000002</v>
      </c>
      <c r="H6" s="2">
        <v>0.11496000000000001</v>
      </c>
      <c r="I6" s="2">
        <v>0.54493000000000003</v>
      </c>
      <c r="J6" s="2">
        <v>0.24922</v>
      </c>
      <c r="K6" s="2"/>
      <c r="L6" s="2"/>
      <c r="M6" s="2"/>
      <c r="N6" s="2"/>
    </row>
    <row r="7" spans="2:14" x14ac:dyDescent="0.25">
      <c r="B7" t="s">
        <v>29</v>
      </c>
      <c r="C7" s="2">
        <v>0.71181000000000005</v>
      </c>
      <c r="D7" s="2">
        <v>0.10793</v>
      </c>
      <c r="E7" s="2"/>
      <c r="F7" s="2"/>
      <c r="G7" s="2">
        <v>0.91513</v>
      </c>
      <c r="H7" s="2">
        <v>0.10796</v>
      </c>
      <c r="I7" s="2">
        <v>0.75173000000000001</v>
      </c>
      <c r="J7" s="2">
        <v>0.26701999999999998</v>
      </c>
      <c r="K7" s="2">
        <v>0.79247999999999996</v>
      </c>
      <c r="L7" s="2">
        <v>0.29225000000000001</v>
      </c>
      <c r="M7" s="2">
        <v>0.91368000000000005</v>
      </c>
      <c r="N7" s="2">
        <v>0.11444</v>
      </c>
    </row>
    <row r="8" spans="2:14" x14ac:dyDescent="0.25">
      <c r="B8" t="s">
        <v>30</v>
      </c>
      <c r="C8" s="2">
        <v>0.29776000000000002</v>
      </c>
      <c r="D8" s="2">
        <v>6.2662999999999996E-2</v>
      </c>
      <c r="E8" s="2">
        <v>0.41971000000000003</v>
      </c>
      <c r="F8" s="2">
        <v>6.7447999999999994E-2</v>
      </c>
      <c r="G8" s="2"/>
      <c r="H8" s="2"/>
      <c r="I8" s="2">
        <v>0.18729000000000001</v>
      </c>
      <c r="J8" s="2">
        <v>9.4420000000000004E-2</v>
      </c>
      <c r="K8" s="2">
        <v>0.20275000000000001</v>
      </c>
      <c r="L8" s="2">
        <v>2.8327999999999999E-2</v>
      </c>
      <c r="M8" s="2">
        <v>0.52817000000000003</v>
      </c>
      <c r="N8" s="2">
        <v>0.21354000000000001</v>
      </c>
    </row>
    <row r="9" spans="2:14" x14ac:dyDescent="0.25">
      <c r="B9" t="s">
        <v>31</v>
      </c>
      <c r="C9" s="2">
        <v>0.94010000000000005</v>
      </c>
      <c r="D9" s="2">
        <v>0.16508</v>
      </c>
      <c r="E9" s="2">
        <v>0.94608000000000003</v>
      </c>
      <c r="F9" s="2">
        <v>0.16217000000000001</v>
      </c>
      <c r="G9" s="2">
        <v>1.2559</v>
      </c>
      <c r="H9" s="2">
        <v>0.16273000000000001</v>
      </c>
      <c r="I9" s="2">
        <v>0.47910000000000003</v>
      </c>
      <c r="J9" s="2">
        <v>0.21434</v>
      </c>
      <c r="K9" s="2">
        <v>1.3277000000000001</v>
      </c>
      <c r="L9" s="2">
        <v>0.56855</v>
      </c>
      <c r="M9" s="2">
        <v>1.1859999999999999</v>
      </c>
      <c r="N9" s="2">
        <v>0.20382</v>
      </c>
    </row>
    <row r="10" spans="2:14" x14ac:dyDescent="0.25">
      <c r="B10" t="s">
        <v>32</v>
      </c>
      <c r="C10" s="2">
        <v>0.56271000000000004</v>
      </c>
      <c r="D10" s="2">
        <v>0.10879</v>
      </c>
      <c r="E10" s="2">
        <v>0.66578999999999999</v>
      </c>
      <c r="F10" s="2">
        <v>0.38222</v>
      </c>
      <c r="G10" s="2">
        <v>1.0657000000000001</v>
      </c>
      <c r="H10" s="2">
        <v>3.9064000000000002E-2</v>
      </c>
      <c r="I10" s="2">
        <v>0.46298</v>
      </c>
      <c r="J10" s="2">
        <v>0.2908</v>
      </c>
      <c r="K10" s="2">
        <v>0.64268999999999998</v>
      </c>
      <c r="L10" s="2">
        <v>0.33959</v>
      </c>
      <c r="M10" s="2">
        <v>0.92842000000000002</v>
      </c>
      <c r="N10" s="2">
        <v>0.13464999999999999</v>
      </c>
    </row>
    <row r="11" spans="2:14" x14ac:dyDescent="0.25">
      <c r="B11" t="s">
        <v>33</v>
      </c>
      <c r="C11" s="2">
        <v>0.69284999999999997</v>
      </c>
      <c r="D11" s="2">
        <v>2.5767999999999999E-2</v>
      </c>
      <c r="E11" s="2">
        <v>0.61092000000000002</v>
      </c>
      <c r="F11" s="2">
        <v>0.15110000000000001</v>
      </c>
      <c r="G11" s="2">
        <v>0.95443</v>
      </c>
      <c r="H11" s="2">
        <v>0.23032</v>
      </c>
      <c r="I11" s="2">
        <v>0.31256</v>
      </c>
      <c r="J11" s="2">
        <v>0.15209</v>
      </c>
      <c r="K11" s="2">
        <v>0.44384000000000001</v>
      </c>
      <c r="L11" s="2">
        <v>0.13658999999999999</v>
      </c>
      <c r="M11" s="2">
        <v>1.0536000000000001</v>
      </c>
      <c r="N11" s="2">
        <v>0.35221000000000002</v>
      </c>
    </row>
    <row r="12" spans="2:14" x14ac:dyDescent="0.25">
      <c r="B12" t="s">
        <v>34</v>
      </c>
      <c r="C12" s="2">
        <v>0.87497000000000003</v>
      </c>
      <c r="D12" s="2">
        <v>8.4238999999999994E-2</v>
      </c>
      <c r="E12" s="2">
        <v>0.78769999999999996</v>
      </c>
      <c r="F12" s="2">
        <v>0.21995999999999999</v>
      </c>
      <c r="G12" s="2">
        <v>0.93549000000000004</v>
      </c>
      <c r="H12" s="2">
        <v>0.22209999999999999</v>
      </c>
      <c r="I12" s="2">
        <v>1.1156999999999999</v>
      </c>
      <c r="J12" s="2">
        <v>0.10965</v>
      </c>
      <c r="K12" s="2">
        <v>0.90031000000000005</v>
      </c>
      <c r="L12" s="2">
        <v>0.21429000000000001</v>
      </c>
      <c r="M12" s="2">
        <v>1.2486999999999999</v>
      </c>
      <c r="N12" s="2">
        <v>0.11173</v>
      </c>
    </row>
    <row r="13" spans="2:14" x14ac:dyDescent="0.25">
      <c r="B13" t="s">
        <v>35</v>
      </c>
      <c r="C13" s="2"/>
      <c r="D13" s="2"/>
      <c r="E13" s="2">
        <v>0.55720000000000003</v>
      </c>
      <c r="F13" s="2">
        <v>0.24126</v>
      </c>
      <c r="G13" s="2"/>
      <c r="H13" s="2"/>
      <c r="I13" s="2">
        <v>0.33502999999999999</v>
      </c>
      <c r="J13" s="2">
        <v>5.2142000000000001E-2</v>
      </c>
      <c r="K13" s="2">
        <v>0.63707000000000003</v>
      </c>
      <c r="L13" s="2">
        <v>0.20995</v>
      </c>
      <c r="M13" s="2">
        <v>0.89907999999999999</v>
      </c>
      <c r="N13" s="2">
        <v>0.11274000000000001</v>
      </c>
    </row>
    <row r="14" spans="2:14" x14ac:dyDescent="0.25">
      <c r="B14" t="s">
        <v>36</v>
      </c>
      <c r="C14" s="2">
        <v>0.53220000000000001</v>
      </c>
      <c r="D14" s="2">
        <v>0.22103</v>
      </c>
      <c r="E14" s="2"/>
      <c r="F14" s="2"/>
      <c r="G14" s="2">
        <v>0.72757000000000005</v>
      </c>
      <c r="H14" s="2">
        <v>0.14396999999999999</v>
      </c>
      <c r="I14" s="2"/>
      <c r="J14" s="2"/>
      <c r="K14" s="2"/>
      <c r="L14" s="2"/>
      <c r="M14" s="2">
        <v>0.76809000000000005</v>
      </c>
      <c r="N14" s="2">
        <v>0.12578</v>
      </c>
    </row>
    <row r="15" spans="2:14" x14ac:dyDescent="0.25">
      <c r="B15" t="s">
        <v>37</v>
      </c>
      <c r="C15" s="2">
        <v>0.69094999999999995</v>
      </c>
      <c r="D15" s="2">
        <v>0.18407999999999999</v>
      </c>
      <c r="E15" s="2">
        <v>0.60092999999999996</v>
      </c>
      <c r="F15" s="2">
        <v>0.23179</v>
      </c>
      <c r="G15" s="2">
        <v>0.60257000000000005</v>
      </c>
      <c r="H15" s="2">
        <v>0.20596999999999999</v>
      </c>
      <c r="I15" s="2">
        <v>0.55813999999999997</v>
      </c>
      <c r="J15" s="2">
        <v>0.21786</v>
      </c>
      <c r="K15" s="2">
        <v>0.60731999999999997</v>
      </c>
      <c r="L15" s="2">
        <v>0.34245999999999999</v>
      </c>
      <c r="M15" s="2">
        <v>0.65852999999999995</v>
      </c>
      <c r="N15" s="2">
        <v>0.13850999999999999</v>
      </c>
    </row>
    <row r="16" spans="2:14" x14ac:dyDescent="0.25">
      <c r="B16" t="s">
        <v>38</v>
      </c>
      <c r="C16" s="2">
        <v>0.53759999999999997</v>
      </c>
      <c r="D16" s="2">
        <v>0.27628999999999998</v>
      </c>
      <c r="E16" s="2">
        <v>0.50868000000000002</v>
      </c>
      <c r="F16" s="2">
        <v>4.4475000000000001E-2</v>
      </c>
      <c r="G16" s="2">
        <v>0.83694000000000002</v>
      </c>
      <c r="H16" s="2">
        <v>8.4551000000000001E-2</v>
      </c>
      <c r="I16" s="2">
        <v>0.70082</v>
      </c>
      <c r="J16" s="2">
        <v>0.10289</v>
      </c>
      <c r="K16" s="2">
        <v>0.73443000000000003</v>
      </c>
      <c r="L16" s="2">
        <v>5.5757000000000001E-2</v>
      </c>
      <c r="M16" s="2">
        <v>0.79749000000000003</v>
      </c>
      <c r="N16" s="2">
        <v>0.33006000000000002</v>
      </c>
    </row>
    <row r="17" spans="2:14" x14ac:dyDescent="0.25">
      <c r="B17" t="s">
        <v>39</v>
      </c>
      <c r="C17" s="2">
        <v>0.55013999999999996</v>
      </c>
      <c r="D17" s="2">
        <v>0.19522999999999999</v>
      </c>
      <c r="E17" s="2">
        <v>0.92020999999999997</v>
      </c>
      <c r="F17" s="2">
        <v>0.20004</v>
      </c>
      <c r="G17" s="2">
        <v>0.98468</v>
      </c>
      <c r="H17" s="2">
        <v>9.9117999999999998E-2</v>
      </c>
      <c r="I17" s="2">
        <v>0.67808000000000002</v>
      </c>
      <c r="J17" s="2">
        <v>0.29526000000000002</v>
      </c>
      <c r="K17" s="2">
        <v>0.90763000000000005</v>
      </c>
      <c r="L17" s="2">
        <v>0.41909000000000002</v>
      </c>
      <c r="M17" s="2">
        <v>1.1746000000000001</v>
      </c>
      <c r="N17" s="2">
        <v>7.5356000000000006E-2</v>
      </c>
    </row>
    <row r="18" spans="2:14" x14ac:dyDescent="0.25">
      <c r="B18" t="s">
        <v>40</v>
      </c>
      <c r="C18" s="2">
        <v>0.74021000000000003</v>
      </c>
      <c r="D18" s="2">
        <v>7.9172999999999993E-2</v>
      </c>
      <c r="E18" s="2">
        <v>0.67601999999999995</v>
      </c>
      <c r="F18" s="2">
        <v>0.15565000000000001</v>
      </c>
      <c r="G18" s="2">
        <v>1.1765000000000001</v>
      </c>
      <c r="H18" s="2">
        <v>0.30741000000000002</v>
      </c>
      <c r="I18" s="2">
        <v>0.74467000000000005</v>
      </c>
      <c r="J18" s="2">
        <v>0.36280000000000001</v>
      </c>
      <c r="K18" s="2">
        <v>0.61407999999999996</v>
      </c>
      <c r="L18" s="2">
        <v>0.14246</v>
      </c>
      <c r="M18" s="2">
        <v>0.93940000000000001</v>
      </c>
      <c r="N18" s="2">
        <v>0.32518999999999998</v>
      </c>
    </row>
    <row r="19" spans="2:14" x14ac:dyDescent="0.25">
      <c r="B19" t="s">
        <v>41</v>
      </c>
      <c r="C19" s="2">
        <v>0.30771999999999999</v>
      </c>
      <c r="D19" s="2">
        <v>0.14319000000000001</v>
      </c>
      <c r="E19" s="2">
        <v>0.47519</v>
      </c>
      <c r="F19" s="2">
        <v>0.15773999999999999</v>
      </c>
      <c r="G19" s="2">
        <v>0.66486999999999996</v>
      </c>
      <c r="H19" s="2">
        <v>0.19417000000000001</v>
      </c>
      <c r="I19" s="2">
        <v>0.65024000000000004</v>
      </c>
      <c r="J19" s="2">
        <v>0.31647999999999998</v>
      </c>
      <c r="K19" s="2">
        <v>0.70945000000000003</v>
      </c>
      <c r="L19" s="2">
        <v>0.45347999999999999</v>
      </c>
      <c r="M19" s="2">
        <v>0.86656</v>
      </c>
      <c r="N19" s="2">
        <v>0.24117</v>
      </c>
    </row>
    <row r="20" spans="2:14" x14ac:dyDescent="0.25">
      <c r="B20" t="s">
        <v>42</v>
      </c>
      <c r="C20" s="2">
        <v>0.93761000000000005</v>
      </c>
      <c r="D20" s="2">
        <v>0.8165</v>
      </c>
      <c r="E20" s="2">
        <v>0.62761999999999996</v>
      </c>
      <c r="F20" s="2">
        <v>0.31744</v>
      </c>
      <c r="G20" s="2">
        <v>0.83233000000000001</v>
      </c>
      <c r="H20" s="2">
        <v>2.0181000000000001E-2</v>
      </c>
      <c r="I20" s="2">
        <v>0.76856999999999998</v>
      </c>
      <c r="J20" s="2">
        <v>0.97918000000000005</v>
      </c>
      <c r="K20" s="2">
        <v>0.69689000000000001</v>
      </c>
      <c r="L20" s="2">
        <v>0.13689000000000001</v>
      </c>
      <c r="M20" s="2">
        <v>1.6729000000000001</v>
      </c>
      <c r="N20" s="2">
        <v>0.41838999999999998</v>
      </c>
    </row>
    <row r="21" spans="2:14" x14ac:dyDescent="0.25">
      <c r="B21" t="s">
        <v>43</v>
      </c>
      <c r="C21" s="2">
        <v>0.99536999999999998</v>
      </c>
      <c r="D21" s="2">
        <v>0.47550999999999999</v>
      </c>
      <c r="E21" s="2">
        <v>0.94628000000000001</v>
      </c>
      <c r="F21" s="2">
        <v>0.10057000000000001</v>
      </c>
      <c r="G21" s="2">
        <v>1.1724000000000001</v>
      </c>
      <c r="H21" s="2">
        <v>0.12152</v>
      </c>
      <c r="I21" s="2">
        <v>0.88575999999999999</v>
      </c>
      <c r="J21" s="2">
        <v>0.33462999999999998</v>
      </c>
      <c r="K21" s="2">
        <v>0.98365000000000002</v>
      </c>
      <c r="L21" s="2">
        <v>0.27777000000000002</v>
      </c>
      <c r="M21" s="2">
        <v>1.1107</v>
      </c>
      <c r="N21" s="2">
        <v>0.17150000000000001</v>
      </c>
    </row>
    <row r="22" spans="2:14" x14ac:dyDescent="0.25">
      <c r="B22" t="s">
        <v>44</v>
      </c>
      <c r="C22" s="2">
        <v>0.73163999999999996</v>
      </c>
      <c r="D22" s="2">
        <v>7.9764000000000002E-2</v>
      </c>
      <c r="E22" s="2">
        <v>0.76885000000000003</v>
      </c>
      <c r="F22" s="2">
        <v>6.4630999999999994E-2</v>
      </c>
      <c r="G22" s="2">
        <v>1.0150999999999999</v>
      </c>
      <c r="H22" s="2">
        <v>4.0890000000000003E-2</v>
      </c>
      <c r="I22" s="2">
        <v>1.0137</v>
      </c>
      <c r="J22" s="2">
        <v>0.39149</v>
      </c>
      <c r="K22" s="2">
        <v>0.75036000000000003</v>
      </c>
      <c r="L22" s="2">
        <v>8.6206000000000005E-2</v>
      </c>
      <c r="M22" s="2">
        <v>1.1238999999999999</v>
      </c>
      <c r="N22" s="2">
        <v>0.15783</v>
      </c>
    </row>
    <row r="23" spans="2:14" x14ac:dyDescent="0.25">
      <c r="B23" t="s">
        <v>45</v>
      </c>
      <c r="C23" s="2">
        <v>0.43930999999999998</v>
      </c>
      <c r="D23" s="2">
        <v>0.21431</v>
      </c>
      <c r="E23" s="2">
        <v>0.72682000000000002</v>
      </c>
      <c r="F23" s="2">
        <v>0.31897999999999999</v>
      </c>
      <c r="G23" s="2">
        <v>0.90088000000000001</v>
      </c>
      <c r="H23" s="2">
        <v>0.27124999999999999</v>
      </c>
      <c r="I23" s="2">
        <v>0.51556999999999997</v>
      </c>
      <c r="J23" s="2">
        <v>0.23366999999999999</v>
      </c>
      <c r="K23" s="2">
        <v>0.64010999999999996</v>
      </c>
      <c r="L23" s="2">
        <v>0.30091000000000001</v>
      </c>
      <c r="M23" s="2">
        <v>0.86290999999999995</v>
      </c>
      <c r="N23" s="2">
        <v>0.17441999999999999</v>
      </c>
    </row>
    <row r="24" spans="2:14" x14ac:dyDescent="0.25">
      <c r="B24" t="s">
        <v>46</v>
      </c>
      <c r="C24" s="2">
        <v>0.63000999999999996</v>
      </c>
      <c r="D24" s="2">
        <v>0.38385000000000002</v>
      </c>
      <c r="E24" s="2">
        <v>0.54220000000000002</v>
      </c>
      <c r="F24" s="2">
        <v>2.2253999999999999E-2</v>
      </c>
      <c r="G24" s="2">
        <v>0.87855000000000005</v>
      </c>
      <c r="H24" s="2">
        <v>0.17119999999999999</v>
      </c>
      <c r="I24" s="2">
        <v>0.79920999999999998</v>
      </c>
      <c r="J24" s="2">
        <v>0.23033000000000001</v>
      </c>
      <c r="K24" s="2">
        <v>0.88341999999999998</v>
      </c>
      <c r="L24" s="2">
        <v>0.13683000000000001</v>
      </c>
      <c r="M24" s="2">
        <v>1.1063000000000001</v>
      </c>
      <c r="N24" s="2">
        <v>0.1009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0931-EF83-4D83-92C0-50805EAC822F}">
  <dimension ref="B2:N24"/>
  <sheetViews>
    <sheetView workbookViewId="0">
      <selection activeCell="P14" sqref="P14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33.203299999999999</v>
      </c>
      <c r="D5" s="2">
        <v>0.26651999999999998</v>
      </c>
      <c r="E5" s="2">
        <v>33.19</v>
      </c>
      <c r="F5" s="2">
        <v>0.17691999999999999</v>
      </c>
      <c r="G5" s="2">
        <v>31.596699999999998</v>
      </c>
      <c r="H5" s="2">
        <v>0.30171999999999999</v>
      </c>
      <c r="I5" s="2">
        <v>30.9633</v>
      </c>
      <c r="J5" s="2">
        <v>0.52051000000000003</v>
      </c>
      <c r="K5" s="2">
        <v>31.593299999999999</v>
      </c>
      <c r="L5" s="2">
        <v>1.2571000000000001</v>
      </c>
      <c r="M5" s="2">
        <v>30.853300000000001</v>
      </c>
      <c r="N5" s="2">
        <v>0.45080999999999999</v>
      </c>
    </row>
    <row r="6" spans="2:14" x14ac:dyDescent="0.25">
      <c r="B6" t="s">
        <v>28</v>
      </c>
      <c r="C6" s="2">
        <v>30.25</v>
      </c>
      <c r="D6" s="2">
        <v>0.41797000000000001</v>
      </c>
      <c r="E6" s="2">
        <v>31.436699999999998</v>
      </c>
      <c r="F6" s="2">
        <v>0.10408000000000001</v>
      </c>
      <c r="G6" s="2">
        <v>30.15</v>
      </c>
      <c r="H6" s="2">
        <v>0.90349000000000002</v>
      </c>
      <c r="I6" s="2">
        <v>31.253299999999999</v>
      </c>
      <c r="J6" s="2">
        <v>0.52002999999999999</v>
      </c>
      <c r="K6" s="2">
        <v>31.99</v>
      </c>
      <c r="L6" s="2">
        <v>0.75180000000000002</v>
      </c>
      <c r="M6" s="2">
        <v>30.906700000000001</v>
      </c>
      <c r="N6" s="2">
        <v>0.12342</v>
      </c>
    </row>
    <row r="7" spans="2:14" x14ac:dyDescent="0.25">
      <c r="B7" t="s">
        <v>29</v>
      </c>
      <c r="C7" s="2">
        <v>28.43</v>
      </c>
      <c r="D7" s="2">
        <v>0.33600999999999998</v>
      </c>
      <c r="E7" s="2">
        <v>29.98</v>
      </c>
      <c r="F7" s="2">
        <v>0.62649999999999995</v>
      </c>
      <c r="G7" s="2">
        <v>28.8</v>
      </c>
      <c r="H7" s="2">
        <v>0.33867000000000003</v>
      </c>
      <c r="I7" s="2">
        <v>30.756699999999999</v>
      </c>
      <c r="J7" s="2">
        <v>1.5647</v>
      </c>
      <c r="K7" s="2">
        <v>31.17</v>
      </c>
      <c r="L7" s="2">
        <v>0.42531999999999998</v>
      </c>
      <c r="M7" s="2">
        <v>29.72</v>
      </c>
      <c r="N7" s="2">
        <v>0.17058999999999999</v>
      </c>
    </row>
    <row r="8" spans="2:14" x14ac:dyDescent="0.25">
      <c r="B8" t="s">
        <v>30</v>
      </c>
      <c r="C8" s="2">
        <v>28.066700000000001</v>
      </c>
      <c r="D8" s="2">
        <v>0.16166</v>
      </c>
      <c r="E8" s="2">
        <v>28.99</v>
      </c>
      <c r="F8" s="2">
        <v>0.30198999999999998</v>
      </c>
      <c r="G8" s="2">
        <v>28.096699999999998</v>
      </c>
      <c r="H8" s="2">
        <v>0.18823999999999999</v>
      </c>
      <c r="I8" s="2">
        <v>28.253299999999999</v>
      </c>
      <c r="J8" s="2">
        <v>7.7674999999999994E-2</v>
      </c>
      <c r="K8" s="2">
        <v>28.7333</v>
      </c>
      <c r="L8" s="2">
        <v>0.58011000000000001</v>
      </c>
      <c r="M8" s="2">
        <v>28.236699999999999</v>
      </c>
      <c r="N8" s="2">
        <v>0.10263</v>
      </c>
    </row>
    <row r="9" spans="2:14" x14ac:dyDescent="0.25">
      <c r="B9" t="s">
        <v>31</v>
      </c>
      <c r="C9" s="2">
        <v>29.92</v>
      </c>
      <c r="D9" s="2">
        <v>1.2990999999999999</v>
      </c>
      <c r="E9" s="2">
        <v>30.01</v>
      </c>
      <c r="F9" s="2">
        <v>0.53703000000000001</v>
      </c>
      <c r="G9" s="2">
        <v>28.8767</v>
      </c>
      <c r="H9" s="2">
        <v>0.51500999999999997</v>
      </c>
      <c r="I9" s="2">
        <v>32.130000000000003</v>
      </c>
      <c r="J9" s="2">
        <v>0.18193000000000001</v>
      </c>
      <c r="K9" s="2">
        <v>31.7333</v>
      </c>
      <c r="L9" s="2">
        <v>0.44467000000000001</v>
      </c>
      <c r="M9" s="2">
        <v>30.2867</v>
      </c>
      <c r="N9" s="2">
        <v>0.90737999999999996</v>
      </c>
    </row>
    <row r="10" spans="2:14" x14ac:dyDescent="0.25">
      <c r="B10" t="s">
        <v>32</v>
      </c>
      <c r="C10" s="2">
        <v>29.346699999999998</v>
      </c>
      <c r="D10" s="2">
        <v>1.0458000000000001</v>
      </c>
      <c r="E10" s="2">
        <v>29.4633</v>
      </c>
      <c r="F10" s="2">
        <v>0.70784000000000002</v>
      </c>
      <c r="G10" s="2">
        <v>28.496700000000001</v>
      </c>
      <c r="H10" s="2">
        <v>0.47162999999999999</v>
      </c>
      <c r="I10" s="2">
        <v>29.1967</v>
      </c>
      <c r="J10" s="2">
        <v>1.0546</v>
      </c>
      <c r="K10" s="2">
        <v>29.72</v>
      </c>
      <c r="L10" s="2">
        <v>0.48538999999999999</v>
      </c>
      <c r="M10" s="2">
        <v>28.566700000000001</v>
      </c>
      <c r="N10" s="2">
        <v>0.57003000000000004</v>
      </c>
    </row>
    <row r="11" spans="2:14" x14ac:dyDescent="0.25">
      <c r="B11" t="s">
        <v>33</v>
      </c>
      <c r="C11" s="2">
        <v>29.08</v>
      </c>
      <c r="D11" s="2">
        <v>0.35086000000000001</v>
      </c>
      <c r="E11" s="2">
        <v>29.646699999999999</v>
      </c>
      <c r="F11" s="2">
        <v>0.22502</v>
      </c>
      <c r="G11" s="2">
        <v>28.1633</v>
      </c>
      <c r="H11" s="2">
        <v>7.0945999999999995E-2</v>
      </c>
      <c r="I11" s="2">
        <v>30.333300000000001</v>
      </c>
      <c r="J11" s="2">
        <v>7.3710999999999999E-2</v>
      </c>
      <c r="K11" s="2">
        <v>30.36</v>
      </c>
      <c r="L11" s="2">
        <v>0.51</v>
      </c>
      <c r="M11" s="2">
        <v>28.74</v>
      </c>
      <c r="N11" s="2">
        <v>0.35791000000000001</v>
      </c>
    </row>
    <row r="12" spans="2:14" x14ac:dyDescent="0.25">
      <c r="B12" t="s">
        <v>34</v>
      </c>
      <c r="C12" s="2">
        <v>29.4833</v>
      </c>
      <c r="D12" s="2">
        <v>0.35726000000000002</v>
      </c>
      <c r="E12" s="2">
        <v>30.18</v>
      </c>
      <c r="F12" s="2">
        <v>0.21</v>
      </c>
      <c r="G12" s="2">
        <v>28.8567</v>
      </c>
      <c r="H12" s="2">
        <v>0.37580999999999998</v>
      </c>
      <c r="I12" s="2">
        <v>29.203299999999999</v>
      </c>
      <c r="J12" s="2">
        <v>0.61026999999999998</v>
      </c>
      <c r="K12" s="2">
        <v>30.6233</v>
      </c>
      <c r="L12" s="2">
        <v>0.30005999999999999</v>
      </c>
      <c r="M12" s="2">
        <v>29.32</v>
      </c>
      <c r="N12" s="2">
        <v>0.17691999999999999</v>
      </c>
    </row>
    <row r="13" spans="2:14" x14ac:dyDescent="0.25">
      <c r="B13" t="s">
        <v>35</v>
      </c>
      <c r="C13" s="2">
        <v>28.996700000000001</v>
      </c>
      <c r="D13" s="2">
        <v>0.48952000000000001</v>
      </c>
      <c r="E13" s="2">
        <v>30.503299999999999</v>
      </c>
      <c r="F13" s="2">
        <v>0.83482999999999996</v>
      </c>
      <c r="G13" s="2">
        <v>28.98</v>
      </c>
      <c r="H13" s="2">
        <v>0.16642999999999999</v>
      </c>
      <c r="I13" s="2">
        <v>29.84</v>
      </c>
      <c r="J13" s="2">
        <v>0.25239</v>
      </c>
      <c r="K13" s="2">
        <v>30.99</v>
      </c>
      <c r="L13" s="2">
        <v>0.29513</v>
      </c>
      <c r="M13" s="2">
        <v>29.27</v>
      </c>
      <c r="N13" s="2">
        <v>0.12166</v>
      </c>
    </row>
    <row r="14" spans="2:14" x14ac:dyDescent="0.25">
      <c r="B14" t="s">
        <v>36</v>
      </c>
      <c r="C14" s="2">
        <v>30.5533</v>
      </c>
      <c r="D14" s="2">
        <v>0.34122000000000002</v>
      </c>
      <c r="E14" s="2"/>
      <c r="F14" s="2"/>
      <c r="G14" s="2">
        <v>29.3733</v>
      </c>
      <c r="H14" s="2">
        <v>0.81206</v>
      </c>
      <c r="I14" s="2">
        <v>29.61</v>
      </c>
      <c r="J14" s="2">
        <v>0.46129999999999999</v>
      </c>
      <c r="K14" s="2">
        <v>30.3233</v>
      </c>
      <c r="L14" s="2">
        <v>1.0257000000000001</v>
      </c>
      <c r="M14" s="2">
        <v>28.923300000000001</v>
      </c>
      <c r="N14" s="2">
        <v>0.36115999999999998</v>
      </c>
    </row>
    <row r="15" spans="2:14" x14ac:dyDescent="0.25">
      <c r="B15" t="s">
        <v>37</v>
      </c>
      <c r="C15" s="2">
        <v>29.316700000000001</v>
      </c>
      <c r="D15" s="2">
        <v>0.64654999999999996</v>
      </c>
      <c r="E15" s="2">
        <v>31.3</v>
      </c>
      <c r="F15" s="2">
        <v>0.94462000000000002</v>
      </c>
      <c r="G15" s="2">
        <v>28.7667</v>
      </c>
      <c r="H15" s="2">
        <v>0.61856999999999995</v>
      </c>
      <c r="I15" s="2">
        <v>29.9833</v>
      </c>
      <c r="J15" s="2">
        <v>0.18609999999999999</v>
      </c>
      <c r="K15" s="2">
        <v>30.4467</v>
      </c>
      <c r="L15" s="2">
        <v>0.24786</v>
      </c>
      <c r="M15" s="2">
        <v>28.89</v>
      </c>
      <c r="N15" s="2">
        <v>0.44978000000000001</v>
      </c>
    </row>
    <row r="16" spans="2:14" x14ac:dyDescent="0.25">
      <c r="B16" t="s">
        <v>38</v>
      </c>
      <c r="C16" s="2">
        <v>30.04</v>
      </c>
      <c r="D16" s="2">
        <v>1.1342000000000001</v>
      </c>
      <c r="E16" s="2">
        <v>29.443300000000001</v>
      </c>
      <c r="F16" s="2">
        <v>0.10017</v>
      </c>
      <c r="G16" s="2">
        <v>27.9267</v>
      </c>
      <c r="H16" s="2">
        <v>0.12055</v>
      </c>
      <c r="I16" s="2">
        <v>30.1233</v>
      </c>
      <c r="J16" s="2">
        <v>1.0533999999999999</v>
      </c>
      <c r="K16" s="2">
        <v>30.296700000000001</v>
      </c>
      <c r="L16" s="2">
        <v>0.34704000000000002</v>
      </c>
      <c r="M16" s="2">
        <v>28.5367</v>
      </c>
      <c r="N16" s="2">
        <v>0.33291999999999999</v>
      </c>
    </row>
    <row r="17" spans="2:14" x14ac:dyDescent="0.25">
      <c r="B17" t="s">
        <v>39</v>
      </c>
      <c r="C17" s="2">
        <v>30.35</v>
      </c>
      <c r="D17" s="2">
        <v>1.7113</v>
      </c>
      <c r="E17" s="2">
        <v>30.6067</v>
      </c>
      <c r="F17" s="2">
        <v>0.67715000000000003</v>
      </c>
      <c r="G17" s="2">
        <v>28.166699999999999</v>
      </c>
      <c r="H17" s="2">
        <v>0.43003999999999998</v>
      </c>
      <c r="I17" s="2">
        <v>31.026700000000002</v>
      </c>
      <c r="J17" s="2">
        <v>1.4019999999999999</v>
      </c>
      <c r="K17" s="2">
        <v>31.753299999999999</v>
      </c>
      <c r="L17" s="2">
        <v>0.66039999999999999</v>
      </c>
      <c r="M17" s="2">
        <v>30.726700000000001</v>
      </c>
      <c r="N17" s="2">
        <v>1.0621</v>
      </c>
    </row>
    <row r="18" spans="2:14" x14ac:dyDescent="0.25">
      <c r="B18" t="s">
        <v>40</v>
      </c>
      <c r="C18" s="2">
        <v>29.1067</v>
      </c>
      <c r="D18" s="2">
        <v>0.36909999999999998</v>
      </c>
      <c r="E18" s="2">
        <v>29.51</v>
      </c>
      <c r="F18" s="2">
        <v>0.39950000000000002</v>
      </c>
      <c r="G18" s="2">
        <v>28.6433</v>
      </c>
      <c r="H18" s="2">
        <v>0.52002999999999999</v>
      </c>
      <c r="I18" s="2">
        <v>30.71</v>
      </c>
      <c r="J18" s="2">
        <v>1.2997000000000001</v>
      </c>
      <c r="K18" s="2">
        <v>30.2667</v>
      </c>
      <c r="L18" s="2">
        <v>0.41428999999999999</v>
      </c>
      <c r="M18" s="2">
        <v>28.956700000000001</v>
      </c>
      <c r="N18" s="2">
        <v>1.1201000000000001</v>
      </c>
    </row>
    <row r="19" spans="2:14" x14ac:dyDescent="0.25">
      <c r="B19" t="s">
        <v>41</v>
      </c>
      <c r="C19" s="2">
        <v>29.153300000000002</v>
      </c>
      <c r="D19" s="2">
        <v>1.3952</v>
      </c>
      <c r="E19" s="2">
        <v>29.186699999999998</v>
      </c>
      <c r="F19" s="2">
        <v>0.30038999999999999</v>
      </c>
      <c r="G19" s="2">
        <v>27.593299999999999</v>
      </c>
      <c r="H19" s="2">
        <v>0.1222</v>
      </c>
      <c r="I19" s="2">
        <v>27.95</v>
      </c>
      <c r="J19" s="2">
        <v>0.79681000000000002</v>
      </c>
      <c r="K19" s="2">
        <v>29.2133</v>
      </c>
      <c r="L19" s="2">
        <v>0.28023999999999999</v>
      </c>
      <c r="M19" s="2">
        <v>27.783300000000001</v>
      </c>
      <c r="N19" s="2">
        <v>0.34819</v>
      </c>
    </row>
    <row r="20" spans="2:14" x14ac:dyDescent="0.25">
      <c r="B20" t="s">
        <v>42</v>
      </c>
      <c r="C20" s="2">
        <v>29.576699999999999</v>
      </c>
      <c r="D20" s="2">
        <v>0.70599999999999996</v>
      </c>
      <c r="E20" s="2">
        <v>29.496700000000001</v>
      </c>
      <c r="F20" s="2">
        <v>0.71904999999999997</v>
      </c>
      <c r="G20" s="2">
        <v>28.4633</v>
      </c>
      <c r="H20" s="2">
        <v>0.78232999999999997</v>
      </c>
      <c r="I20" s="2">
        <v>31.706700000000001</v>
      </c>
      <c r="J20" s="2">
        <v>1.0427</v>
      </c>
      <c r="K20" s="2">
        <v>31.433299999999999</v>
      </c>
      <c r="L20" s="2">
        <v>0.70550000000000002</v>
      </c>
      <c r="M20" s="2">
        <v>30.203299999999999</v>
      </c>
      <c r="N20" s="2">
        <v>1.6060000000000001</v>
      </c>
    </row>
    <row r="21" spans="2:14" x14ac:dyDescent="0.25">
      <c r="B21" t="s">
        <v>43</v>
      </c>
      <c r="C21" s="2">
        <v>28.886700000000001</v>
      </c>
      <c r="D21" s="2">
        <v>0.35809999999999997</v>
      </c>
      <c r="E21" s="2">
        <v>30.34</v>
      </c>
      <c r="F21" s="2">
        <v>0.21656</v>
      </c>
      <c r="G21" s="2">
        <v>28.783300000000001</v>
      </c>
      <c r="H21" s="2">
        <v>0.32332</v>
      </c>
      <c r="I21" s="2">
        <v>29.433299999999999</v>
      </c>
      <c r="J21" s="2">
        <v>0.28537000000000001</v>
      </c>
      <c r="K21" s="2">
        <v>30.343299999999999</v>
      </c>
      <c r="L21" s="2">
        <v>0.30436000000000002</v>
      </c>
      <c r="M21" s="2">
        <v>28.466699999999999</v>
      </c>
      <c r="N21" s="2">
        <v>0.50846000000000002</v>
      </c>
    </row>
    <row r="22" spans="2:14" x14ac:dyDescent="0.25">
      <c r="B22" t="s">
        <v>44</v>
      </c>
      <c r="C22" s="2">
        <v>30.273299999999999</v>
      </c>
      <c r="D22" s="2">
        <v>0.10116</v>
      </c>
      <c r="E22" s="2">
        <v>29.763300000000001</v>
      </c>
      <c r="F22" s="2">
        <v>0.25481999999999999</v>
      </c>
      <c r="G22" s="2">
        <v>28.6267</v>
      </c>
      <c r="H22" s="2">
        <v>0.69550999999999996</v>
      </c>
      <c r="I22" s="2">
        <v>29.64</v>
      </c>
      <c r="J22" s="2">
        <v>1.4710000000000001</v>
      </c>
      <c r="K22" s="2">
        <v>29.293299999999999</v>
      </c>
      <c r="L22" s="2">
        <v>0.15275</v>
      </c>
      <c r="M22" s="2">
        <v>28.093299999999999</v>
      </c>
      <c r="N22" s="2">
        <v>0.33291999999999999</v>
      </c>
    </row>
    <row r="23" spans="2:14" x14ac:dyDescent="0.25">
      <c r="B23" t="s">
        <v>45</v>
      </c>
      <c r="C23" s="2">
        <v>29.193300000000001</v>
      </c>
      <c r="D23" s="2">
        <v>0.89668000000000003</v>
      </c>
      <c r="E23" s="2">
        <v>29.8367</v>
      </c>
      <c r="F23" s="2">
        <v>0.29535</v>
      </c>
      <c r="G23" s="2">
        <v>28.7133</v>
      </c>
      <c r="H23" s="2">
        <v>0.87077000000000004</v>
      </c>
      <c r="I23" s="2">
        <v>28.746700000000001</v>
      </c>
      <c r="J23" s="2">
        <v>0.11846</v>
      </c>
      <c r="K23" s="2">
        <v>31.17</v>
      </c>
      <c r="L23" s="2">
        <v>1.0047999999999999</v>
      </c>
      <c r="M23" s="2">
        <v>29.793299999999999</v>
      </c>
      <c r="N23" s="2">
        <v>0.44791999999999998</v>
      </c>
    </row>
    <row r="24" spans="2:14" x14ac:dyDescent="0.25">
      <c r="B24" t="s">
        <v>46</v>
      </c>
      <c r="C24" s="2">
        <v>29.773299999999999</v>
      </c>
      <c r="D24" s="2">
        <v>0.38423000000000002</v>
      </c>
      <c r="E24" s="2">
        <v>30.81</v>
      </c>
      <c r="F24" s="2">
        <v>7.0000000000000007E-2</v>
      </c>
      <c r="G24" s="2">
        <v>29.05</v>
      </c>
      <c r="H24" s="2">
        <v>0.20663999999999999</v>
      </c>
      <c r="I24" s="2">
        <v>30.32</v>
      </c>
      <c r="J24" s="2">
        <v>0.68637000000000004</v>
      </c>
      <c r="K24" s="2">
        <v>31.743300000000001</v>
      </c>
      <c r="L24" s="2">
        <v>1.0301</v>
      </c>
      <c r="M24" s="2">
        <v>29.546700000000001</v>
      </c>
      <c r="N24" s="2">
        <v>0.65010000000000001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A54E-18B9-41CD-98BE-6B174E2894FA}">
  <dimension ref="B2:N24"/>
  <sheetViews>
    <sheetView workbookViewId="0">
      <selection activeCell="C5" sqref="C5:N24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31.093299999999999</v>
      </c>
      <c r="D5" s="2">
        <v>1.8855999999999999</v>
      </c>
      <c r="E5" s="2">
        <v>31.256699999999999</v>
      </c>
      <c r="F5" s="2">
        <v>1.6165</v>
      </c>
      <c r="G5" s="2">
        <v>30.383299999999998</v>
      </c>
      <c r="H5" s="2">
        <v>0.33500999999999997</v>
      </c>
      <c r="I5" s="2">
        <v>30.13</v>
      </c>
      <c r="J5" s="2">
        <v>0.21632999999999999</v>
      </c>
      <c r="K5" s="2">
        <v>30.383299999999998</v>
      </c>
      <c r="L5" s="2">
        <v>0.77983000000000002</v>
      </c>
      <c r="M5" s="2">
        <v>29.136700000000001</v>
      </c>
      <c r="N5" s="2">
        <v>0.54151000000000005</v>
      </c>
    </row>
    <row r="6" spans="2:14" x14ac:dyDescent="0.25">
      <c r="B6" t="s">
        <v>28</v>
      </c>
      <c r="C6" s="2">
        <v>29.42</v>
      </c>
      <c r="D6" s="2">
        <v>0.35086000000000001</v>
      </c>
      <c r="E6" s="2">
        <v>28.846699999999998</v>
      </c>
      <c r="F6" s="2">
        <v>0.82074999999999998</v>
      </c>
      <c r="G6" s="2">
        <v>28.813300000000002</v>
      </c>
      <c r="H6" s="2">
        <v>0.77137999999999995</v>
      </c>
      <c r="I6" s="2">
        <v>29.49</v>
      </c>
      <c r="J6" s="2">
        <v>1.1191</v>
      </c>
      <c r="K6" s="2">
        <v>28.993300000000001</v>
      </c>
      <c r="L6" s="2">
        <v>0.55984999999999996</v>
      </c>
      <c r="M6" s="2">
        <v>29.066700000000001</v>
      </c>
      <c r="N6" s="2">
        <v>0.95918000000000003</v>
      </c>
    </row>
    <row r="7" spans="2:14" x14ac:dyDescent="0.25">
      <c r="B7" t="s">
        <v>29</v>
      </c>
      <c r="C7" s="2">
        <v>27.31</v>
      </c>
      <c r="D7" s="2">
        <v>0.40447</v>
      </c>
      <c r="E7" s="2">
        <v>27.4467</v>
      </c>
      <c r="F7" s="2">
        <v>0.78779999999999994</v>
      </c>
      <c r="G7" s="2">
        <v>27.47</v>
      </c>
      <c r="H7" s="2">
        <v>0.56045</v>
      </c>
      <c r="I7" s="2">
        <v>29.2</v>
      </c>
      <c r="J7" s="2">
        <v>0.74746000000000001</v>
      </c>
      <c r="K7" s="2">
        <v>28.566700000000001</v>
      </c>
      <c r="L7" s="2">
        <v>0.54003000000000001</v>
      </c>
      <c r="M7" s="2">
        <v>28.433299999999999</v>
      </c>
      <c r="N7" s="2">
        <v>0.28360999999999997</v>
      </c>
    </row>
    <row r="8" spans="2:14" x14ac:dyDescent="0.25">
      <c r="B8" t="s">
        <v>30</v>
      </c>
      <c r="C8" s="2">
        <v>27.773299999999999</v>
      </c>
      <c r="D8" s="2">
        <v>2.0816999999999999E-2</v>
      </c>
      <c r="E8" s="2">
        <v>27.503299999999999</v>
      </c>
      <c r="F8" s="2">
        <v>0.36170999999999998</v>
      </c>
      <c r="G8" s="2">
        <v>27.3</v>
      </c>
      <c r="H8" s="2">
        <v>0.27622000000000002</v>
      </c>
      <c r="I8" s="2">
        <v>27.973299999999998</v>
      </c>
      <c r="J8" s="2">
        <v>0.14571999999999999</v>
      </c>
      <c r="K8" s="2">
        <v>27.596699999999998</v>
      </c>
      <c r="L8" s="2">
        <v>2.0816999999999999E-2</v>
      </c>
      <c r="M8" s="2">
        <v>27.666699999999999</v>
      </c>
      <c r="N8" s="2">
        <v>0.24007000000000001</v>
      </c>
    </row>
    <row r="9" spans="2:14" x14ac:dyDescent="0.25">
      <c r="B9" t="s">
        <v>31</v>
      </c>
      <c r="C9" s="2">
        <v>28.593299999999999</v>
      </c>
      <c r="D9" s="2">
        <v>0.57011999999999996</v>
      </c>
      <c r="E9" s="2">
        <v>27.73</v>
      </c>
      <c r="F9" s="2">
        <v>0.59101999999999999</v>
      </c>
      <c r="G9" s="2">
        <v>27.13</v>
      </c>
      <c r="H9" s="2">
        <v>0.92261000000000004</v>
      </c>
      <c r="I9" s="2">
        <v>30.743300000000001</v>
      </c>
      <c r="J9" s="2">
        <v>1.7728999999999999</v>
      </c>
      <c r="K9" s="2">
        <v>28.5867</v>
      </c>
      <c r="L9" s="2">
        <v>0.38695000000000002</v>
      </c>
      <c r="M9" s="2">
        <v>27.98</v>
      </c>
      <c r="N9" s="2">
        <v>0.79730999999999996</v>
      </c>
    </row>
    <row r="10" spans="2:14" x14ac:dyDescent="0.25">
      <c r="B10" t="s">
        <v>32</v>
      </c>
      <c r="C10" s="2">
        <v>28.01</v>
      </c>
      <c r="D10" s="2">
        <v>0.96250000000000002</v>
      </c>
      <c r="E10" s="2">
        <v>27.56</v>
      </c>
      <c r="F10" s="2">
        <v>7.9372999999999999E-2</v>
      </c>
      <c r="G10" s="2">
        <v>27.05</v>
      </c>
      <c r="H10" s="2">
        <v>0.79618</v>
      </c>
      <c r="I10" s="2">
        <v>28.753299999999999</v>
      </c>
      <c r="J10" s="2">
        <v>1.2007000000000001</v>
      </c>
      <c r="K10" s="2">
        <v>28.416699999999999</v>
      </c>
      <c r="L10" s="2">
        <v>0.68820999999999999</v>
      </c>
      <c r="M10" s="2">
        <v>27.79</v>
      </c>
      <c r="N10" s="2">
        <v>0.93696000000000002</v>
      </c>
    </row>
    <row r="11" spans="2:14" x14ac:dyDescent="0.25">
      <c r="B11" t="s">
        <v>33</v>
      </c>
      <c r="C11" s="2">
        <v>28.636700000000001</v>
      </c>
      <c r="D11" s="2">
        <v>0.26690000000000003</v>
      </c>
      <c r="E11" s="2">
        <v>27.443300000000001</v>
      </c>
      <c r="F11" s="2">
        <v>0.37978000000000001</v>
      </c>
      <c r="G11" s="2">
        <v>27.05</v>
      </c>
      <c r="H11" s="2">
        <v>0.22338</v>
      </c>
      <c r="I11" s="2">
        <v>29.743300000000001</v>
      </c>
      <c r="J11" s="2">
        <v>0.36253999999999997</v>
      </c>
      <c r="K11" s="2">
        <v>29.113299999999999</v>
      </c>
      <c r="L11" s="2">
        <v>0.57882</v>
      </c>
      <c r="M11" s="2">
        <v>27.476700000000001</v>
      </c>
      <c r="N11" s="2">
        <v>0.89985000000000004</v>
      </c>
    </row>
    <row r="12" spans="2:14" x14ac:dyDescent="0.25">
      <c r="B12" t="s">
        <v>34</v>
      </c>
      <c r="C12" s="2">
        <v>28.166699999999999</v>
      </c>
      <c r="D12" s="2">
        <v>0.35726000000000002</v>
      </c>
      <c r="E12" s="2">
        <v>27.736699999999999</v>
      </c>
      <c r="F12" s="2">
        <v>0.42359999999999998</v>
      </c>
      <c r="G12" s="2">
        <v>27.683299999999999</v>
      </c>
      <c r="H12" s="2">
        <v>0.32393</v>
      </c>
      <c r="I12" s="2">
        <v>27.35</v>
      </c>
      <c r="J12" s="2">
        <v>0.61245000000000005</v>
      </c>
      <c r="K12" s="2">
        <v>27.883299999999998</v>
      </c>
      <c r="L12" s="2">
        <v>8.9629E-2</v>
      </c>
      <c r="M12" s="2">
        <v>27.406700000000001</v>
      </c>
      <c r="N12" s="2">
        <v>0.57274000000000003</v>
      </c>
    </row>
    <row r="13" spans="2:14" x14ac:dyDescent="0.25">
      <c r="B13" t="s">
        <v>35</v>
      </c>
      <c r="C13" s="2">
        <v>28.633299999999998</v>
      </c>
      <c r="D13" s="2">
        <v>0.52786</v>
      </c>
      <c r="E13" s="2">
        <v>28.3733</v>
      </c>
      <c r="F13" s="2">
        <v>0.10017</v>
      </c>
      <c r="G13" s="2">
        <v>28.046700000000001</v>
      </c>
      <c r="H13" s="2">
        <v>0.30664999999999998</v>
      </c>
      <c r="I13" s="2">
        <v>29.306699999999999</v>
      </c>
      <c r="J13" s="2">
        <v>0.53686999999999996</v>
      </c>
      <c r="K13" s="2">
        <v>29.076699999999999</v>
      </c>
      <c r="L13" s="2">
        <v>0.20257</v>
      </c>
      <c r="M13" s="2">
        <v>28.116700000000002</v>
      </c>
      <c r="N13" s="2">
        <v>9.2915999999999999E-2</v>
      </c>
    </row>
    <row r="14" spans="2:14" x14ac:dyDescent="0.25">
      <c r="B14" t="s">
        <v>36</v>
      </c>
      <c r="C14" s="2">
        <v>29.37</v>
      </c>
      <c r="D14" s="2">
        <v>0.40950999999999999</v>
      </c>
      <c r="E14" s="2"/>
      <c r="F14" s="2"/>
      <c r="G14" s="2">
        <v>28.396699999999999</v>
      </c>
      <c r="H14" s="2">
        <v>0.84179999999999999</v>
      </c>
      <c r="I14" s="2">
        <v>28.646699999999999</v>
      </c>
      <c r="J14" s="2">
        <v>0.53678000000000003</v>
      </c>
      <c r="K14" s="2">
        <v>27.853300000000001</v>
      </c>
      <c r="L14" s="2">
        <v>0.53519000000000005</v>
      </c>
      <c r="M14" s="2">
        <v>27.95</v>
      </c>
      <c r="N14" s="2">
        <v>0.14799000000000001</v>
      </c>
    </row>
    <row r="15" spans="2:14" x14ac:dyDescent="0.25">
      <c r="B15" t="s">
        <v>37</v>
      </c>
      <c r="C15" s="2">
        <v>28.636700000000001</v>
      </c>
      <c r="D15" s="2">
        <v>0.82779000000000003</v>
      </c>
      <c r="E15" s="2">
        <v>29.27</v>
      </c>
      <c r="F15" s="2">
        <v>0.87229999999999996</v>
      </c>
      <c r="G15" s="2">
        <v>27.683299999999999</v>
      </c>
      <c r="H15" s="2">
        <v>0.36610999999999999</v>
      </c>
      <c r="I15" s="2">
        <v>29.396699999999999</v>
      </c>
      <c r="J15" s="2">
        <v>0.63256000000000001</v>
      </c>
      <c r="K15" s="2">
        <v>28.206700000000001</v>
      </c>
      <c r="L15" s="2">
        <v>0.87695000000000001</v>
      </c>
      <c r="M15" s="2">
        <v>27.8733</v>
      </c>
      <c r="N15" s="2">
        <v>0.58321000000000001</v>
      </c>
    </row>
    <row r="16" spans="2:14" x14ac:dyDescent="0.25">
      <c r="B16" t="s">
        <v>38</v>
      </c>
      <c r="C16" s="2">
        <v>28.656700000000001</v>
      </c>
      <c r="D16" s="2">
        <v>1.4927999999999999</v>
      </c>
      <c r="E16" s="2">
        <v>27.933299999999999</v>
      </c>
      <c r="F16" s="2">
        <v>0.16258</v>
      </c>
      <c r="G16" s="2">
        <v>26.956700000000001</v>
      </c>
      <c r="H16" s="2">
        <v>0.60119</v>
      </c>
      <c r="I16" s="2">
        <v>29.37</v>
      </c>
      <c r="J16" s="2">
        <v>0.53112999999999999</v>
      </c>
      <c r="K16" s="2">
        <v>28.343299999999999</v>
      </c>
      <c r="L16" s="2">
        <v>0.23587</v>
      </c>
      <c r="M16" s="2">
        <v>27.776700000000002</v>
      </c>
      <c r="N16" s="2">
        <v>0.24379000000000001</v>
      </c>
    </row>
    <row r="17" spans="2:14" x14ac:dyDescent="0.25">
      <c r="B17" t="s">
        <v>39</v>
      </c>
      <c r="C17" s="2">
        <v>28.666699999999999</v>
      </c>
      <c r="D17" s="2">
        <v>0.7077</v>
      </c>
      <c r="E17" s="2">
        <v>27.94</v>
      </c>
      <c r="F17" s="2">
        <v>0.43404999999999999</v>
      </c>
      <c r="G17" s="2">
        <v>26.7667</v>
      </c>
      <c r="H17" s="2">
        <v>0.82001999999999997</v>
      </c>
      <c r="I17" s="2">
        <v>30.36</v>
      </c>
      <c r="J17" s="2">
        <v>1.6361000000000001</v>
      </c>
      <c r="K17" s="2">
        <v>29.246700000000001</v>
      </c>
      <c r="L17" s="2">
        <v>0.71514999999999995</v>
      </c>
      <c r="M17" s="2">
        <v>28.806699999999999</v>
      </c>
      <c r="N17" s="2">
        <v>0.42004000000000002</v>
      </c>
    </row>
    <row r="18" spans="2:14" x14ac:dyDescent="0.25">
      <c r="B18" t="s">
        <v>40</v>
      </c>
      <c r="C18" s="2">
        <v>27.9</v>
      </c>
      <c r="D18" s="2">
        <v>0.38118000000000002</v>
      </c>
      <c r="E18" s="2">
        <v>27.066700000000001</v>
      </c>
      <c r="F18" s="2">
        <v>0.48952000000000001</v>
      </c>
      <c r="G18" s="2">
        <v>26.46</v>
      </c>
      <c r="H18" s="2">
        <v>0.60506000000000004</v>
      </c>
      <c r="I18" s="2">
        <v>29.966699999999999</v>
      </c>
      <c r="J18" s="2">
        <v>0.94647999999999999</v>
      </c>
      <c r="K18" s="2">
        <v>27.6233</v>
      </c>
      <c r="L18" s="2">
        <v>0.31659999999999999</v>
      </c>
      <c r="M18" s="2">
        <v>27.69</v>
      </c>
      <c r="N18" s="2">
        <v>1.7797000000000001</v>
      </c>
    </row>
    <row r="19" spans="2:14" x14ac:dyDescent="0.25">
      <c r="B19" t="s">
        <v>41</v>
      </c>
      <c r="C19" s="2">
        <v>28.056699999999999</v>
      </c>
      <c r="D19" s="2">
        <v>1.9802</v>
      </c>
      <c r="E19" s="2">
        <v>28.1</v>
      </c>
      <c r="F19" s="2">
        <v>8.7178000000000005E-2</v>
      </c>
      <c r="G19" s="2">
        <v>26.02</v>
      </c>
      <c r="H19" s="2">
        <v>0.53112999999999999</v>
      </c>
      <c r="I19" s="2">
        <v>27.19</v>
      </c>
      <c r="J19" s="2">
        <v>1.2179</v>
      </c>
      <c r="K19" s="2">
        <v>27.533300000000001</v>
      </c>
      <c r="L19" s="2">
        <v>1.002</v>
      </c>
      <c r="M19" s="2">
        <v>27.24</v>
      </c>
      <c r="N19" s="2">
        <v>0.16092999999999999</v>
      </c>
    </row>
    <row r="20" spans="2:14" x14ac:dyDescent="0.25">
      <c r="B20" t="s">
        <v>42</v>
      </c>
      <c r="C20" s="2">
        <v>28.853300000000001</v>
      </c>
      <c r="D20" s="2">
        <v>0.70543</v>
      </c>
      <c r="E20" s="2">
        <v>27.5733</v>
      </c>
      <c r="F20" s="2">
        <v>1.3524</v>
      </c>
      <c r="G20" s="2">
        <v>26.246700000000001</v>
      </c>
      <c r="H20" s="2">
        <v>2.2839</v>
      </c>
      <c r="I20" s="2">
        <v>31.263300000000001</v>
      </c>
      <c r="J20" s="2">
        <v>1.0858000000000001</v>
      </c>
      <c r="K20" s="2">
        <v>28.7133</v>
      </c>
      <c r="L20" s="2">
        <v>1.0523</v>
      </c>
      <c r="M20" s="2">
        <v>28.66</v>
      </c>
      <c r="N20" s="2">
        <v>2.2524000000000002</v>
      </c>
    </row>
    <row r="21" spans="2:14" x14ac:dyDescent="0.25">
      <c r="B21" t="s">
        <v>43</v>
      </c>
      <c r="C21" s="2">
        <v>27.646699999999999</v>
      </c>
      <c r="D21" s="2">
        <v>0.30534</v>
      </c>
      <c r="E21" s="2">
        <v>27.49</v>
      </c>
      <c r="F21" s="2">
        <v>0.22869</v>
      </c>
      <c r="G21" s="2">
        <v>26.936699999999998</v>
      </c>
      <c r="H21" s="2">
        <v>0.16289000000000001</v>
      </c>
      <c r="I21" s="2">
        <v>28.103300000000001</v>
      </c>
      <c r="J21" s="2">
        <v>0.1159</v>
      </c>
      <c r="K21" s="2">
        <v>27.093299999999999</v>
      </c>
      <c r="L21" s="2">
        <v>0.77744999999999997</v>
      </c>
      <c r="M21" s="2">
        <v>26.436699999999998</v>
      </c>
      <c r="N21" s="2">
        <v>0.75480999999999998</v>
      </c>
    </row>
    <row r="22" spans="2:14" x14ac:dyDescent="0.25">
      <c r="B22" t="s">
        <v>44</v>
      </c>
      <c r="C22" s="2">
        <v>29.186699999999998</v>
      </c>
      <c r="D22" s="2">
        <v>0.90422999999999998</v>
      </c>
      <c r="E22" s="2">
        <v>27.34</v>
      </c>
      <c r="F22" s="2">
        <v>0.83648</v>
      </c>
      <c r="G22" s="2">
        <v>26.9467</v>
      </c>
      <c r="H22" s="2">
        <v>1.2768999999999999</v>
      </c>
      <c r="I22" s="2">
        <v>28.096699999999998</v>
      </c>
      <c r="J22" s="2">
        <v>1.2529999999999999</v>
      </c>
      <c r="K22" s="2">
        <v>27.136700000000001</v>
      </c>
      <c r="L22" s="2">
        <v>0.34078000000000003</v>
      </c>
      <c r="M22" s="2">
        <v>25.82</v>
      </c>
      <c r="N22" s="2">
        <v>0.59506000000000003</v>
      </c>
    </row>
    <row r="23" spans="2:14" x14ac:dyDescent="0.25">
      <c r="B23" t="s">
        <v>45</v>
      </c>
      <c r="C23" s="2">
        <v>27.976700000000001</v>
      </c>
      <c r="D23" s="2">
        <v>0.66876000000000002</v>
      </c>
      <c r="E23" s="2">
        <v>27.9833</v>
      </c>
      <c r="F23" s="2">
        <v>0.36074000000000001</v>
      </c>
      <c r="G23" s="2">
        <v>27.033300000000001</v>
      </c>
      <c r="H23" s="2">
        <v>0.35852000000000001</v>
      </c>
      <c r="I23" s="2">
        <v>28.263300000000001</v>
      </c>
      <c r="J23" s="2">
        <v>0.35796</v>
      </c>
      <c r="K23" s="2">
        <v>29.273299999999999</v>
      </c>
      <c r="L23" s="2">
        <v>0.85616999999999999</v>
      </c>
      <c r="M23" s="2">
        <v>27.8933</v>
      </c>
      <c r="N23" s="2">
        <v>0.50212999999999997</v>
      </c>
    </row>
    <row r="24" spans="2:14" x14ac:dyDescent="0.25">
      <c r="B24" t="s">
        <v>46</v>
      </c>
      <c r="C24" s="2">
        <v>28.843299999999999</v>
      </c>
      <c r="D24" s="2">
        <v>1.1409</v>
      </c>
      <c r="E24" s="2">
        <v>28.47</v>
      </c>
      <c r="F24" s="2">
        <v>0.52915000000000001</v>
      </c>
      <c r="G24" s="2">
        <v>27.79</v>
      </c>
      <c r="H24" s="2">
        <v>0.73777000000000004</v>
      </c>
      <c r="I24" s="2">
        <v>28.92</v>
      </c>
      <c r="J24" s="2">
        <v>1.3341000000000001</v>
      </c>
      <c r="K24" s="2">
        <v>28.2867</v>
      </c>
      <c r="L24" s="2">
        <v>0.40464</v>
      </c>
      <c r="M24" s="2">
        <v>27.566700000000001</v>
      </c>
      <c r="N24" s="2">
        <v>0.71304999999999996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27B-43F8-435D-8374-4B2B13EFA29B}">
  <dimension ref="B2:N24"/>
  <sheetViews>
    <sheetView workbookViewId="0">
      <selection activeCell="Q20" sqref="Q20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2">
        <v>32.473300000000002</v>
      </c>
      <c r="D5" s="2">
        <v>1.2707999999999999</v>
      </c>
      <c r="E5" s="2">
        <v>31.633299999999998</v>
      </c>
      <c r="F5" s="2">
        <v>1.3008</v>
      </c>
      <c r="G5" s="2">
        <v>30.473299999999998</v>
      </c>
      <c r="H5" s="2">
        <v>0.38501000000000002</v>
      </c>
      <c r="I5" s="2">
        <v>30.343299999999999</v>
      </c>
      <c r="J5" s="2">
        <v>0.28023999999999999</v>
      </c>
      <c r="K5" s="2">
        <v>30.986699999999999</v>
      </c>
      <c r="L5" s="2">
        <v>1.1942999999999999</v>
      </c>
      <c r="M5" s="2">
        <v>29.846699999999998</v>
      </c>
      <c r="N5" s="2">
        <v>0.76034999999999997</v>
      </c>
    </row>
    <row r="6" spans="2:14" x14ac:dyDescent="0.25">
      <c r="B6" t="s">
        <v>28</v>
      </c>
      <c r="C6" s="2">
        <v>29.8933</v>
      </c>
      <c r="D6" s="2">
        <v>0.47438000000000002</v>
      </c>
      <c r="E6" s="2">
        <v>29.48</v>
      </c>
      <c r="F6" s="2">
        <v>0.55561000000000005</v>
      </c>
      <c r="G6" s="2">
        <v>29.243300000000001</v>
      </c>
      <c r="H6" s="2">
        <v>0.86985000000000001</v>
      </c>
      <c r="I6" s="2">
        <v>30.3367</v>
      </c>
      <c r="J6" s="2">
        <v>0.48210999999999998</v>
      </c>
      <c r="K6" s="2">
        <v>29.7133</v>
      </c>
      <c r="L6" s="2">
        <v>0.71009</v>
      </c>
      <c r="M6" s="2">
        <v>29.986699999999999</v>
      </c>
      <c r="N6" s="2">
        <v>0.26839000000000002</v>
      </c>
    </row>
    <row r="7" spans="2:14" x14ac:dyDescent="0.25">
      <c r="B7" t="s">
        <v>29</v>
      </c>
      <c r="C7" s="2">
        <v>27.546700000000001</v>
      </c>
      <c r="D7" s="2">
        <v>0.34588000000000002</v>
      </c>
      <c r="E7" s="2">
        <v>28</v>
      </c>
      <c r="F7" s="2">
        <v>0.85282000000000002</v>
      </c>
      <c r="G7" s="2">
        <v>27.796700000000001</v>
      </c>
      <c r="H7" s="2">
        <v>0.85331000000000001</v>
      </c>
      <c r="I7" s="2">
        <v>29.9267</v>
      </c>
      <c r="J7" s="2">
        <v>1.1002000000000001</v>
      </c>
      <c r="K7" s="2">
        <v>28.6233</v>
      </c>
      <c r="L7" s="2">
        <v>0.62067000000000005</v>
      </c>
      <c r="M7" s="2">
        <v>28.686699999999998</v>
      </c>
      <c r="N7" s="2">
        <v>8.3266999999999994E-2</v>
      </c>
    </row>
    <row r="8" spans="2:14" x14ac:dyDescent="0.25">
      <c r="B8" t="s">
        <v>30</v>
      </c>
      <c r="C8" s="2"/>
      <c r="D8" s="2"/>
      <c r="E8" s="2"/>
      <c r="F8" s="2"/>
      <c r="G8" s="2"/>
      <c r="H8" s="2"/>
      <c r="I8" s="2">
        <v>28.113299999999999</v>
      </c>
      <c r="J8" s="2">
        <v>4.7258000000000001E-2</v>
      </c>
      <c r="K8" s="2">
        <v>27.646699999999999</v>
      </c>
      <c r="L8" s="2">
        <v>9.8150000000000001E-2</v>
      </c>
      <c r="M8" s="2">
        <v>27.763300000000001</v>
      </c>
      <c r="N8" s="2">
        <v>0.27790999999999999</v>
      </c>
    </row>
    <row r="9" spans="2:14" x14ac:dyDescent="0.25">
      <c r="B9" t="s">
        <v>31</v>
      </c>
      <c r="C9" s="2">
        <v>29.183299999999999</v>
      </c>
      <c r="D9" s="2">
        <v>0.81738999999999995</v>
      </c>
      <c r="E9" s="2">
        <v>28.6633</v>
      </c>
      <c r="F9" s="2">
        <v>0.50243000000000004</v>
      </c>
      <c r="G9" s="2">
        <v>27.833300000000001</v>
      </c>
      <c r="H9" s="2">
        <v>0.91220999999999997</v>
      </c>
      <c r="I9" s="2">
        <v>30.89</v>
      </c>
      <c r="J9" s="2">
        <v>1.879</v>
      </c>
      <c r="K9" s="2">
        <v>29.69</v>
      </c>
      <c r="L9" s="2">
        <v>0.45923999999999998</v>
      </c>
      <c r="M9" s="2">
        <v>28.736699999999999</v>
      </c>
      <c r="N9" s="2">
        <v>1.018</v>
      </c>
    </row>
    <row r="10" spans="2:14" x14ac:dyDescent="0.25">
      <c r="B10" t="s">
        <v>32</v>
      </c>
      <c r="C10" s="2">
        <v>28.28</v>
      </c>
      <c r="D10" s="2">
        <v>0.90066999999999997</v>
      </c>
      <c r="E10" s="2"/>
      <c r="F10" s="2"/>
      <c r="G10" s="2">
        <v>27.63</v>
      </c>
      <c r="H10" s="2">
        <v>0.72628999999999999</v>
      </c>
      <c r="I10" s="2"/>
      <c r="J10" s="2"/>
      <c r="K10" s="2"/>
      <c r="L10" s="2"/>
      <c r="M10" s="2">
        <v>27.966699999999999</v>
      </c>
      <c r="N10" s="2">
        <v>1.0761000000000001</v>
      </c>
    </row>
    <row r="11" spans="2:14" x14ac:dyDescent="0.25">
      <c r="B11" t="s">
        <v>33</v>
      </c>
      <c r="C11" s="2"/>
      <c r="D11" s="2"/>
      <c r="E11" s="2">
        <v>28.236699999999999</v>
      </c>
      <c r="F11" s="2">
        <v>0.50122999999999995</v>
      </c>
      <c r="G11" s="2">
        <v>27.736699999999999</v>
      </c>
      <c r="H11" s="2">
        <v>0.31564999999999999</v>
      </c>
      <c r="I11" s="2"/>
      <c r="J11" s="2"/>
      <c r="K11" s="2"/>
      <c r="L11" s="2"/>
      <c r="M11" s="2">
        <v>28.186699999999998</v>
      </c>
      <c r="N11" s="2">
        <v>0.31564999999999999</v>
      </c>
    </row>
    <row r="12" spans="2:14" x14ac:dyDescent="0.25">
      <c r="B12" t="s">
        <v>34</v>
      </c>
      <c r="C12" s="2">
        <v>28.5167</v>
      </c>
      <c r="D12" s="2">
        <v>0.41404999999999997</v>
      </c>
      <c r="E12" s="2">
        <v>28.886700000000001</v>
      </c>
      <c r="F12" s="2">
        <v>0.61856999999999995</v>
      </c>
      <c r="G12" s="2">
        <v>28.236699999999999</v>
      </c>
      <c r="H12" s="2">
        <v>0.46231</v>
      </c>
      <c r="I12" s="2">
        <v>27.55</v>
      </c>
      <c r="J12" s="2">
        <v>0.64132999999999996</v>
      </c>
      <c r="K12" s="2">
        <v>28.49</v>
      </c>
      <c r="L12" s="2">
        <v>0.97040999999999999</v>
      </c>
      <c r="M12" s="2">
        <v>28.146699999999999</v>
      </c>
      <c r="N12" s="2">
        <v>0.57552999999999999</v>
      </c>
    </row>
    <row r="13" spans="2:14" x14ac:dyDescent="0.25">
      <c r="B13" t="s">
        <v>35</v>
      </c>
      <c r="C13" s="2">
        <v>28.793299999999999</v>
      </c>
      <c r="D13" s="2">
        <v>0.46522000000000002</v>
      </c>
      <c r="E13" s="2">
        <v>28.603300000000001</v>
      </c>
      <c r="F13" s="2">
        <v>0.21825</v>
      </c>
      <c r="G13" s="2">
        <v>28.363299999999999</v>
      </c>
      <c r="H13" s="2">
        <v>0.38279999999999997</v>
      </c>
      <c r="I13" s="2">
        <v>29.476700000000001</v>
      </c>
      <c r="J13" s="2">
        <v>0.26501999999999998</v>
      </c>
      <c r="K13" s="2">
        <v>29.4633</v>
      </c>
      <c r="L13" s="2">
        <v>0.35571999999999998</v>
      </c>
      <c r="M13" s="2">
        <v>28.34</v>
      </c>
      <c r="N13" s="2">
        <v>0.10440000000000001</v>
      </c>
    </row>
    <row r="14" spans="2:14" x14ac:dyDescent="0.25">
      <c r="B14" t="s">
        <v>36</v>
      </c>
      <c r="C14" s="2"/>
      <c r="D14" s="2"/>
      <c r="E14" s="2"/>
      <c r="F14" s="2"/>
      <c r="G14" s="2">
        <v>28.966699999999999</v>
      </c>
      <c r="H14" s="2">
        <v>0.71618999999999999</v>
      </c>
      <c r="I14" s="2"/>
      <c r="J14" s="2"/>
      <c r="K14" s="2"/>
      <c r="L14" s="2"/>
      <c r="M14" s="2">
        <v>28.1</v>
      </c>
      <c r="N14" s="2">
        <v>9.5394000000000007E-2</v>
      </c>
    </row>
    <row r="15" spans="2:14" x14ac:dyDescent="0.25">
      <c r="B15" t="s">
        <v>37</v>
      </c>
      <c r="C15" s="2">
        <v>28.8</v>
      </c>
      <c r="D15" s="2">
        <v>0.79900000000000004</v>
      </c>
      <c r="E15" s="2">
        <v>29.56</v>
      </c>
      <c r="F15" s="2">
        <v>1.0927</v>
      </c>
      <c r="G15" s="2">
        <v>27.97</v>
      </c>
      <c r="H15" s="2">
        <v>0.32078000000000001</v>
      </c>
      <c r="I15" s="2">
        <v>29.59</v>
      </c>
      <c r="J15" s="2">
        <v>0.64715</v>
      </c>
      <c r="K15" s="2">
        <v>28.74</v>
      </c>
      <c r="L15" s="2">
        <v>0.69462000000000002</v>
      </c>
      <c r="M15" s="2">
        <v>27.976700000000001</v>
      </c>
      <c r="N15" s="2">
        <v>0.58858999999999995</v>
      </c>
    </row>
    <row r="16" spans="2:14" x14ac:dyDescent="0.25">
      <c r="B16" t="s">
        <v>38</v>
      </c>
      <c r="C16" s="2">
        <v>29.1767</v>
      </c>
      <c r="D16" s="2">
        <v>0.85114000000000001</v>
      </c>
      <c r="E16" s="2"/>
      <c r="F16" s="2"/>
      <c r="G16" s="2">
        <v>27.6967</v>
      </c>
      <c r="H16" s="2">
        <v>7.3710999999999999E-2</v>
      </c>
      <c r="I16" s="2"/>
      <c r="J16" s="2"/>
      <c r="K16" s="2">
        <v>29.49</v>
      </c>
      <c r="L16" s="2">
        <v>9.5394000000000007E-2</v>
      </c>
      <c r="M16" s="2"/>
      <c r="N16" s="2"/>
    </row>
    <row r="17" spans="2:14" x14ac:dyDescent="0.25">
      <c r="B17" t="s">
        <v>39</v>
      </c>
      <c r="C17" s="2">
        <v>28.84</v>
      </c>
      <c r="D17" s="2">
        <v>0.64466999999999997</v>
      </c>
      <c r="E17" s="2"/>
      <c r="F17" s="2"/>
      <c r="G17" s="2">
        <v>27.056699999999999</v>
      </c>
      <c r="H17" s="2">
        <v>0.84511999999999998</v>
      </c>
      <c r="I17" s="2">
        <v>30.65</v>
      </c>
      <c r="J17" s="2">
        <v>1.4856</v>
      </c>
      <c r="K17" s="2"/>
      <c r="L17" s="2"/>
      <c r="M17" s="2">
        <v>29.436699999999998</v>
      </c>
      <c r="N17" s="2">
        <v>0.52366999999999997</v>
      </c>
    </row>
    <row r="18" spans="2:14" x14ac:dyDescent="0.25">
      <c r="B18" t="s">
        <v>40</v>
      </c>
      <c r="C18" s="2">
        <v>28.4633</v>
      </c>
      <c r="D18" s="2">
        <v>0.59180999999999995</v>
      </c>
      <c r="E18" s="2">
        <v>27.94</v>
      </c>
      <c r="F18" s="2">
        <v>0.46487000000000001</v>
      </c>
      <c r="G18" s="2">
        <v>27.39</v>
      </c>
      <c r="H18" s="2">
        <v>0.79698999999999998</v>
      </c>
      <c r="I18" s="2">
        <v>30.466699999999999</v>
      </c>
      <c r="J18" s="2">
        <v>1.1055999999999999</v>
      </c>
      <c r="K18" s="2">
        <v>28.6067</v>
      </c>
      <c r="L18" s="2">
        <v>0.76970000000000005</v>
      </c>
      <c r="M18" s="2">
        <v>27.966699999999999</v>
      </c>
      <c r="N18" s="2">
        <v>1.6639999999999999</v>
      </c>
    </row>
    <row r="19" spans="2:14" x14ac:dyDescent="0.25">
      <c r="B19" t="s">
        <v>41</v>
      </c>
      <c r="C19" s="2">
        <v>28.556699999999999</v>
      </c>
      <c r="D19" s="2">
        <v>2.0760000000000001</v>
      </c>
      <c r="E19" s="2"/>
      <c r="F19" s="2"/>
      <c r="G19" s="2">
        <v>27.1433</v>
      </c>
      <c r="H19" s="2">
        <v>0.28710999999999998</v>
      </c>
      <c r="I19" s="2">
        <v>27.81</v>
      </c>
      <c r="J19" s="2">
        <v>0.68088000000000004</v>
      </c>
      <c r="K19" s="2"/>
      <c r="L19" s="2"/>
      <c r="M19" s="2">
        <v>27.396699999999999</v>
      </c>
      <c r="N19" s="2">
        <v>0.34932999999999997</v>
      </c>
    </row>
    <row r="20" spans="2:14" x14ac:dyDescent="0.25">
      <c r="B20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25">
      <c r="B21" t="s">
        <v>43</v>
      </c>
      <c r="C21" s="2">
        <v>28.066700000000001</v>
      </c>
      <c r="D21" s="2">
        <v>0.44286999999999999</v>
      </c>
      <c r="E21" s="2">
        <v>28.903300000000002</v>
      </c>
      <c r="F21" s="2">
        <v>0.96074999999999999</v>
      </c>
      <c r="G21" s="2">
        <v>27.49</v>
      </c>
      <c r="H21" s="2">
        <v>0.46487000000000001</v>
      </c>
      <c r="I21" s="2">
        <v>28.646699999999999</v>
      </c>
      <c r="J21" s="2">
        <v>8.5049E-2</v>
      </c>
      <c r="K21" s="2">
        <v>27.86</v>
      </c>
      <c r="L21" s="2">
        <v>0.57104999999999995</v>
      </c>
      <c r="M21" s="2">
        <v>27.04</v>
      </c>
      <c r="N21" s="2">
        <v>0.53254000000000001</v>
      </c>
    </row>
    <row r="22" spans="2:14" x14ac:dyDescent="0.25">
      <c r="B22" t="s">
        <v>44</v>
      </c>
      <c r="C22" s="2">
        <v>29.76</v>
      </c>
      <c r="D22" s="2">
        <v>0.37323000000000001</v>
      </c>
      <c r="E22" s="2">
        <v>28.8733</v>
      </c>
      <c r="F22" s="2">
        <v>0.51326000000000005</v>
      </c>
      <c r="G22" s="2">
        <v>27.776700000000002</v>
      </c>
      <c r="H22" s="2">
        <v>1.1641999999999999</v>
      </c>
      <c r="I22" s="2">
        <v>28.88</v>
      </c>
      <c r="J22" s="2">
        <v>1.2834000000000001</v>
      </c>
      <c r="K22" s="2"/>
      <c r="L22" s="2"/>
      <c r="M22" s="2">
        <v>26.8033</v>
      </c>
      <c r="N22" s="2">
        <v>0.77358000000000005</v>
      </c>
    </row>
    <row r="23" spans="2:14" x14ac:dyDescent="0.25">
      <c r="B23" t="s">
        <v>45</v>
      </c>
      <c r="C23" s="2">
        <v>28.5167</v>
      </c>
      <c r="D23" s="2">
        <v>0.59919</v>
      </c>
      <c r="E23" s="2">
        <v>29.046700000000001</v>
      </c>
      <c r="F23" s="2">
        <v>0.40500999999999998</v>
      </c>
      <c r="G23" s="2">
        <v>27.453299999999999</v>
      </c>
      <c r="H23" s="2">
        <v>0.26101999999999997</v>
      </c>
      <c r="I23" s="2">
        <v>28.406700000000001</v>
      </c>
      <c r="J23" s="2">
        <v>0.23288</v>
      </c>
      <c r="K23" s="2">
        <v>30.506699999999999</v>
      </c>
      <c r="L23" s="2">
        <v>1.78</v>
      </c>
      <c r="M23" s="2">
        <v>28.273299999999999</v>
      </c>
      <c r="N23" s="2">
        <v>0.38940000000000002</v>
      </c>
    </row>
    <row r="24" spans="2:14" x14ac:dyDescent="0.25">
      <c r="B24" t="s">
        <v>46</v>
      </c>
      <c r="C24" s="2">
        <v>29.033300000000001</v>
      </c>
      <c r="D24" s="2">
        <v>1.2761</v>
      </c>
      <c r="E24" s="2">
        <v>30.223299999999998</v>
      </c>
      <c r="F24" s="2">
        <v>0.11719</v>
      </c>
      <c r="G24" s="2">
        <v>28.443300000000001</v>
      </c>
      <c r="H24" s="2">
        <v>0.3453</v>
      </c>
      <c r="I24" s="2">
        <v>29.216699999999999</v>
      </c>
      <c r="J24" s="2">
        <v>1.4756</v>
      </c>
      <c r="K24" s="2">
        <v>29.083300000000001</v>
      </c>
      <c r="L24" s="2">
        <v>0.86072000000000004</v>
      </c>
      <c r="M24" s="2">
        <v>28.366700000000002</v>
      </c>
      <c r="N24" s="2">
        <v>0.86031000000000002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63B5-8986-416E-AA56-DD25AD811396}">
  <dimension ref="B2:N24"/>
  <sheetViews>
    <sheetView workbookViewId="0">
      <selection activeCell="P17" sqref="P17"/>
    </sheetView>
  </sheetViews>
  <sheetFormatPr defaultRowHeight="15" x14ac:dyDescent="0.25"/>
  <sheetData>
    <row r="2" spans="2:14" x14ac:dyDescent="0.25">
      <c r="C2" t="s">
        <v>20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</row>
    <row r="3" spans="2:14" x14ac:dyDescent="0.25">
      <c r="C3" t="s">
        <v>21</v>
      </c>
      <c r="D3" t="s">
        <v>21</v>
      </c>
      <c r="E3" t="s">
        <v>25</v>
      </c>
      <c r="F3" t="s">
        <v>25</v>
      </c>
      <c r="G3" t="s">
        <v>26</v>
      </c>
      <c r="H3" t="s">
        <v>26</v>
      </c>
      <c r="I3" t="s">
        <v>21</v>
      </c>
      <c r="J3" t="s">
        <v>21</v>
      </c>
      <c r="K3" t="s">
        <v>25</v>
      </c>
      <c r="L3" t="s">
        <v>25</v>
      </c>
      <c r="M3" t="s">
        <v>26</v>
      </c>
      <c r="N3" t="s">
        <v>26</v>
      </c>
    </row>
    <row r="4" spans="2:14" x14ac:dyDescent="0.25">
      <c r="C4" t="s">
        <v>47</v>
      </c>
      <c r="D4" t="s">
        <v>48</v>
      </c>
      <c r="E4" t="s">
        <v>47</v>
      </c>
      <c r="F4" t="s">
        <v>48</v>
      </c>
      <c r="G4" t="s">
        <v>47</v>
      </c>
      <c r="H4" t="s">
        <v>48</v>
      </c>
      <c r="I4" t="s">
        <v>47</v>
      </c>
      <c r="J4" t="s">
        <v>48</v>
      </c>
      <c r="K4" t="s">
        <v>47</v>
      </c>
      <c r="L4" t="s">
        <v>48</v>
      </c>
      <c r="M4" t="s">
        <v>47</v>
      </c>
      <c r="N4" t="s">
        <v>48</v>
      </c>
    </row>
    <row r="5" spans="2:14" x14ac:dyDescent="0.25">
      <c r="B5" t="s">
        <v>19</v>
      </c>
      <c r="C5" s="1">
        <v>8.9496000000000002</v>
      </c>
      <c r="D5" s="1">
        <v>6.1005000000000003</v>
      </c>
      <c r="E5" s="1">
        <v>4.1943000000000001</v>
      </c>
      <c r="F5" s="1">
        <v>0.92230999999999996</v>
      </c>
      <c r="G5" s="1">
        <v>12.4312</v>
      </c>
      <c r="H5" s="1">
        <v>11.339700000000001</v>
      </c>
      <c r="I5" s="1">
        <v>5.0955000000000004</v>
      </c>
      <c r="J5" s="1">
        <v>1.9517</v>
      </c>
      <c r="K5" s="1">
        <v>4.2739000000000003</v>
      </c>
      <c r="L5" s="1">
        <v>1.5204</v>
      </c>
      <c r="M5" s="1">
        <v>3.8254999999999999</v>
      </c>
      <c r="N5" s="1">
        <v>2.1890999999999998</v>
      </c>
    </row>
    <row r="6" spans="2:14" x14ac:dyDescent="0.25">
      <c r="B6" t="s">
        <v>28</v>
      </c>
      <c r="C6" s="1">
        <v>8.2149000000000001</v>
      </c>
      <c r="D6" s="1">
        <v>3.383</v>
      </c>
      <c r="E6" s="1">
        <v>3.0712000000000002</v>
      </c>
      <c r="F6" s="1">
        <v>2.3458000000000001</v>
      </c>
      <c r="G6" s="1">
        <v>5.7183000000000002</v>
      </c>
      <c r="H6" s="1">
        <v>0.69632000000000005</v>
      </c>
      <c r="I6" s="1">
        <v>3.3420999999999998</v>
      </c>
      <c r="J6" s="1">
        <v>1.4846999999999999</v>
      </c>
      <c r="K6" s="1">
        <v>5.1692</v>
      </c>
      <c r="L6" s="1">
        <v>1.1042000000000001</v>
      </c>
      <c r="M6" s="1">
        <v>3.7702</v>
      </c>
      <c r="N6" s="1">
        <v>0.52046000000000003</v>
      </c>
    </row>
    <row r="7" spans="2:14" x14ac:dyDescent="0.25">
      <c r="B7" t="s">
        <v>29</v>
      </c>
      <c r="C7" s="1">
        <v>6.4</v>
      </c>
      <c r="D7" s="1">
        <v>1.1895</v>
      </c>
      <c r="E7" s="1">
        <v>7.0320999999999998</v>
      </c>
      <c r="F7" s="1">
        <v>1.3932</v>
      </c>
      <c r="G7" s="1">
        <v>6.5270999999999999</v>
      </c>
      <c r="H7" s="1">
        <v>4.2228000000000003</v>
      </c>
      <c r="I7" s="1">
        <v>5.3108000000000004</v>
      </c>
      <c r="J7" s="1">
        <v>1.6453</v>
      </c>
      <c r="K7" s="1">
        <v>11.2446</v>
      </c>
      <c r="L7" s="1">
        <v>6.7991999999999999</v>
      </c>
      <c r="M7" s="1">
        <v>9.0993999999999993</v>
      </c>
      <c r="N7" s="1">
        <v>6.2302</v>
      </c>
    </row>
    <row r="8" spans="2:14" x14ac:dyDescent="0.25">
      <c r="B8" t="s">
        <v>30</v>
      </c>
      <c r="C8" s="1"/>
      <c r="D8" s="1"/>
      <c r="E8" s="1"/>
      <c r="F8" s="1"/>
      <c r="G8" s="1"/>
      <c r="H8" s="1"/>
      <c r="I8" s="1">
        <v>5.7304000000000004</v>
      </c>
      <c r="J8" s="1">
        <v>1.1235999999999999</v>
      </c>
      <c r="K8" s="1">
        <v>42.934800000000003</v>
      </c>
      <c r="L8" s="1">
        <v>44.200099999999999</v>
      </c>
      <c r="M8" s="1">
        <v>8.2920999999999996</v>
      </c>
      <c r="N8" s="1">
        <v>5.1108000000000002</v>
      </c>
    </row>
    <row r="9" spans="2:14" x14ac:dyDescent="0.25">
      <c r="B9" t="s">
        <v>31</v>
      </c>
      <c r="C9" s="1">
        <v>4.4950000000000001</v>
      </c>
      <c r="D9" s="1">
        <v>0.14781</v>
      </c>
      <c r="E9" s="1">
        <v>3.5274000000000001</v>
      </c>
      <c r="F9" s="1">
        <v>0.89995000000000003</v>
      </c>
      <c r="G9" s="1">
        <v>3.4864999999999999</v>
      </c>
      <c r="H9" s="1">
        <v>0.78269999999999995</v>
      </c>
      <c r="I9" s="1">
        <v>15.4529</v>
      </c>
      <c r="J9" s="1">
        <v>14.288500000000001</v>
      </c>
      <c r="K9" s="1">
        <v>4.0651999999999999</v>
      </c>
      <c r="L9" s="1">
        <v>1.2735000000000001</v>
      </c>
      <c r="M9" s="1">
        <v>5.9947999999999997</v>
      </c>
      <c r="N9" s="1">
        <v>3.1192000000000002</v>
      </c>
    </row>
    <row r="10" spans="2:14" x14ac:dyDescent="0.25">
      <c r="B10" t="s">
        <v>32</v>
      </c>
      <c r="C10" s="1">
        <v>2.3855</v>
      </c>
      <c r="D10" s="1">
        <v>1.4870000000000001</v>
      </c>
      <c r="E10" s="1"/>
      <c r="F10" s="1"/>
      <c r="G10" s="1">
        <v>3.3025000000000002</v>
      </c>
      <c r="H10" s="1">
        <v>1.1816</v>
      </c>
      <c r="I10" s="1"/>
      <c r="J10" s="1"/>
      <c r="K10" s="1"/>
      <c r="L10" s="1"/>
      <c r="M10" s="1">
        <v>9.8209</v>
      </c>
      <c r="N10" s="1">
        <v>10.9602</v>
      </c>
    </row>
    <row r="11" spans="2:14" x14ac:dyDescent="0.25">
      <c r="B11" t="s">
        <v>33</v>
      </c>
      <c r="C11" s="1"/>
      <c r="D11" s="1"/>
      <c r="E11" s="1">
        <v>2.7132999999999998</v>
      </c>
      <c r="F11" s="1">
        <v>1.2898000000000001</v>
      </c>
      <c r="G11" s="1">
        <v>1.6282000000000001</v>
      </c>
      <c r="H11" s="1">
        <v>1.0969</v>
      </c>
      <c r="I11" s="1"/>
      <c r="J11" s="1"/>
      <c r="K11" s="1"/>
      <c r="L11" s="1"/>
      <c r="M11" s="1">
        <v>1.7876000000000001</v>
      </c>
      <c r="N11" s="1">
        <v>0.64795999999999998</v>
      </c>
    </row>
    <row r="12" spans="2:14" x14ac:dyDescent="0.25">
      <c r="B12" t="s">
        <v>34</v>
      </c>
      <c r="C12" s="1">
        <v>7.1203000000000003</v>
      </c>
      <c r="D12" s="1">
        <v>5.4321000000000002</v>
      </c>
      <c r="E12" s="1">
        <v>2.1002000000000001</v>
      </c>
      <c r="F12" s="1">
        <v>0.73018000000000005</v>
      </c>
      <c r="G12" s="1">
        <v>2.1036000000000001</v>
      </c>
      <c r="H12" s="1">
        <v>0.32207999999999998</v>
      </c>
      <c r="I12" s="1">
        <v>6.7594000000000003</v>
      </c>
      <c r="J12" s="1">
        <v>3.6783000000000001</v>
      </c>
      <c r="K12" s="1">
        <v>34.514200000000002</v>
      </c>
      <c r="L12" s="1">
        <v>50.848500000000001</v>
      </c>
      <c r="M12" s="1">
        <v>3.0678000000000001</v>
      </c>
      <c r="N12" s="1">
        <v>3.5661999999999998</v>
      </c>
    </row>
    <row r="13" spans="2:14" x14ac:dyDescent="0.25">
      <c r="B13" t="s">
        <v>35</v>
      </c>
      <c r="C13" s="1">
        <v>3.9466000000000001</v>
      </c>
      <c r="D13" s="1">
        <v>1.2778</v>
      </c>
      <c r="E13" s="1">
        <v>4.2793999999999999</v>
      </c>
      <c r="F13" s="1">
        <v>1.2924</v>
      </c>
      <c r="G13" s="1">
        <v>1.7269000000000001</v>
      </c>
      <c r="H13" s="1">
        <v>0.68684999999999996</v>
      </c>
      <c r="I13" s="1">
        <v>5.4199000000000002</v>
      </c>
      <c r="J13" s="1">
        <v>0.75927</v>
      </c>
      <c r="K13" s="1">
        <v>9.9741999999999997</v>
      </c>
      <c r="L13" s="1">
        <v>11.0083</v>
      </c>
      <c r="M13" s="1">
        <v>5.0190000000000001</v>
      </c>
      <c r="N13" s="1">
        <v>2.0299999999999998</v>
      </c>
    </row>
    <row r="14" spans="2:14" x14ac:dyDescent="0.25">
      <c r="B14" t="s">
        <v>36</v>
      </c>
      <c r="C14" s="1"/>
      <c r="D14" s="1"/>
      <c r="E14" s="1"/>
      <c r="F14" s="1"/>
      <c r="G14" s="1">
        <v>3.9232</v>
      </c>
      <c r="H14" s="1">
        <v>1.7892999999999999</v>
      </c>
      <c r="I14" s="1"/>
      <c r="J14" s="1"/>
      <c r="K14" s="1"/>
      <c r="L14" s="1"/>
      <c r="M14" s="1">
        <v>48.976199999999999</v>
      </c>
      <c r="N14" s="1">
        <v>79.396199999999993</v>
      </c>
    </row>
    <row r="15" spans="2:14" x14ac:dyDescent="0.25">
      <c r="B15" t="s">
        <v>37</v>
      </c>
      <c r="C15" s="1">
        <v>9.1326999999999998</v>
      </c>
      <c r="D15" s="1">
        <v>9.0617000000000001</v>
      </c>
      <c r="E15" s="1">
        <v>4.0118999999999998</v>
      </c>
      <c r="F15" s="1">
        <v>1.6997</v>
      </c>
      <c r="G15" s="1">
        <v>3.1745999999999999</v>
      </c>
      <c r="H15" s="1">
        <v>0.73860999999999999</v>
      </c>
      <c r="I15" s="1">
        <v>9.8902000000000001</v>
      </c>
      <c r="J15" s="1">
        <v>6.5319000000000003</v>
      </c>
      <c r="K15" s="1">
        <v>2.8994</v>
      </c>
      <c r="L15" s="1">
        <v>0.98414000000000001</v>
      </c>
      <c r="M15" s="1">
        <v>4.9413999999999998</v>
      </c>
      <c r="N15" s="1">
        <v>0.63475999999999999</v>
      </c>
    </row>
    <row r="16" spans="2:14" x14ac:dyDescent="0.25">
      <c r="B16" t="s">
        <v>38</v>
      </c>
      <c r="C16" s="1">
        <v>2.7027999999999999</v>
      </c>
      <c r="D16" s="1">
        <v>1.9049</v>
      </c>
      <c r="E16" s="1"/>
      <c r="F16" s="1"/>
      <c r="G16" s="1">
        <v>1.9785999999999999</v>
      </c>
      <c r="H16" s="1">
        <v>1.9807999999999999</v>
      </c>
      <c r="I16" s="1"/>
      <c r="J16" s="1"/>
      <c r="K16" s="1">
        <v>1.6651</v>
      </c>
      <c r="L16" s="1">
        <v>0.80098999999999998</v>
      </c>
      <c r="M16" s="1"/>
      <c r="N16" s="1"/>
    </row>
    <row r="17" spans="2:14" x14ac:dyDescent="0.25">
      <c r="B17" t="s">
        <v>39</v>
      </c>
      <c r="C17" s="1">
        <v>3.5076999999999998</v>
      </c>
      <c r="D17" s="1">
        <v>0.63729999999999998</v>
      </c>
      <c r="E17" s="1"/>
      <c r="F17" s="1"/>
      <c r="G17" s="1">
        <v>4.5448000000000004</v>
      </c>
      <c r="H17" s="1">
        <v>0.64048000000000005</v>
      </c>
      <c r="I17" s="1">
        <v>4.3986999999999998</v>
      </c>
      <c r="J17" s="1">
        <v>0.46939999999999998</v>
      </c>
      <c r="K17" s="1"/>
      <c r="L17" s="1"/>
      <c r="M17" s="1">
        <v>3.4580000000000002</v>
      </c>
      <c r="N17" s="1">
        <v>0.62770000000000004</v>
      </c>
    </row>
    <row r="18" spans="2:14" x14ac:dyDescent="0.25">
      <c r="B18" t="s">
        <v>40</v>
      </c>
      <c r="C18" s="1">
        <v>4.5042999999999997</v>
      </c>
      <c r="D18" s="1">
        <v>1.6729000000000001</v>
      </c>
      <c r="E18" s="1">
        <v>4.1029</v>
      </c>
      <c r="F18" s="1">
        <v>2.0324</v>
      </c>
      <c r="G18" s="1">
        <v>1.6484000000000001</v>
      </c>
      <c r="H18" s="1">
        <v>1.1086</v>
      </c>
      <c r="I18" s="1">
        <v>6.8434999999999997</v>
      </c>
      <c r="J18" s="1">
        <v>0.35447000000000001</v>
      </c>
      <c r="K18" s="1">
        <v>5.0579999999999998</v>
      </c>
      <c r="L18" s="1">
        <v>3.7863000000000002</v>
      </c>
      <c r="M18" s="1">
        <v>11.5852</v>
      </c>
      <c r="N18" s="1">
        <v>9.8879000000000001</v>
      </c>
    </row>
    <row r="19" spans="2:14" x14ac:dyDescent="0.25">
      <c r="B19" t="s">
        <v>41</v>
      </c>
      <c r="C19" s="1">
        <v>2.4083999999999999</v>
      </c>
      <c r="D19" s="1">
        <v>2.1025</v>
      </c>
      <c r="E19" s="1"/>
      <c r="F19" s="1"/>
      <c r="G19" s="1">
        <v>2.0695999999999999</v>
      </c>
      <c r="H19" s="1">
        <v>0.28183000000000002</v>
      </c>
      <c r="I19" s="1">
        <v>2.6880000000000002</v>
      </c>
      <c r="J19" s="1">
        <v>0.44631999999999999</v>
      </c>
      <c r="K19" s="1"/>
      <c r="L19" s="1"/>
      <c r="M19" s="1">
        <v>2.4548000000000001</v>
      </c>
      <c r="N19" s="1">
        <v>0.76692000000000005</v>
      </c>
    </row>
    <row r="20" spans="2:14" x14ac:dyDescent="0.25">
      <c r="B20" t="s">
        <v>42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2:14" x14ac:dyDescent="0.25">
      <c r="B21" t="s">
        <v>43</v>
      </c>
      <c r="C21" s="1">
        <v>6.4443999999999999</v>
      </c>
      <c r="D21" s="1">
        <v>1.5422</v>
      </c>
      <c r="E21" s="1">
        <v>4.3971</v>
      </c>
      <c r="F21" s="1">
        <v>3.6356999999999999</v>
      </c>
      <c r="G21" s="1">
        <v>4.3304999999999998</v>
      </c>
      <c r="H21" s="1">
        <v>2.0289000000000001</v>
      </c>
      <c r="I21" s="1">
        <v>3.8754</v>
      </c>
      <c r="J21" s="1">
        <v>2.0205000000000002</v>
      </c>
      <c r="K21" s="1">
        <v>6.4294000000000002</v>
      </c>
      <c r="L21" s="1">
        <v>0.48326999999999998</v>
      </c>
      <c r="M21" s="1">
        <v>5.0747999999999998</v>
      </c>
      <c r="N21" s="1">
        <v>2.2374000000000001</v>
      </c>
    </row>
    <row r="22" spans="2:14" x14ac:dyDescent="0.25">
      <c r="B22" t="s">
        <v>44</v>
      </c>
      <c r="C22" s="1">
        <v>1.6898</v>
      </c>
      <c r="D22" s="1">
        <v>0.69355999999999995</v>
      </c>
      <c r="E22" s="1">
        <v>2.0697999999999999</v>
      </c>
      <c r="F22" s="1">
        <v>1.6256999999999999</v>
      </c>
      <c r="G22" s="1">
        <v>1.4560999999999999</v>
      </c>
      <c r="H22" s="1">
        <v>0.60216999999999998</v>
      </c>
      <c r="I22" s="1">
        <v>2.3868999999999998</v>
      </c>
      <c r="J22" s="1">
        <v>1.9469000000000001</v>
      </c>
      <c r="K22" s="1"/>
      <c r="L22" s="1"/>
      <c r="M22" s="1">
        <v>1.9101999999999999</v>
      </c>
      <c r="N22" s="1">
        <v>0.29477999999999999</v>
      </c>
    </row>
    <row r="23" spans="2:14" x14ac:dyDescent="0.25">
      <c r="B23" t="s">
        <v>45</v>
      </c>
      <c r="C23" s="1">
        <v>3.8771</v>
      </c>
      <c r="D23" s="1">
        <v>1.0511999999999999</v>
      </c>
      <c r="E23" s="1">
        <v>3.1194999999999999</v>
      </c>
      <c r="F23" s="1">
        <v>1.2417</v>
      </c>
      <c r="G23" s="1">
        <v>4.4001999999999999</v>
      </c>
      <c r="H23" s="1">
        <v>0.66712000000000005</v>
      </c>
      <c r="I23" s="1">
        <v>4.9673999999999996</v>
      </c>
      <c r="J23" s="1">
        <v>0.40138000000000001</v>
      </c>
      <c r="K23" s="1">
        <v>1.9254</v>
      </c>
      <c r="L23" s="1">
        <v>2.5602999999999998</v>
      </c>
      <c r="M23" s="1">
        <v>4.2049000000000003</v>
      </c>
      <c r="N23" s="1">
        <v>0.34276000000000001</v>
      </c>
    </row>
    <row r="24" spans="2:14" x14ac:dyDescent="0.25">
      <c r="B24" t="s">
        <v>46</v>
      </c>
      <c r="C24" s="1">
        <v>12.222</v>
      </c>
      <c r="D24" s="1">
        <v>15.963900000000001</v>
      </c>
      <c r="E24" s="1">
        <v>1.3077000000000001</v>
      </c>
      <c r="F24" s="1">
        <v>0.66973000000000005</v>
      </c>
      <c r="G24" s="1">
        <v>1.7609999999999999</v>
      </c>
      <c r="H24" s="1">
        <v>0.52119000000000004</v>
      </c>
      <c r="I24" s="1">
        <v>95.325699999999998</v>
      </c>
      <c r="J24" s="1">
        <v>156.81540000000001</v>
      </c>
      <c r="K24" s="1">
        <v>5.1938000000000004</v>
      </c>
      <c r="L24" s="1">
        <v>2.7109000000000001</v>
      </c>
      <c r="M24" s="1">
        <v>3.9622999999999999</v>
      </c>
      <c r="N24" s="1">
        <v>2.1318000000000001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Sheet1</vt:lpstr>
      <vt:lpstr>Summary</vt:lpstr>
      <vt:lpstr>Sheet2</vt:lpstr>
      <vt:lpstr>Baseline_T</vt:lpstr>
      <vt:lpstr>Min_T</vt:lpstr>
      <vt:lpstr>Delta_T</vt:lpstr>
      <vt:lpstr>End_of_Contact_T</vt:lpstr>
      <vt:lpstr>Contact_Respond_T</vt:lpstr>
      <vt:lpstr>Peak_WP_T</vt:lpstr>
      <vt:lpstr>Min_WP_T</vt:lpstr>
      <vt:lpstr>Rate_of_Change_T</vt:lpstr>
      <vt:lpstr>Peak_T_Post</vt:lpstr>
      <vt:lpstr>Min_T_Post</vt:lpstr>
      <vt:lpstr>Response_Post_T</vt:lpstr>
      <vt:lpstr>Rate_of_Change_T_Post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 Worsley</dc:creator>
  <cp:lastModifiedBy>Jade Ward</cp:lastModifiedBy>
  <dcterms:created xsi:type="dcterms:W3CDTF">2025-06-06T17:37:39Z</dcterms:created>
  <dcterms:modified xsi:type="dcterms:W3CDTF">2026-02-12T12:33:53Z</dcterms:modified>
</cp:coreProperties>
</file>